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cwccouncil-my.sharepoint.com/personal/lee_huxley_cheshirewestandchester_gov_uk/Documents/Acorn 2024 profiles for web/CWAC/"/>
    </mc:Choice>
  </mc:AlternateContent>
  <xr:revisionPtr revIDLastSave="2" documentId="8_{B69919CD-8624-4AB6-82D8-F106FB762C28}" xr6:coauthVersionLast="47" xr6:coauthVersionMax="47" xr10:uidLastSave="{4290C8E2-0F44-4626-BCE7-1802F4042E33}"/>
  <bookViews>
    <workbookView xWindow="-120" yWindow="-120" windowWidth="23280" windowHeight="14880" activeTab="3" xr2:uid="{CC510B78-E349-449D-9B93-18C1B52F985B}"/>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Group'!$A$3:$AD$987</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Group'!$AS$6:$AS$22</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987" i="8" l="1"/>
  <c r="AK987" i="8"/>
  <c r="AJ987" i="8"/>
  <c r="AI987" i="8"/>
  <c r="AH987" i="8"/>
  <c r="T987" i="8"/>
  <c r="AF987" i="8" s="1"/>
  <c r="D987" i="8"/>
  <c r="A987" i="8"/>
  <c r="AL986" i="8"/>
  <c r="AK986" i="8"/>
  <c r="AJ986" i="8"/>
  <c r="AI986" i="8"/>
  <c r="AH986" i="8"/>
  <c r="AF986" i="8"/>
  <c r="T986" i="8"/>
  <c r="D986" i="8"/>
  <c r="A986" i="8"/>
  <c r="AL985" i="8"/>
  <c r="AK985" i="8"/>
  <c r="AJ985" i="8"/>
  <c r="AI985" i="8"/>
  <c r="AH985" i="8"/>
  <c r="T985" i="8"/>
  <c r="AF985" i="8" s="1"/>
  <c r="D985" i="8"/>
  <c r="A985" i="8"/>
  <c r="AL984" i="8"/>
  <c r="AK984" i="8"/>
  <c r="AJ984" i="8"/>
  <c r="AI984" i="8"/>
  <c r="AH984" i="8"/>
  <c r="T984" i="8"/>
  <c r="AF984" i="8" s="1"/>
  <c r="D984" i="8"/>
  <c r="A984" i="8"/>
  <c r="AL983" i="8"/>
  <c r="AK983" i="8"/>
  <c r="AJ983" i="8"/>
  <c r="AI983" i="8"/>
  <c r="AH983" i="8"/>
  <c r="T983" i="8"/>
  <c r="AF983" i="8" s="1"/>
  <c r="D983" i="8"/>
  <c r="A983" i="8"/>
  <c r="AL982" i="8"/>
  <c r="AK982" i="8"/>
  <c r="AJ982" i="8"/>
  <c r="AI982" i="8"/>
  <c r="AH982" i="8"/>
  <c r="T982" i="8"/>
  <c r="AF982" i="8" s="1"/>
  <c r="D982" i="8"/>
  <c r="A982" i="8"/>
  <c r="AL981" i="8"/>
  <c r="AK981" i="8"/>
  <c r="AJ981" i="8"/>
  <c r="AI981" i="8"/>
  <c r="AH981" i="8"/>
  <c r="AF981" i="8"/>
  <c r="T981" i="8"/>
  <c r="D981" i="8"/>
  <c r="A981" i="8"/>
  <c r="AL980" i="8"/>
  <c r="AK980" i="8"/>
  <c r="AJ980" i="8"/>
  <c r="AI980" i="8"/>
  <c r="AH980" i="8"/>
  <c r="T980" i="8"/>
  <c r="AF980" i="8" s="1"/>
  <c r="D980" i="8"/>
  <c r="A980" i="8"/>
  <c r="AL979" i="8"/>
  <c r="AK979" i="8"/>
  <c r="AJ979" i="8"/>
  <c r="AI979" i="8"/>
  <c r="AH979" i="8"/>
  <c r="T979" i="8"/>
  <c r="AF979" i="8" s="1"/>
  <c r="D979" i="8"/>
  <c r="A979" i="8"/>
  <c r="AL978" i="8"/>
  <c r="AK978" i="8"/>
  <c r="AJ978" i="8"/>
  <c r="AI978" i="8"/>
  <c r="AH978" i="8"/>
  <c r="T978" i="8"/>
  <c r="AF978" i="8" s="1"/>
  <c r="D978" i="8"/>
  <c r="A978" i="8"/>
  <c r="AL977" i="8"/>
  <c r="AK977" i="8"/>
  <c r="AJ977" i="8"/>
  <c r="AI977" i="8"/>
  <c r="AH977" i="8"/>
  <c r="T977" i="8"/>
  <c r="AF977" i="8" s="1"/>
  <c r="D977" i="8"/>
  <c r="A977" i="8"/>
  <c r="AL976" i="8"/>
  <c r="AK976" i="8"/>
  <c r="AJ976" i="8"/>
  <c r="AI976" i="8"/>
  <c r="AH976" i="8"/>
  <c r="T976" i="8"/>
  <c r="AF976" i="8" s="1"/>
  <c r="D976" i="8"/>
  <c r="A976" i="8"/>
  <c r="AL975" i="8"/>
  <c r="AK975" i="8"/>
  <c r="AJ975" i="8"/>
  <c r="AI975" i="8"/>
  <c r="AH975" i="8"/>
  <c r="T975" i="8"/>
  <c r="AF975" i="8" s="1"/>
  <c r="D975" i="8"/>
  <c r="A975" i="8"/>
  <c r="AL974" i="8"/>
  <c r="AK974" i="8"/>
  <c r="AJ974" i="8"/>
  <c r="AI974" i="8"/>
  <c r="AH974" i="8"/>
  <c r="T974" i="8"/>
  <c r="AF974" i="8" s="1"/>
  <c r="D974" i="8"/>
  <c r="A974" i="8"/>
  <c r="AL973" i="8"/>
  <c r="AK973" i="8"/>
  <c r="AJ973" i="8"/>
  <c r="AI973" i="8"/>
  <c r="AH973" i="8"/>
  <c r="T973" i="8"/>
  <c r="AF973" i="8" s="1"/>
  <c r="D973" i="8"/>
  <c r="A973" i="8"/>
  <c r="AL972" i="8"/>
  <c r="AK972" i="8"/>
  <c r="AJ972" i="8"/>
  <c r="AI972" i="8"/>
  <c r="AH972" i="8"/>
  <c r="T972" i="8"/>
  <c r="AF972" i="8" s="1"/>
  <c r="D972" i="8"/>
  <c r="A972" i="8"/>
  <c r="AL971" i="8"/>
  <c r="AK971" i="8"/>
  <c r="AJ971" i="8"/>
  <c r="AI971" i="8"/>
  <c r="AH971" i="8"/>
  <c r="T971" i="8"/>
  <c r="AF971" i="8" s="1"/>
  <c r="D971" i="8"/>
  <c r="A971" i="8"/>
  <c r="AL970" i="8"/>
  <c r="AK970" i="8"/>
  <c r="AJ970" i="8"/>
  <c r="AI970" i="8"/>
  <c r="AH970" i="8"/>
  <c r="AF970" i="8"/>
  <c r="T970" i="8"/>
  <c r="D970" i="8"/>
  <c r="A970" i="8"/>
  <c r="AL969" i="8"/>
  <c r="AK969" i="8"/>
  <c r="AJ969" i="8"/>
  <c r="AI969" i="8"/>
  <c r="AH969" i="8"/>
  <c r="T969" i="8"/>
  <c r="AF969" i="8" s="1"/>
  <c r="D969" i="8"/>
  <c r="A969" i="8"/>
  <c r="AL968" i="8"/>
  <c r="AK968" i="8"/>
  <c r="AJ968" i="8"/>
  <c r="AI968" i="8"/>
  <c r="AH968" i="8"/>
  <c r="T968" i="8"/>
  <c r="AF968" i="8" s="1"/>
  <c r="D968" i="8"/>
  <c r="A968" i="8"/>
  <c r="AL967" i="8"/>
  <c r="AK967" i="8"/>
  <c r="AJ967" i="8"/>
  <c r="AI967" i="8"/>
  <c r="AH967" i="8"/>
  <c r="T967" i="8"/>
  <c r="AF967" i="8" s="1"/>
  <c r="D967" i="8"/>
  <c r="A967" i="8"/>
  <c r="AL966" i="8"/>
  <c r="AK966" i="8"/>
  <c r="AJ966" i="8"/>
  <c r="AI966" i="8"/>
  <c r="AH966" i="8"/>
  <c r="T966" i="8"/>
  <c r="AF966" i="8" s="1"/>
  <c r="D966" i="8"/>
  <c r="A966" i="8"/>
  <c r="AL965" i="8"/>
  <c r="AK965" i="8"/>
  <c r="AJ965" i="8"/>
  <c r="AI965" i="8"/>
  <c r="AH965" i="8"/>
  <c r="T965" i="8"/>
  <c r="AF965" i="8" s="1"/>
  <c r="D965" i="8"/>
  <c r="A965" i="8"/>
  <c r="AL964" i="8"/>
  <c r="AK964" i="8"/>
  <c r="AJ964" i="8"/>
  <c r="AI964" i="8"/>
  <c r="AH964" i="8"/>
  <c r="T964" i="8"/>
  <c r="AF964" i="8" s="1"/>
  <c r="D964" i="8"/>
  <c r="A964" i="8"/>
  <c r="AL963" i="8"/>
  <c r="AK963" i="8"/>
  <c r="AJ963" i="8"/>
  <c r="AI963" i="8"/>
  <c r="AH963" i="8"/>
  <c r="T963" i="8"/>
  <c r="AF963" i="8" s="1"/>
  <c r="D963" i="8"/>
  <c r="A963" i="8"/>
  <c r="AL962" i="8"/>
  <c r="AK962" i="8"/>
  <c r="AJ962" i="8"/>
  <c r="AI962" i="8"/>
  <c r="AH962" i="8"/>
  <c r="T962" i="8"/>
  <c r="AF962" i="8" s="1"/>
  <c r="D962" i="8"/>
  <c r="A962" i="8"/>
  <c r="AL961" i="8"/>
  <c r="AK961" i="8"/>
  <c r="AJ961" i="8"/>
  <c r="AI961" i="8"/>
  <c r="AH961" i="8"/>
  <c r="T961" i="8"/>
  <c r="AF961" i="8" s="1"/>
  <c r="D961" i="8"/>
  <c r="A961" i="8"/>
  <c r="AL960" i="8"/>
  <c r="AK960" i="8"/>
  <c r="AJ960" i="8"/>
  <c r="AI960" i="8"/>
  <c r="AH960" i="8"/>
  <c r="T960" i="8"/>
  <c r="AF960" i="8" s="1"/>
  <c r="D960" i="8"/>
  <c r="A960" i="8"/>
  <c r="AL959" i="8"/>
  <c r="AK959" i="8"/>
  <c r="AJ959" i="8"/>
  <c r="AI959" i="8"/>
  <c r="AH959" i="8"/>
  <c r="T959" i="8"/>
  <c r="AF959" i="8" s="1"/>
  <c r="D959" i="8"/>
  <c r="A959" i="8"/>
  <c r="AL958" i="8"/>
  <c r="AK958" i="8"/>
  <c r="AJ958" i="8"/>
  <c r="AI958" i="8"/>
  <c r="AH958" i="8"/>
  <c r="T958" i="8"/>
  <c r="AF958" i="8" s="1"/>
  <c r="D958" i="8"/>
  <c r="A958" i="8"/>
  <c r="AL957" i="8"/>
  <c r="AK957" i="8"/>
  <c r="AJ957" i="8"/>
  <c r="AI957" i="8"/>
  <c r="AH957" i="8"/>
  <c r="AF957" i="8"/>
  <c r="T957" i="8"/>
  <c r="D957" i="8"/>
  <c r="A957" i="8"/>
  <c r="AL956" i="8"/>
  <c r="AK956" i="8"/>
  <c r="AJ956" i="8"/>
  <c r="AI956" i="8"/>
  <c r="AH956" i="8"/>
  <c r="T956" i="8"/>
  <c r="AF956" i="8" s="1"/>
  <c r="D956" i="8"/>
  <c r="A956" i="8"/>
  <c r="AL955" i="8"/>
  <c r="AK955" i="8"/>
  <c r="AJ955" i="8"/>
  <c r="AI955" i="8"/>
  <c r="AH955" i="8"/>
  <c r="T955" i="8"/>
  <c r="AF955" i="8" s="1"/>
  <c r="D955" i="8"/>
  <c r="A955" i="8"/>
  <c r="AL954" i="8"/>
  <c r="AK954" i="8"/>
  <c r="AJ954" i="8"/>
  <c r="AI954" i="8"/>
  <c r="AH954" i="8"/>
  <c r="T954" i="8"/>
  <c r="AF954" i="8" s="1"/>
  <c r="D954" i="8"/>
  <c r="A954" i="8"/>
  <c r="AL953" i="8"/>
  <c r="AK953" i="8"/>
  <c r="AJ953" i="8"/>
  <c r="AI953" i="8"/>
  <c r="AH953" i="8"/>
  <c r="T953" i="8"/>
  <c r="AF953" i="8" s="1"/>
  <c r="D953" i="8"/>
  <c r="A953" i="8"/>
  <c r="AL952" i="8"/>
  <c r="AK952" i="8"/>
  <c r="AJ952" i="8"/>
  <c r="AI952" i="8"/>
  <c r="AH952" i="8"/>
  <c r="T952" i="8"/>
  <c r="AF952" i="8" s="1"/>
  <c r="D952" i="8"/>
  <c r="A952" i="8"/>
  <c r="AL951" i="8"/>
  <c r="AK951" i="8"/>
  <c r="AJ951" i="8"/>
  <c r="AI951" i="8"/>
  <c r="AH951" i="8"/>
  <c r="T951" i="8"/>
  <c r="AF951" i="8" s="1"/>
  <c r="D951" i="8"/>
  <c r="A951" i="8"/>
  <c r="AL950" i="8"/>
  <c r="AK950" i="8"/>
  <c r="AJ950" i="8"/>
  <c r="AI950" i="8"/>
  <c r="AH950" i="8"/>
  <c r="AF950" i="8"/>
  <c r="T950" i="8"/>
  <c r="D950" i="8"/>
  <c r="A950" i="8"/>
  <c r="AL949" i="8"/>
  <c r="AK949" i="8"/>
  <c r="AJ949" i="8"/>
  <c r="AI949" i="8"/>
  <c r="AH949" i="8"/>
  <c r="T949" i="8"/>
  <c r="AF949" i="8" s="1"/>
  <c r="D949" i="8"/>
  <c r="A949" i="8"/>
  <c r="AL948" i="8"/>
  <c r="AK948" i="8"/>
  <c r="AJ948" i="8"/>
  <c r="AI948" i="8"/>
  <c r="AH948" i="8"/>
  <c r="T948" i="8"/>
  <c r="AF948" i="8" s="1"/>
  <c r="D948" i="8"/>
  <c r="A948" i="8"/>
  <c r="AL947" i="8"/>
  <c r="AK947" i="8"/>
  <c r="AJ947" i="8"/>
  <c r="AI947" i="8"/>
  <c r="AH947" i="8"/>
  <c r="T947" i="8"/>
  <c r="AF947" i="8" s="1"/>
  <c r="D947" i="8"/>
  <c r="A947" i="8"/>
  <c r="AL946" i="8"/>
  <c r="AK946" i="8"/>
  <c r="AJ946" i="8"/>
  <c r="AI946" i="8"/>
  <c r="AH946" i="8"/>
  <c r="T946" i="8"/>
  <c r="AF946" i="8" s="1"/>
  <c r="D946" i="8"/>
  <c r="A946" i="8"/>
  <c r="AL945" i="8"/>
  <c r="AK945" i="8"/>
  <c r="AJ945" i="8"/>
  <c r="AI945" i="8"/>
  <c r="AH945" i="8"/>
  <c r="T945" i="8"/>
  <c r="AF945" i="8" s="1"/>
  <c r="D945" i="8"/>
  <c r="A945" i="8"/>
  <c r="AL944" i="8"/>
  <c r="AK944" i="8"/>
  <c r="AJ944" i="8"/>
  <c r="AI944" i="8"/>
  <c r="AH944" i="8"/>
  <c r="T944" i="8"/>
  <c r="AF944" i="8" s="1"/>
  <c r="D944" i="8"/>
  <c r="A944" i="8"/>
  <c r="AL943" i="8"/>
  <c r="AK943" i="8"/>
  <c r="AJ943" i="8"/>
  <c r="AI943" i="8"/>
  <c r="AH943" i="8"/>
  <c r="T943" i="8"/>
  <c r="AF943" i="8" s="1"/>
  <c r="D943" i="8"/>
  <c r="A943" i="8"/>
  <c r="AL942" i="8"/>
  <c r="AK942" i="8"/>
  <c r="AJ942" i="8"/>
  <c r="AI942" i="8"/>
  <c r="AH942" i="8"/>
  <c r="T942" i="8"/>
  <c r="AF942" i="8" s="1"/>
  <c r="D942" i="8"/>
  <c r="A942" i="8"/>
  <c r="AL941" i="8"/>
  <c r="AK941" i="8"/>
  <c r="AJ941" i="8"/>
  <c r="AI941" i="8"/>
  <c r="AH941" i="8"/>
  <c r="T941" i="8"/>
  <c r="AF941" i="8" s="1"/>
  <c r="D941" i="8"/>
  <c r="A941" i="8"/>
  <c r="AL940" i="8"/>
  <c r="AK940" i="8"/>
  <c r="AJ940" i="8"/>
  <c r="AI940" i="8"/>
  <c r="AH940" i="8"/>
  <c r="T940" i="8"/>
  <c r="AF940" i="8" s="1"/>
  <c r="D940" i="8"/>
  <c r="A940" i="8"/>
  <c r="AL939" i="8"/>
  <c r="AK939" i="8"/>
  <c r="AJ939" i="8"/>
  <c r="AI939" i="8"/>
  <c r="AH939" i="8"/>
  <c r="AF939" i="8"/>
  <c r="T939" i="8"/>
  <c r="D939" i="8"/>
  <c r="A939" i="8"/>
  <c r="AL938" i="8"/>
  <c r="AK938" i="8"/>
  <c r="AJ938" i="8"/>
  <c r="AI938" i="8"/>
  <c r="AH938" i="8"/>
  <c r="T938" i="8"/>
  <c r="AF938" i="8" s="1"/>
  <c r="D938" i="8"/>
  <c r="A938" i="8"/>
  <c r="AL937" i="8"/>
  <c r="AK937" i="8"/>
  <c r="AJ937" i="8"/>
  <c r="AI937" i="8"/>
  <c r="AH937" i="8"/>
  <c r="T937" i="8"/>
  <c r="AF937" i="8" s="1"/>
  <c r="D937" i="8"/>
  <c r="A937" i="8"/>
  <c r="AL936" i="8"/>
  <c r="AK936" i="8"/>
  <c r="AJ936" i="8"/>
  <c r="AI936" i="8"/>
  <c r="AH936" i="8"/>
  <c r="T936" i="8"/>
  <c r="AF936" i="8" s="1"/>
  <c r="D936" i="8"/>
  <c r="A936" i="8"/>
  <c r="AL935" i="8"/>
  <c r="AK935" i="8"/>
  <c r="AJ935" i="8"/>
  <c r="AI935" i="8"/>
  <c r="AH935" i="8"/>
  <c r="T935" i="8"/>
  <c r="AF935" i="8" s="1"/>
  <c r="D935" i="8"/>
  <c r="A935" i="8"/>
  <c r="AL934" i="8"/>
  <c r="AK934" i="8"/>
  <c r="AJ934" i="8"/>
  <c r="AI934" i="8"/>
  <c r="AH934" i="8"/>
  <c r="T934" i="8"/>
  <c r="AF934" i="8" s="1"/>
  <c r="D934" i="8"/>
  <c r="A934" i="8"/>
  <c r="AL933" i="8"/>
  <c r="AK933" i="8"/>
  <c r="AJ933" i="8"/>
  <c r="AI933" i="8"/>
  <c r="AH933" i="8"/>
  <c r="T933" i="8"/>
  <c r="AF933" i="8" s="1"/>
  <c r="D933" i="8"/>
  <c r="A933" i="8"/>
  <c r="AL932" i="8"/>
  <c r="AK932" i="8"/>
  <c r="AJ932" i="8"/>
  <c r="AI932" i="8"/>
  <c r="AH932" i="8"/>
  <c r="T932" i="8"/>
  <c r="AF932" i="8" s="1"/>
  <c r="D932" i="8"/>
  <c r="A932" i="8"/>
  <c r="AL931" i="8"/>
  <c r="AK931" i="8"/>
  <c r="AJ931" i="8"/>
  <c r="AI931" i="8"/>
  <c r="AH931" i="8"/>
  <c r="T931" i="8"/>
  <c r="AF931" i="8" s="1"/>
  <c r="D931" i="8"/>
  <c r="A931" i="8"/>
  <c r="AL930" i="8"/>
  <c r="AK930" i="8"/>
  <c r="AJ930" i="8"/>
  <c r="AI930" i="8"/>
  <c r="AH930" i="8"/>
  <c r="T930" i="8"/>
  <c r="AF930" i="8" s="1"/>
  <c r="D930" i="8"/>
  <c r="A930" i="8"/>
  <c r="AL929" i="8"/>
  <c r="AK929" i="8"/>
  <c r="AJ929" i="8"/>
  <c r="AI929" i="8"/>
  <c r="AH929" i="8"/>
  <c r="T929" i="8"/>
  <c r="AF929" i="8" s="1"/>
  <c r="D929" i="8"/>
  <c r="A929" i="8"/>
  <c r="AL928" i="8"/>
  <c r="AK928" i="8"/>
  <c r="AJ928" i="8"/>
  <c r="AI928" i="8"/>
  <c r="AH928" i="8"/>
  <c r="AF928" i="8"/>
  <c r="T928" i="8"/>
  <c r="D928" i="8"/>
  <c r="A928" i="8"/>
  <c r="AL927" i="8"/>
  <c r="AK927" i="8"/>
  <c r="AJ927" i="8"/>
  <c r="AI927" i="8"/>
  <c r="AH927" i="8"/>
  <c r="T927" i="8"/>
  <c r="AF927" i="8" s="1"/>
  <c r="D927" i="8"/>
  <c r="A927" i="8"/>
  <c r="AL926" i="8"/>
  <c r="AK926" i="8"/>
  <c r="AJ926" i="8"/>
  <c r="AI926" i="8"/>
  <c r="AH926" i="8"/>
  <c r="T926" i="8"/>
  <c r="AF926" i="8" s="1"/>
  <c r="D926" i="8"/>
  <c r="A926" i="8"/>
  <c r="AL925" i="8"/>
  <c r="AK925" i="8"/>
  <c r="AJ925" i="8"/>
  <c r="AI925" i="8"/>
  <c r="AH925" i="8"/>
  <c r="T925" i="8"/>
  <c r="AF925" i="8" s="1"/>
  <c r="D925" i="8"/>
  <c r="A925" i="8"/>
  <c r="AL924" i="8"/>
  <c r="AK924" i="8"/>
  <c r="AJ924" i="8"/>
  <c r="AI924" i="8"/>
  <c r="AH924" i="8"/>
  <c r="T924" i="8"/>
  <c r="AF924" i="8" s="1"/>
  <c r="D924" i="8"/>
  <c r="A924" i="8"/>
  <c r="AL923" i="8"/>
  <c r="AK923" i="8"/>
  <c r="AJ923" i="8"/>
  <c r="AI923" i="8"/>
  <c r="AH923" i="8"/>
  <c r="T923" i="8"/>
  <c r="AF923" i="8" s="1"/>
  <c r="D923" i="8"/>
  <c r="A923" i="8"/>
  <c r="AL922" i="8"/>
  <c r="AK922" i="8"/>
  <c r="AJ922" i="8"/>
  <c r="AI922" i="8"/>
  <c r="AH922" i="8"/>
  <c r="T922" i="8"/>
  <c r="AF922" i="8" s="1"/>
  <c r="D922" i="8"/>
  <c r="A922" i="8"/>
  <c r="AL921" i="8"/>
  <c r="AK921" i="8"/>
  <c r="AJ921" i="8"/>
  <c r="AI921" i="8"/>
  <c r="AH921" i="8"/>
  <c r="AF921" i="8"/>
  <c r="T921" i="8"/>
  <c r="D921" i="8"/>
  <c r="A921" i="8"/>
  <c r="AL920" i="8"/>
  <c r="AK920" i="8"/>
  <c r="AJ920" i="8"/>
  <c r="AI920" i="8"/>
  <c r="AH920" i="8"/>
  <c r="T920" i="8"/>
  <c r="AF920" i="8" s="1"/>
  <c r="D920" i="8"/>
  <c r="A920" i="8"/>
  <c r="AL919" i="8"/>
  <c r="AK919" i="8"/>
  <c r="AJ919" i="8"/>
  <c r="AI919" i="8"/>
  <c r="AH919" i="8"/>
  <c r="T919" i="8"/>
  <c r="AF919" i="8" s="1"/>
  <c r="D919" i="8"/>
  <c r="A919" i="8"/>
  <c r="AL918" i="8"/>
  <c r="AK918" i="8"/>
  <c r="AJ918" i="8"/>
  <c r="AI918" i="8"/>
  <c r="AH918" i="8"/>
  <c r="T918" i="8"/>
  <c r="AF918" i="8" s="1"/>
  <c r="D918" i="8"/>
  <c r="A918" i="8"/>
  <c r="AL917" i="8"/>
  <c r="AK917" i="8"/>
  <c r="AJ917" i="8"/>
  <c r="AI917" i="8"/>
  <c r="AH917" i="8"/>
  <c r="T917" i="8"/>
  <c r="AF917" i="8" s="1"/>
  <c r="D917" i="8"/>
  <c r="A917" i="8"/>
  <c r="AL916" i="8"/>
  <c r="AK916" i="8"/>
  <c r="AJ916" i="8"/>
  <c r="AI916" i="8"/>
  <c r="AH916" i="8"/>
  <c r="T916" i="8"/>
  <c r="AF916" i="8" s="1"/>
  <c r="D916" i="8"/>
  <c r="A916" i="8"/>
  <c r="AL915" i="8"/>
  <c r="AK915" i="8"/>
  <c r="AJ915" i="8"/>
  <c r="AI915" i="8"/>
  <c r="AH915" i="8"/>
  <c r="T915" i="8"/>
  <c r="AF915" i="8" s="1"/>
  <c r="D915" i="8"/>
  <c r="A915" i="8"/>
  <c r="AL914" i="8"/>
  <c r="AK914" i="8"/>
  <c r="AJ914" i="8"/>
  <c r="AI914" i="8"/>
  <c r="AH914" i="8"/>
  <c r="T914" i="8"/>
  <c r="AF914" i="8" s="1"/>
  <c r="D914" i="8"/>
  <c r="A914" i="8"/>
  <c r="AL913" i="8"/>
  <c r="AK913" i="8"/>
  <c r="AJ913" i="8"/>
  <c r="AI913" i="8"/>
  <c r="AH913" i="8"/>
  <c r="T913" i="8"/>
  <c r="AF913" i="8" s="1"/>
  <c r="D913" i="8"/>
  <c r="A913" i="8"/>
  <c r="AL912" i="8"/>
  <c r="AK912" i="8"/>
  <c r="AJ912" i="8"/>
  <c r="AI912" i="8"/>
  <c r="AH912" i="8"/>
  <c r="T912" i="8"/>
  <c r="AF912" i="8" s="1"/>
  <c r="D912" i="8"/>
  <c r="A912" i="8"/>
  <c r="AL911" i="8"/>
  <c r="AK911" i="8"/>
  <c r="AJ911" i="8"/>
  <c r="AI911" i="8"/>
  <c r="AH911" i="8"/>
  <c r="T911" i="8"/>
  <c r="AF911" i="8" s="1"/>
  <c r="D911" i="8"/>
  <c r="A911" i="8"/>
  <c r="AL910" i="8"/>
  <c r="AK910" i="8"/>
  <c r="AJ910" i="8"/>
  <c r="AI910" i="8"/>
  <c r="AH910" i="8"/>
  <c r="AF910" i="8"/>
  <c r="T910" i="8"/>
  <c r="D910" i="8"/>
  <c r="A910" i="8"/>
  <c r="AL909" i="8"/>
  <c r="AK909" i="8"/>
  <c r="AJ909" i="8"/>
  <c r="AI909" i="8"/>
  <c r="AH909" i="8"/>
  <c r="T909" i="8"/>
  <c r="AF909" i="8" s="1"/>
  <c r="D909" i="8"/>
  <c r="A909" i="8"/>
  <c r="AL908" i="8"/>
  <c r="AK908" i="8"/>
  <c r="AJ908" i="8"/>
  <c r="AI908" i="8"/>
  <c r="AH908" i="8"/>
  <c r="T908" i="8"/>
  <c r="AF908" i="8" s="1"/>
  <c r="D908" i="8"/>
  <c r="A908" i="8"/>
  <c r="AL907" i="8"/>
  <c r="AK907" i="8"/>
  <c r="AJ907" i="8"/>
  <c r="AI907" i="8"/>
  <c r="AH907" i="8"/>
  <c r="T907" i="8"/>
  <c r="AF907" i="8" s="1"/>
  <c r="D907" i="8"/>
  <c r="A907" i="8"/>
  <c r="AL906" i="8"/>
  <c r="AK906" i="8"/>
  <c r="AJ906" i="8"/>
  <c r="AI906" i="8"/>
  <c r="AH906" i="8"/>
  <c r="T906" i="8"/>
  <c r="AF906" i="8" s="1"/>
  <c r="D906" i="8"/>
  <c r="A906" i="8"/>
  <c r="AL905" i="8"/>
  <c r="AK905" i="8"/>
  <c r="AJ905" i="8"/>
  <c r="AI905" i="8"/>
  <c r="AH905" i="8"/>
  <c r="T905" i="8"/>
  <c r="AF905" i="8" s="1"/>
  <c r="D905" i="8"/>
  <c r="A905" i="8"/>
  <c r="AL904" i="8"/>
  <c r="AK904" i="8"/>
  <c r="AJ904" i="8"/>
  <c r="AI904" i="8"/>
  <c r="AH904" i="8"/>
  <c r="T904" i="8"/>
  <c r="AF904" i="8" s="1"/>
  <c r="D904" i="8"/>
  <c r="A904" i="8"/>
  <c r="AL903" i="8"/>
  <c r="AK903" i="8"/>
  <c r="AJ903" i="8"/>
  <c r="AI903" i="8"/>
  <c r="AH903" i="8"/>
  <c r="T903" i="8"/>
  <c r="AF903" i="8" s="1"/>
  <c r="D903" i="8"/>
  <c r="A903" i="8"/>
  <c r="AL902" i="8"/>
  <c r="AK902" i="8"/>
  <c r="AJ902" i="8"/>
  <c r="AI902" i="8"/>
  <c r="AH902" i="8"/>
  <c r="T902" i="8"/>
  <c r="AF902" i="8" s="1"/>
  <c r="D902" i="8"/>
  <c r="A902" i="8"/>
  <c r="AL901" i="8"/>
  <c r="AK901" i="8"/>
  <c r="AJ901" i="8"/>
  <c r="AI901" i="8"/>
  <c r="AH901" i="8"/>
  <c r="T901" i="8"/>
  <c r="AF901" i="8" s="1"/>
  <c r="D901" i="8"/>
  <c r="A901" i="8"/>
  <c r="AL900" i="8"/>
  <c r="AK900" i="8"/>
  <c r="AJ900" i="8"/>
  <c r="AI900" i="8"/>
  <c r="AH900" i="8"/>
  <c r="T900" i="8"/>
  <c r="AF900" i="8" s="1"/>
  <c r="D900" i="8"/>
  <c r="A900" i="8"/>
  <c r="AL899" i="8"/>
  <c r="AK899" i="8"/>
  <c r="AJ899" i="8"/>
  <c r="AI899" i="8"/>
  <c r="AH899" i="8"/>
  <c r="T899" i="8"/>
  <c r="AF899" i="8" s="1"/>
  <c r="D899" i="8"/>
  <c r="A899" i="8"/>
  <c r="AL898" i="8"/>
  <c r="AK898" i="8"/>
  <c r="AJ898" i="8"/>
  <c r="AI898" i="8"/>
  <c r="AH898" i="8"/>
  <c r="T898" i="8"/>
  <c r="AF898" i="8" s="1"/>
  <c r="D898" i="8"/>
  <c r="A898" i="8"/>
  <c r="AL897" i="8"/>
  <c r="AK897" i="8"/>
  <c r="AJ897" i="8"/>
  <c r="AI897" i="8"/>
  <c r="AH897" i="8"/>
  <c r="T897" i="8"/>
  <c r="AF897" i="8" s="1"/>
  <c r="D897" i="8"/>
  <c r="A897" i="8"/>
  <c r="AL896" i="8"/>
  <c r="AK896" i="8"/>
  <c r="AJ896" i="8"/>
  <c r="AI896" i="8"/>
  <c r="AH896" i="8"/>
  <c r="T896" i="8"/>
  <c r="AF896" i="8" s="1"/>
  <c r="D896" i="8"/>
  <c r="A896" i="8"/>
  <c r="AL895" i="8"/>
  <c r="AK895" i="8"/>
  <c r="AJ895" i="8"/>
  <c r="AI895" i="8"/>
  <c r="AH895" i="8"/>
  <c r="T895" i="8"/>
  <c r="AF895" i="8" s="1"/>
  <c r="D895" i="8"/>
  <c r="A895" i="8"/>
  <c r="AL894" i="8"/>
  <c r="AK894" i="8"/>
  <c r="AJ894" i="8"/>
  <c r="AI894" i="8"/>
  <c r="AH894" i="8"/>
  <c r="T894" i="8"/>
  <c r="AF894" i="8" s="1"/>
  <c r="D894" i="8"/>
  <c r="A894" i="8"/>
  <c r="AL893" i="8"/>
  <c r="AK893" i="8"/>
  <c r="AJ893" i="8"/>
  <c r="AI893" i="8"/>
  <c r="AH893" i="8"/>
  <c r="T893" i="8"/>
  <c r="AF893" i="8" s="1"/>
  <c r="D893" i="8"/>
  <c r="A893" i="8"/>
  <c r="AL892" i="8"/>
  <c r="AK892" i="8"/>
  <c r="AJ892" i="8"/>
  <c r="AI892" i="8"/>
  <c r="AH892" i="8"/>
  <c r="T892" i="8"/>
  <c r="AF892" i="8" s="1"/>
  <c r="D892" i="8"/>
  <c r="A892" i="8"/>
  <c r="AL891" i="8"/>
  <c r="AK891" i="8"/>
  <c r="AJ891" i="8"/>
  <c r="AI891" i="8"/>
  <c r="AH891" i="8"/>
  <c r="AF891" i="8"/>
  <c r="T891" i="8"/>
  <c r="D891" i="8"/>
  <c r="A891" i="8"/>
  <c r="AL890" i="8"/>
  <c r="AK890" i="8"/>
  <c r="AJ890" i="8"/>
  <c r="AI890" i="8"/>
  <c r="AH890" i="8"/>
  <c r="T890" i="8"/>
  <c r="AF890" i="8" s="1"/>
  <c r="D890" i="8"/>
  <c r="A890" i="8"/>
  <c r="AL889" i="8"/>
  <c r="AK889" i="8"/>
  <c r="AJ889" i="8"/>
  <c r="AI889" i="8"/>
  <c r="AH889" i="8"/>
  <c r="T889" i="8"/>
  <c r="AF889" i="8" s="1"/>
  <c r="D889" i="8"/>
  <c r="A889" i="8"/>
  <c r="AL888" i="8"/>
  <c r="AK888" i="8"/>
  <c r="AJ888" i="8"/>
  <c r="AI888" i="8"/>
  <c r="AH888" i="8"/>
  <c r="T888" i="8"/>
  <c r="AF888" i="8" s="1"/>
  <c r="D888" i="8"/>
  <c r="A888" i="8"/>
  <c r="AL887" i="8"/>
  <c r="AK887" i="8"/>
  <c r="AJ887" i="8"/>
  <c r="AI887" i="8"/>
  <c r="AH887" i="8"/>
  <c r="T887" i="8"/>
  <c r="AF887" i="8" s="1"/>
  <c r="D887" i="8"/>
  <c r="A887" i="8"/>
  <c r="AL886" i="8"/>
  <c r="AK886" i="8"/>
  <c r="AJ886" i="8"/>
  <c r="AI886" i="8"/>
  <c r="AH886" i="8"/>
  <c r="T886" i="8"/>
  <c r="AF886" i="8" s="1"/>
  <c r="D886" i="8"/>
  <c r="A886" i="8"/>
  <c r="AL885" i="8"/>
  <c r="AK885" i="8"/>
  <c r="AJ885" i="8"/>
  <c r="AI885" i="8"/>
  <c r="AH885" i="8"/>
  <c r="T885" i="8"/>
  <c r="AF885" i="8" s="1"/>
  <c r="D885" i="8"/>
  <c r="A885" i="8"/>
  <c r="AL884" i="8"/>
  <c r="AK884" i="8"/>
  <c r="AJ884" i="8"/>
  <c r="AI884" i="8"/>
  <c r="AH884" i="8"/>
  <c r="AF884" i="8"/>
  <c r="T884" i="8"/>
  <c r="D884" i="8"/>
  <c r="A884" i="8"/>
  <c r="AL883" i="8"/>
  <c r="AK883" i="8"/>
  <c r="AJ883" i="8"/>
  <c r="AI883" i="8"/>
  <c r="AH883" i="8"/>
  <c r="T883" i="8"/>
  <c r="AF883" i="8" s="1"/>
  <c r="D883" i="8"/>
  <c r="A883" i="8"/>
  <c r="AL882" i="8"/>
  <c r="AK882" i="8"/>
  <c r="AJ882" i="8"/>
  <c r="AI882" i="8"/>
  <c r="AH882" i="8"/>
  <c r="T882" i="8"/>
  <c r="AF882" i="8" s="1"/>
  <c r="D882" i="8"/>
  <c r="A882" i="8"/>
  <c r="AL881" i="8"/>
  <c r="AK881" i="8"/>
  <c r="AJ881" i="8"/>
  <c r="AI881" i="8"/>
  <c r="AH881" i="8"/>
  <c r="T881" i="8"/>
  <c r="AF881" i="8" s="1"/>
  <c r="D881" i="8"/>
  <c r="A881" i="8"/>
  <c r="AL880" i="8"/>
  <c r="AK880" i="8"/>
  <c r="AJ880" i="8"/>
  <c r="AI880" i="8"/>
  <c r="AH880" i="8"/>
  <c r="T880" i="8"/>
  <c r="AF880" i="8" s="1"/>
  <c r="D880" i="8"/>
  <c r="A880" i="8"/>
  <c r="AL879" i="8"/>
  <c r="AK879" i="8"/>
  <c r="AJ879" i="8"/>
  <c r="AI879" i="8"/>
  <c r="AH879" i="8"/>
  <c r="AF879" i="8"/>
  <c r="T879" i="8"/>
  <c r="D879" i="8"/>
  <c r="A879" i="8"/>
  <c r="AL878" i="8"/>
  <c r="AK878" i="8"/>
  <c r="AJ878" i="8"/>
  <c r="AI878" i="8"/>
  <c r="AH878" i="8"/>
  <c r="T878" i="8"/>
  <c r="AF878" i="8" s="1"/>
  <c r="D878" i="8"/>
  <c r="A878" i="8"/>
  <c r="AL877" i="8"/>
  <c r="AK877" i="8"/>
  <c r="AJ877" i="8"/>
  <c r="AI877" i="8"/>
  <c r="AH877" i="8"/>
  <c r="T877" i="8"/>
  <c r="AF877" i="8" s="1"/>
  <c r="D877" i="8"/>
  <c r="A877" i="8"/>
  <c r="AL876" i="8"/>
  <c r="AK876" i="8"/>
  <c r="AJ876" i="8"/>
  <c r="AI876" i="8"/>
  <c r="AH876" i="8"/>
  <c r="T876" i="8"/>
  <c r="AF876" i="8" s="1"/>
  <c r="D876" i="8"/>
  <c r="A876" i="8"/>
  <c r="AL875" i="8"/>
  <c r="AK875" i="8"/>
  <c r="AJ875" i="8"/>
  <c r="AI875" i="8"/>
  <c r="AH875" i="8"/>
  <c r="T875" i="8"/>
  <c r="AF875" i="8" s="1"/>
  <c r="D875" i="8"/>
  <c r="A875" i="8"/>
  <c r="AL874" i="8"/>
  <c r="AK874" i="8"/>
  <c r="AJ874" i="8"/>
  <c r="AI874" i="8"/>
  <c r="AH874" i="8"/>
  <c r="T874" i="8"/>
  <c r="AF874" i="8" s="1"/>
  <c r="D874" i="8"/>
  <c r="A874" i="8"/>
  <c r="AL873" i="8"/>
  <c r="AK873" i="8"/>
  <c r="AJ873" i="8"/>
  <c r="AI873" i="8"/>
  <c r="AH873" i="8"/>
  <c r="T873" i="8"/>
  <c r="AF873" i="8" s="1"/>
  <c r="D873" i="8"/>
  <c r="A873" i="8"/>
  <c r="AL872" i="8"/>
  <c r="AK872" i="8"/>
  <c r="AJ872" i="8"/>
  <c r="AI872" i="8"/>
  <c r="AH872" i="8"/>
  <c r="T872" i="8"/>
  <c r="AF872" i="8" s="1"/>
  <c r="D872" i="8"/>
  <c r="A872" i="8"/>
  <c r="AL871" i="8"/>
  <c r="AK871" i="8"/>
  <c r="AJ871" i="8"/>
  <c r="AI871" i="8"/>
  <c r="AH871" i="8"/>
  <c r="T871" i="8"/>
  <c r="AF871" i="8" s="1"/>
  <c r="D871" i="8"/>
  <c r="A871" i="8"/>
  <c r="AL870" i="8"/>
  <c r="AK870" i="8"/>
  <c r="AJ870" i="8"/>
  <c r="AI870" i="8"/>
  <c r="AH870" i="8"/>
  <c r="T870" i="8"/>
  <c r="AF870" i="8" s="1"/>
  <c r="D870" i="8"/>
  <c r="A870" i="8"/>
  <c r="AL869" i="8"/>
  <c r="AK869" i="8"/>
  <c r="AJ869" i="8"/>
  <c r="AI869" i="8"/>
  <c r="AH869" i="8"/>
  <c r="T869" i="8"/>
  <c r="AF869" i="8" s="1"/>
  <c r="D869" i="8"/>
  <c r="A869" i="8"/>
  <c r="AL868" i="8"/>
  <c r="AK868" i="8"/>
  <c r="AJ868" i="8"/>
  <c r="AI868" i="8"/>
  <c r="AH868" i="8"/>
  <c r="T868" i="8"/>
  <c r="AF868" i="8" s="1"/>
  <c r="D868" i="8"/>
  <c r="A868" i="8"/>
  <c r="AL867" i="8"/>
  <c r="AK867" i="8"/>
  <c r="AJ867" i="8"/>
  <c r="AI867" i="8"/>
  <c r="AH867" i="8"/>
  <c r="T867" i="8"/>
  <c r="AF867" i="8" s="1"/>
  <c r="D867" i="8"/>
  <c r="A867" i="8"/>
  <c r="AL866" i="8"/>
  <c r="AK866" i="8"/>
  <c r="AJ866" i="8"/>
  <c r="AI866" i="8"/>
  <c r="AH866" i="8"/>
  <c r="T866" i="8"/>
  <c r="AF866" i="8" s="1"/>
  <c r="D866" i="8"/>
  <c r="A866" i="8"/>
  <c r="AL865" i="8"/>
  <c r="AK865" i="8"/>
  <c r="AJ865" i="8"/>
  <c r="AI865" i="8"/>
  <c r="AH865" i="8"/>
  <c r="T865" i="8"/>
  <c r="AF865" i="8" s="1"/>
  <c r="D865" i="8"/>
  <c r="A865" i="8"/>
  <c r="AL864" i="8"/>
  <c r="AK864" i="8"/>
  <c r="AJ864" i="8"/>
  <c r="AI864" i="8"/>
  <c r="AH864" i="8"/>
  <c r="AF864" i="8"/>
  <c r="T864" i="8"/>
  <c r="D864" i="8"/>
  <c r="A864" i="8"/>
  <c r="AL863" i="8"/>
  <c r="AK863" i="8"/>
  <c r="AJ863" i="8"/>
  <c r="AI863" i="8"/>
  <c r="AH863" i="8"/>
  <c r="T863" i="8"/>
  <c r="AF863" i="8" s="1"/>
  <c r="D863" i="8"/>
  <c r="A863" i="8"/>
  <c r="AL862" i="8"/>
  <c r="AK862" i="8"/>
  <c r="AJ862" i="8"/>
  <c r="AI862" i="8"/>
  <c r="AH862" i="8"/>
  <c r="T862" i="8"/>
  <c r="AF862" i="8" s="1"/>
  <c r="D862" i="8"/>
  <c r="A862" i="8"/>
  <c r="AL861" i="8"/>
  <c r="AK861" i="8"/>
  <c r="AJ861" i="8"/>
  <c r="AI861" i="8"/>
  <c r="AH861" i="8"/>
  <c r="T861" i="8"/>
  <c r="AF861" i="8" s="1"/>
  <c r="D861" i="8"/>
  <c r="A861" i="8"/>
  <c r="AL860" i="8"/>
  <c r="AK860" i="8"/>
  <c r="AJ860" i="8"/>
  <c r="AI860" i="8"/>
  <c r="AH860" i="8"/>
  <c r="T860" i="8"/>
  <c r="AF860" i="8" s="1"/>
  <c r="D860" i="8"/>
  <c r="A860" i="8"/>
  <c r="AL859" i="8"/>
  <c r="AK859" i="8"/>
  <c r="AJ859" i="8"/>
  <c r="AI859" i="8"/>
  <c r="AH859" i="8"/>
  <c r="AF859" i="8"/>
  <c r="T859" i="8"/>
  <c r="D859" i="8"/>
  <c r="A859" i="8"/>
  <c r="AL858" i="8"/>
  <c r="AK858" i="8"/>
  <c r="AJ858" i="8"/>
  <c r="AI858" i="8"/>
  <c r="AH858" i="8"/>
  <c r="T858" i="8"/>
  <c r="AF858" i="8" s="1"/>
  <c r="D858" i="8"/>
  <c r="A858" i="8"/>
  <c r="AL857" i="8"/>
  <c r="AK857" i="8"/>
  <c r="AJ857" i="8"/>
  <c r="AI857" i="8"/>
  <c r="AH857" i="8"/>
  <c r="T857" i="8"/>
  <c r="AF857" i="8" s="1"/>
  <c r="D857" i="8"/>
  <c r="A857" i="8"/>
  <c r="AL856" i="8"/>
  <c r="AK856" i="8"/>
  <c r="AJ856" i="8"/>
  <c r="AI856" i="8"/>
  <c r="AH856" i="8"/>
  <c r="T856" i="8"/>
  <c r="AF856" i="8" s="1"/>
  <c r="D856" i="8"/>
  <c r="A856" i="8"/>
  <c r="AL855" i="8"/>
  <c r="AK855" i="8"/>
  <c r="AJ855" i="8"/>
  <c r="AI855" i="8"/>
  <c r="AH855" i="8"/>
  <c r="T855" i="8"/>
  <c r="AF855" i="8" s="1"/>
  <c r="D855" i="8"/>
  <c r="A855" i="8"/>
  <c r="AL854" i="8"/>
  <c r="AK854" i="8"/>
  <c r="AJ854" i="8"/>
  <c r="AI854" i="8"/>
  <c r="AH854" i="8"/>
  <c r="T854" i="8"/>
  <c r="AF854" i="8" s="1"/>
  <c r="D854" i="8"/>
  <c r="A854" i="8"/>
  <c r="AL853" i="8"/>
  <c r="AK853" i="8"/>
  <c r="AJ853" i="8"/>
  <c r="AI853" i="8"/>
  <c r="AH853" i="8"/>
  <c r="T853" i="8"/>
  <c r="AF853" i="8" s="1"/>
  <c r="D853" i="8"/>
  <c r="A853" i="8"/>
  <c r="AL852" i="8"/>
  <c r="AK852" i="8"/>
  <c r="AJ852" i="8"/>
  <c r="AI852" i="8"/>
  <c r="AH852" i="8"/>
  <c r="AF852" i="8"/>
  <c r="T852" i="8"/>
  <c r="D852" i="8"/>
  <c r="A852" i="8"/>
  <c r="AL851" i="8"/>
  <c r="AK851" i="8"/>
  <c r="AJ851" i="8"/>
  <c r="AI851" i="8"/>
  <c r="AH851" i="8"/>
  <c r="T851" i="8"/>
  <c r="AF851" i="8" s="1"/>
  <c r="D851" i="8"/>
  <c r="A851" i="8"/>
  <c r="AL850" i="8"/>
  <c r="AK850" i="8"/>
  <c r="AJ850" i="8"/>
  <c r="AI850" i="8"/>
  <c r="AH850" i="8"/>
  <c r="T850" i="8"/>
  <c r="AF850" i="8" s="1"/>
  <c r="D850" i="8"/>
  <c r="A850" i="8"/>
  <c r="AL849" i="8"/>
  <c r="AK849" i="8"/>
  <c r="AJ849" i="8"/>
  <c r="AI849" i="8"/>
  <c r="AH849" i="8"/>
  <c r="T849" i="8"/>
  <c r="AF849" i="8" s="1"/>
  <c r="D849" i="8"/>
  <c r="A849" i="8"/>
  <c r="AL848" i="8"/>
  <c r="AK848" i="8"/>
  <c r="AJ848" i="8"/>
  <c r="AI848" i="8"/>
  <c r="AH848" i="8"/>
  <c r="T848" i="8"/>
  <c r="AF848" i="8" s="1"/>
  <c r="D848" i="8"/>
  <c r="A848" i="8"/>
  <c r="AL847" i="8"/>
  <c r="AK847" i="8"/>
  <c r="AJ847" i="8"/>
  <c r="AI847" i="8"/>
  <c r="AH847" i="8"/>
  <c r="T847" i="8"/>
  <c r="AF847" i="8" s="1"/>
  <c r="D847" i="8"/>
  <c r="A847" i="8"/>
  <c r="AL846" i="8"/>
  <c r="AK846" i="8"/>
  <c r="AJ846" i="8"/>
  <c r="AI846" i="8"/>
  <c r="AH846" i="8"/>
  <c r="T846" i="8"/>
  <c r="AF846" i="8" s="1"/>
  <c r="D846" i="8"/>
  <c r="A846" i="8"/>
  <c r="AL845" i="8"/>
  <c r="AK845" i="8"/>
  <c r="AJ845" i="8"/>
  <c r="AI845" i="8"/>
  <c r="AH845" i="8"/>
  <c r="T845" i="8"/>
  <c r="AF845" i="8" s="1"/>
  <c r="D845" i="8"/>
  <c r="A845" i="8"/>
  <c r="AL844" i="8"/>
  <c r="AK844" i="8"/>
  <c r="AJ844" i="8"/>
  <c r="AI844" i="8"/>
  <c r="AH844" i="8"/>
  <c r="T844" i="8"/>
  <c r="AF844" i="8" s="1"/>
  <c r="D844" i="8"/>
  <c r="A844" i="8"/>
  <c r="AL843" i="8"/>
  <c r="AK843" i="8"/>
  <c r="AJ843" i="8"/>
  <c r="AI843" i="8"/>
  <c r="AH843" i="8"/>
  <c r="T843" i="8"/>
  <c r="AF843" i="8" s="1"/>
  <c r="D843" i="8"/>
  <c r="A843" i="8"/>
  <c r="AL842" i="8"/>
  <c r="AK842" i="8"/>
  <c r="AJ842" i="8"/>
  <c r="AI842" i="8"/>
  <c r="AH842" i="8"/>
  <c r="T842" i="8"/>
  <c r="AF842" i="8" s="1"/>
  <c r="D842" i="8"/>
  <c r="A842" i="8"/>
  <c r="AL841" i="8"/>
  <c r="AK841" i="8"/>
  <c r="AJ841" i="8"/>
  <c r="AI841" i="8"/>
  <c r="AH841" i="8"/>
  <c r="T841" i="8"/>
  <c r="AF841" i="8" s="1"/>
  <c r="D841" i="8"/>
  <c r="A841" i="8"/>
  <c r="AL840" i="8"/>
  <c r="AK840" i="8"/>
  <c r="AJ840" i="8"/>
  <c r="AI840" i="8"/>
  <c r="AH840" i="8"/>
  <c r="T840" i="8"/>
  <c r="AF840" i="8" s="1"/>
  <c r="D840" i="8"/>
  <c r="A840" i="8"/>
  <c r="AL839" i="8"/>
  <c r="AK839" i="8"/>
  <c r="AJ839" i="8"/>
  <c r="AI839" i="8"/>
  <c r="AH839" i="8"/>
  <c r="T839" i="8"/>
  <c r="AF839" i="8" s="1"/>
  <c r="D839" i="8"/>
  <c r="A839" i="8"/>
  <c r="AL838" i="8"/>
  <c r="AK838" i="8"/>
  <c r="AJ838" i="8"/>
  <c r="AI838" i="8"/>
  <c r="AH838" i="8"/>
  <c r="AF838" i="8"/>
  <c r="T838" i="8"/>
  <c r="D838" i="8"/>
  <c r="A838" i="8"/>
  <c r="AL837" i="8"/>
  <c r="AK837" i="8"/>
  <c r="AJ837" i="8"/>
  <c r="AI837" i="8"/>
  <c r="AH837" i="8"/>
  <c r="T837" i="8"/>
  <c r="AF837" i="8" s="1"/>
  <c r="D837" i="8"/>
  <c r="A837" i="8"/>
  <c r="AL836" i="8"/>
  <c r="AK836" i="8"/>
  <c r="AJ836" i="8"/>
  <c r="AI836" i="8"/>
  <c r="AH836" i="8"/>
  <c r="T836" i="8"/>
  <c r="AF836" i="8" s="1"/>
  <c r="D836" i="8"/>
  <c r="A836" i="8"/>
  <c r="AL835" i="8"/>
  <c r="AK835" i="8"/>
  <c r="AJ835" i="8"/>
  <c r="AI835" i="8"/>
  <c r="AH835" i="8"/>
  <c r="T835" i="8"/>
  <c r="AF835" i="8" s="1"/>
  <c r="D835" i="8"/>
  <c r="A835" i="8"/>
  <c r="AL834" i="8"/>
  <c r="AK834" i="8"/>
  <c r="AJ834" i="8"/>
  <c r="AI834" i="8"/>
  <c r="AH834" i="8"/>
  <c r="T834" i="8"/>
  <c r="AF834" i="8" s="1"/>
  <c r="D834" i="8"/>
  <c r="A834" i="8"/>
  <c r="AL833" i="8"/>
  <c r="AK833" i="8"/>
  <c r="AJ833" i="8"/>
  <c r="AI833" i="8"/>
  <c r="AH833" i="8"/>
  <c r="T833" i="8"/>
  <c r="AF833" i="8" s="1"/>
  <c r="D833" i="8"/>
  <c r="A833" i="8"/>
  <c r="AL832" i="8"/>
  <c r="AK832" i="8"/>
  <c r="AJ832" i="8"/>
  <c r="AI832" i="8"/>
  <c r="AH832" i="8"/>
  <c r="T832" i="8"/>
  <c r="AF832" i="8" s="1"/>
  <c r="D832" i="8"/>
  <c r="A832" i="8"/>
  <c r="AL831" i="8"/>
  <c r="AK831" i="8"/>
  <c r="AJ831" i="8"/>
  <c r="AI831" i="8"/>
  <c r="AH831" i="8"/>
  <c r="T831" i="8"/>
  <c r="AF831" i="8" s="1"/>
  <c r="D831" i="8"/>
  <c r="A831" i="8"/>
  <c r="AL830" i="8"/>
  <c r="AK830" i="8"/>
  <c r="AJ830" i="8"/>
  <c r="AI830" i="8"/>
  <c r="AH830" i="8"/>
  <c r="T830" i="8"/>
  <c r="AF830" i="8" s="1"/>
  <c r="D830" i="8"/>
  <c r="A830" i="8"/>
  <c r="AL829" i="8"/>
  <c r="AK829" i="8"/>
  <c r="AJ829" i="8"/>
  <c r="AI829" i="8"/>
  <c r="AH829" i="8"/>
  <c r="AF829" i="8"/>
  <c r="T829" i="8"/>
  <c r="D829" i="8"/>
  <c r="A829" i="8"/>
  <c r="AL828" i="8"/>
  <c r="AK828" i="8"/>
  <c r="AJ828" i="8"/>
  <c r="AI828" i="8"/>
  <c r="AH828" i="8"/>
  <c r="T828" i="8"/>
  <c r="AF828" i="8" s="1"/>
  <c r="D828" i="8"/>
  <c r="A828" i="8"/>
  <c r="AL827" i="8"/>
  <c r="AK827" i="8"/>
  <c r="AJ827" i="8"/>
  <c r="AI827" i="8"/>
  <c r="AH827" i="8"/>
  <c r="T827" i="8"/>
  <c r="AF827" i="8" s="1"/>
  <c r="D827" i="8"/>
  <c r="A827" i="8"/>
  <c r="AL826" i="8"/>
  <c r="AK826" i="8"/>
  <c r="AJ826" i="8"/>
  <c r="AI826" i="8"/>
  <c r="AH826" i="8"/>
  <c r="T826" i="8"/>
  <c r="AF826" i="8" s="1"/>
  <c r="D826" i="8"/>
  <c r="A826" i="8"/>
  <c r="AL825" i="8"/>
  <c r="AK825" i="8"/>
  <c r="AJ825" i="8"/>
  <c r="AI825" i="8"/>
  <c r="AH825" i="8"/>
  <c r="T825" i="8"/>
  <c r="AF825" i="8" s="1"/>
  <c r="D825" i="8"/>
  <c r="A825" i="8"/>
  <c r="AL824" i="8"/>
  <c r="AK824" i="8"/>
  <c r="AJ824" i="8"/>
  <c r="AI824" i="8"/>
  <c r="AH824" i="8"/>
  <c r="T824" i="8"/>
  <c r="AF824" i="8" s="1"/>
  <c r="D824" i="8"/>
  <c r="A824" i="8"/>
  <c r="AL823" i="8"/>
  <c r="AK823" i="8"/>
  <c r="AJ823" i="8"/>
  <c r="AI823" i="8"/>
  <c r="AH823" i="8"/>
  <c r="T823" i="8"/>
  <c r="AF823" i="8" s="1"/>
  <c r="D823" i="8"/>
  <c r="A823" i="8"/>
  <c r="AL822" i="8"/>
  <c r="AK822" i="8"/>
  <c r="AJ822" i="8"/>
  <c r="AI822" i="8"/>
  <c r="AH822" i="8"/>
  <c r="T822" i="8"/>
  <c r="AF822" i="8" s="1"/>
  <c r="D822" i="8"/>
  <c r="A822" i="8"/>
  <c r="AL821" i="8"/>
  <c r="AK821" i="8"/>
  <c r="AJ821" i="8"/>
  <c r="AI821" i="8"/>
  <c r="AH821" i="8"/>
  <c r="T821" i="8"/>
  <c r="AF821" i="8" s="1"/>
  <c r="D821" i="8"/>
  <c r="A821" i="8"/>
  <c r="AL820" i="8"/>
  <c r="AK820" i="8"/>
  <c r="AJ820" i="8"/>
  <c r="AI820" i="8"/>
  <c r="AH820" i="8"/>
  <c r="T820" i="8"/>
  <c r="AF820" i="8" s="1"/>
  <c r="D820" i="8"/>
  <c r="A820" i="8"/>
  <c r="AL819" i="8"/>
  <c r="AK819" i="8"/>
  <c r="AJ819" i="8"/>
  <c r="AI819" i="8"/>
  <c r="AH819" i="8"/>
  <c r="AF819" i="8"/>
  <c r="T819" i="8"/>
  <c r="D819" i="8"/>
  <c r="A819" i="8"/>
  <c r="AL818" i="8"/>
  <c r="AK818" i="8"/>
  <c r="AJ818" i="8"/>
  <c r="AI818" i="8"/>
  <c r="AH818" i="8"/>
  <c r="T818" i="8"/>
  <c r="AF818" i="8" s="1"/>
  <c r="D818" i="8"/>
  <c r="A818" i="8"/>
  <c r="AL817" i="8"/>
  <c r="AK817" i="8"/>
  <c r="AJ817" i="8"/>
  <c r="AI817" i="8"/>
  <c r="AH817" i="8"/>
  <c r="T817" i="8"/>
  <c r="AF817" i="8" s="1"/>
  <c r="D817" i="8"/>
  <c r="A817" i="8"/>
  <c r="AL816" i="8"/>
  <c r="AK816" i="8"/>
  <c r="AJ816" i="8"/>
  <c r="AI816" i="8"/>
  <c r="AH816" i="8"/>
  <c r="T816" i="8"/>
  <c r="AF816" i="8" s="1"/>
  <c r="D816" i="8"/>
  <c r="A816" i="8"/>
  <c r="AL815" i="8"/>
  <c r="AK815" i="8"/>
  <c r="AJ815" i="8"/>
  <c r="AI815" i="8"/>
  <c r="AH815" i="8"/>
  <c r="T815" i="8"/>
  <c r="AF815" i="8" s="1"/>
  <c r="D815" i="8"/>
  <c r="A815" i="8"/>
  <c r="BL814" i="8"/>
  <c r="AL814" i="8"/>
  <c r="AK814" i="8"/>
  <c r="AJ814" i="8"/>
  <c r="AI814" i="8"/>
  <c r="AH814" i="8"/>
  <c r="T814" i="8"/>
  <c r="AF814" i="8" s="1"/>
  <c r="D814" i="8"/>
  <c r="A814" i="8"/>
  <c r="BL813" i="8"/>
  <c r="AL813" i="8"/>
  <c r="AK813" i="8"/>
  <c r="AJ813" i="8"/>
  <c r="AI813" i="8"/>
  <c r="AH813" i="8"/>
  <c r="T813" i="8"/>
  <c r="AF813" i="8" s="1"/>
  <c r="D813" i="8"/>
  <c r="A813" i="8"/>
  <c r="BL812" i="8"/>
  <c r="AL812" i="8"/>
  <c r="AK812" i="8"/>
  <c r="AJ812" i="8"/>
  <c r="AI812" i="8"/>
  <c r="AH812" i="8"/>
  <c r="T812" i="8"/>
  <c r="AF812" i="8" s="1"/>
  <c r="D812" i="8"/>
  <c r="A812" i="8"/>
  <c r="BL811" i="8"/>
  <c r="AL811" i="8"/>
  <c r="AK811" i="8"/>
  <c r="AJ811" i="8"/>
  <c r="AI811" i="8"/>
  <c r="AH811" i="8"/>
  <c r="AF811" i="8"/>
  <c r="T811" i="8"/>
  <c r="D811" i="8"/>
  <c r="A811" i="8"/>
  <c r="BL810" i="8"/>
  <c r="AL810" i="8"/>
  <c r="AK810" i="8"/>
  <c r="AJ810" i="8"/>
  <c r="AI810" i="8"/>
  <c r="AH810" i="8"/>
  <c r="AF810" i="8"/>
  <c r="T810" i="8"/>
  <c r="D810" i="8"/>
  <c r="A810" i="8"/>
  <c r="BL809" i="8"/>
  <c r="AL809" i="8"/>
  <c r="AK809" i="8"/>
  <c r="AJ809" i="8"/>
  <c r="AI809" i="8"/>
  <c r="AH809" i="8"/>
  <c r="T809" i="8"/>
  <c r="AF809" i="8" s="1"/>
  <c r="D809" i="8"/>
  <c r="A809" i="8"/>
  <c r="BL808" i="8"/>
  <c r="AL808" i="8"/>
  <c r="AK808" i="8"/>
  <c r="AJ808" i="8"/>
  <c r="AI808" i="8"/>
  <c r="AH808" i="8"/>
  <c r="T808" i="8"/>
  <c r="AF808" i="8" s="1"/>
  <c r="D808" i="8"/>
  <c r="A808" i="8"/>
  <c r="BL807" i="8"/>
  <c r="AL807" i="8"/>
  <c r="AK807" i="8"/>
  <c r="AJ807" i="8"/>
  <c r="AI807" i="8"/>
  <c r="AH807" i="8"/>
  <c r="T807" i="8"/>
  <c r="AF807" i="8" s="1"/>
  <c r="D807" i="8"/>
  <c r="A807" i="8"/>
  <c r="BL806" i="8"/>
  <c r="AL806" i="8"/>
  <c r="AK806" i="8"/>
  <c r="AJ806" i="8"/>
  <c r="AI806" i="8"/>
  <c r="AH806" i="8"/>
  <c r="T806" i="8"/>
  <c r="AF806" i="8" s="1"/>
  <c r="D806" i="8"/>
  <c r="A806" i="8"/>
  <c r="BL805" i="8"/>
  <c r="AL805" i="8"/>
  <c r="AK805" i="8"/>
  <c r="AJ805" i="8"/>
  <c r="AI805" i="8"/>
  <c r="AH805" i="8"/>
  <c r="T805" i="8"/>
  <c r="AF805" i="8" s="1"/>
  <c r="D805" i="8"/>
  <c r="A805" i="8"/>
  <c r="BL804" i="8"/>
  <c r="AL804" i="8"/>
  <c r="AK804" i="8"/>
  <c r="AJ804" i="8"/>
  <c r="AI804" i="8"/>
  <c r="AH804" i="8"/>
  <c r="T804" i="8"/>
  <c r="AF804" i="8" s="1"/>
  <c r="D804" i="8"/>
  <c r="A804" i="8"/>
  <c r="BL803" i="8"/>
  <c r="AL803" i="8"/>
  <c r="AK803" i="8"/>
  <c r="AJ803" i="8"/>
  <c r="AI803" i="8"/>
  <c r="AH803" i="8"/>
  <c r="T803" i="8"/>
  <c r="AF803" i="8" s="1"/>
  <c r="D803" i="8"/>
  <c r="A803" i="8"/>
  <c r="BL802" i="8"/>
  <c r="AL802" i="8"/>
  <c r="AK802" i="8"/>
  <c r="AJ802" i="8"/>
  <c r="AI802" i="8"/>
  <c r="AH802" i="8"/>
  <c r="T802" i="8"/>
  <c r="AF802" i="8" s="1"/>
  <c r="D802" i="8"/>
  <c r="A802" i="8"/>
  <c r="BL801" i="8"/>
  <c r="AL801" i="8"/>
  <c r="AK801" i="8"/>
  <c r="AJ801" i="8"/>
  <c r="AI801" i="8"/>
  <c r="AH801" i="8"/>
  <c r="T801" i="8"/>
  <c r="AF801" i="8" s="1"/>
  <c r="D801" i="8"/>
  <c r="A801" i="8"/>
  <c r="BL800" i="8"/>
  <c r="AL800" i="8"/>
  <c r="AK800" i="8"/>
  <c r="AJ800" i="8"/>
  <c r="AI800" i="8"/>
  <c r="AH800" i="8"/>
  <c r="T800" i="8"/>
  <c r="AF800" i="8" s="1"/>
  <c r="D800" i="8"/>
  <c r="A800" i="8"/>
  <c r="BL799" i="8"/>
  <c r="AL799" i="8"/>
  <c r="AK799" i="8"/>
  <c r="AJ799" i="8"/>
  <c r="AI799" i="8"/>
  <c r="AH799" i="8"/>
  <c r="T799" i="8"/>
  <c r="AF799" i="8" s="1"/>
  <c r="D799" i="8"/>
  <c r="A799" i="8"/>
  <c r="BL798" i="8"/>
  <c r="AL798" i="8"/>
  <c r="AK798" i="8"/>
  <c r="AJ798" i="8"/>
  <c r="AI798" i="8"/>
  <c r="AH798" i="8"/>
  <c r="T798" i="8"/>
  <c r="AF798" i="8" s="1"/>
  <c r="D798" i="8"/>
  <c r="A798" i="8"/>
  <c r="BL797" i="8"/>
  <c r="AL797" i="8"/>
  <c r="AK797" i="8"/>
  <c r="AJ797" i="8"/>
  <c r="AI797" i="8"/>
  <c r="AH797" i="8"/>
  <c r="T797" i="8"/>
  <c r="AF797" i="8" s="1"/>
  <c r="D797" i="8"/>
  <c r="A797" i="8"/>
  <c r="BL796" i="8"/>
  <c r="AL796" i="8"/>
  <c r="AK796" i="8"/>
  <c r="AJ796" i="8"/>
  <c r="AI796" i="8"/>
  <c r="AH796" i="8"/>
  <c r="T796" i="8"/>
  <c r="AF796" i="8" s="1"/>
  <c r="D796" i="8"/>
  <c r="A796" i="8"/>
  <c r="BL795" i="8"/>
  <c r="AL795" i="8"/>
  <c r="AK795" i="8"/>
  <c r="AJ795" i="8"/>
  <c r="AI795" i="8"/>
  <c r="AH795" i="8"/>
  <c r="T795" i="8"/>
  <c r="AF795" i="8" s="1"/>
  <c r="D795" i="8"/>
  <c r="A795" i="8"/>
  <c r="BL794" i="8"/>
  <c r="AL794" i="8"/>
  <c r="AK794" i="8"/>
  <c r="AI794" i="8"/>
  <c r="AH794" i="8"/>
  <c r="T794" i="8"/>
  <c r="AF794" i="8" s="1"/>
  <c r="D794" i="8"/>
  <c r="A794" i="8"/>
  <c r="BL793" i="8"/>
  <c r="AL793" i="8"/>
  <c r="AK793" i="8"/>
  <c r="AJ793" i="8"/>
  <c r="AI793" i="8"/>
  <c r="AH793" i="8"/>
  <c r="T793" i="8"/>
  <c r="AF793" i="8" s="1"/>
  <c r="D793" i="8"/>
  <c r="A793" i="8"/>
  <c r="BL792" i="8"/>
  <c r="AL792" i="8"/>
  <c r="AK792" i="8"/>
  <c r="AJ792" i="8"/>
  <c r="AI792" i="8"/>
  <c r="AH792" i="8"/>
  <c r="T792" i="8"/>
  <c r="AF792" i="8" s="1"/>
  <c r="D792" i="8"/>
  <c r="A792" i="8"/>
  <c r="BL791" i="8"/>
  <c r="AL791" i="8"/>
  <c r="AK791" i="8"/>
  <c r="AJ791" i="8"/>
  <c r="AI791" i="8"/>
  <c r="AH791" i="8"/>
  <c r="T791" i="8"/>
  <c r="AF791" i="8" s="1"/>
  <c r="D791" i="8"/>
  <c r="A791" i="8"/>
  <c r="BL790" i="8"/>
  <c r="AL790" i="8"/>
  <c r="AK790" i="8"/>
  <c r="AJ790" i="8"/>
  <c r="AI790" i="8"/>
  <c r="AH790" i="8"/>
  <c r="T790" i="8"/>
  <c r="AF790" i="8" s="1"/>
  <c r="D790" i="8"/>
  <c r="A790" i="8"/>
  <c r="BL789" i="8"/>
  <c r="AL789" i="8"/>
  <c r="AK789" i="8"/>
  <c r="AJ789" i="8"/>
  <c r="AI789" i="8"/>
  <c r="AH789" i="8"/>
  <c r="T789" i="8"/>
  <c r="AF789" i="8" s="1"/>
  <c r="D789" i="8"/>
  <c r="A789" i="8"/>
  <c r="BL788" i="8"/>
  <c r="AL788" i="8"/>
  <c r="AK788" i="8"/>
  <c r="AJ788" i="8"/>
  <c r="AI788" i="8"/>
  <c r="AH788" i="8"/>
  <c r="T788" i="8"/>
  <c r="AF788" i="8" s="1"/>
  <c r="D788" i="8"/>
  <c r="A788" i="8"/>
  <c r="BL787" i="8"/>
  <c r="AL787" i="8"/>
  <c r="AK787" i="8"/>
  <c r="AJ787" i="8"/>
  <c r="AI787" i="8"/>
  <c r="AH787" i="8"/>
  <c r="T787" i="8"/>
  <c r="AF787" i="8" s="1"/>
  <c r="D787" i="8"/>
  <c r="A787" i="8"/>
  <c r="BL786" i="8"/>
  <c r="AL786" i="8"/>
  <c r="AK786" i="8"/>
  <c r="AJ786" i="8"/>
  <c r="AI786" i="8"/>
  <c r="AH786" i="8"/>
  <c r="T786" i="8"/>
  <c r="AF786" i="8" s="1"/>
  <c r="D786" i="8"/>
  <c r="A786" i="8"/>
  <c r="BL785" i="8"/>
  <c r="AL785" i="8"/>
  <c r="AK785" i="8"/>
  <c r="AJ785" i="8"/>
  <c r="AI785" i="8"/>
  <c r="AH785" i="8"/>
  <c r="T785" i="8"/>
  <c r="AF785" i="8" s="1"/>
  <c r="D785" i="8"/>
  <c r="A785" i="8"/>
  <c r="BL784" i="8"/>
  <c r="AL784" i="8"/>
  <c r="AK784" i="8"/>
  <c r="AJ784" i="8"/>
  <c r="AI784" i="8"/>
  <c r="AH784" i="8"/>
  <c r="T784" i="8"/>
  <c r="AF784" i="8" s="1"/>
  <c r="D784" i="8"/>
  <c r="A784" i="8"/>
  <c r="BL783" i="8"/>
  <c r="AL783" i="8"/>
  <c r="AK783" i="8"/>
  <c r="AJ783" i="8"/>
  <c r="AI783" i="8"/>
  <c r="AH783" i="8"/>
  <c r="AF783" i="8"/>
  <c r="T783" i="8"/>
  <c r="D783" i="8"/>
  <c r="A783" i="8"/>
  <c r="BL782" i="8"/>
  <c r="AL782" i="8"/>
  <c r="AK782" i="8"/>
  <c r="AJ782" i="8"/>
  <c r="AI782" i="8"/>
  <c r="AH782" i="8"/>
  <c r="T782" i="8"/>
  <c r="AF782" i="8" s="1"/>
  <c r="D782" i="8"/>
  <c r="A782" i="8"/>
  <c r="BL781" i="8"/>
  <c r="AL781" i="8"/>
  <c r="AK781" i="8"/>
  <c r="AJ781" i="8"/>
  <c r="AI781" i="8"/>
  <c r="AH781" i="8"/>
  <c r="T781" i="8"/>
  <c r="AF781" i="8" s="1"/>
  <c r="D781" i="8"/>
  <c r="A781" i="8"/>
  <c r="BL780" i="8"/>
  <c r="AL780" i="8"/>
  <c r="AK780" i="8"/>
  <c r="AJ780" i="8"/>
  <c r="AI780" i="8"/>
  <c r="AH780" i="8"/>
  <c r="T780" i="8"/>
  <c r="AF780" i="8" s="1"/>
  <c r="D780" i="8"/>
  <c r="A780" i="8"/>
  <c r="BL779" i="8"/>
  <c r="AL779" i="8"/>
  <c r="AK779" i="8"/>
  <c r="AJ779" i="8"/>
  <c r="AI779" i="8"/>
  <c r="AH779" i="8"/>
  <c r="T779" i="8"/>
  <c r="AF779" i="8" s="1"/>
  <c r="D779" i="8"/>
  <c r="A779" i="8"/>
  <c r="BL778" i="8"/>
  <c r="AL778" i="8"/>
  <c r="AK778" i="8"/>
  <c r="AJ778" i="8"/>
  <c r="AI778" i="8"/>
  <c r="AH778" i="8"/>
  <c r="T778" i="8"/>
  <c r="AF778" i="8" s="1"/>
  <c r="D778" i="8"/>
  <c r="A778" i="8"/>
  <c r="BL777" i="8"/>
  <c r="AL777" i="8"/>
  <c r="AK777" i="8"/>
  <c r="AJ777" i="8"/>
  <c r="AI777" i="8"/>
  <c r="AH777" i="8"/>
  <c r="T777" i="8"/>
  <c r="AF777" i="8" s="1"/>
  <c r="D777" i="8"/>
  <c r="A777" i="8"/>
  <c r="BL776" i="8"/>
  <c r="AL776" i="8"/>
  <c r="AK776" i="8"/>
  <c r="AJ776" i="8"/>
  <c r="AI776" i="8"/>
  <c r="AH776" i="8"/>
  <c r="T776" i="8"/>
  <c r="AF776" i="8" s="1"/>
  <c r="D776" i="8"/>
  <c r="A776" i="8"/>
  <c r="BL775" i="8"/>
  <c r="AL775" i="8"/>
  <c r="AK775" i="8"/>
  <c r="AJ775" i="8"/>
  <c r="AI775" i="8"/>
  <c r="AH775" i="8"/>
  <c r="T775" i="8"/>
  <c r="AF775" i="8" s="1"/>
  <c r="D775" i="8"/>
  <c r="A775" i="8"/>
  <c r="BL774" i="8"/>
  <c r="AL774" i="8"/>
  <c r="AK774" i="8"/>
  <c r="AJ774" i="8"/>
  <c r="AI774" i="8"/>
  <c r="AH774" i="8"/>
  <c r="T774" i="8"/>
  <c r="AF774" i="8" s="1"/>
  <c r="D774" i="8"/>
  <c r="A774" i="8"/>
  <c r="BL773" i="8"/>
  <c r="AL773" i="8"/>
  <c r="AK773" i="8"/>
  <c r="AJ773" i="8"/>
  <c r="AI773" i="8"/>
  <c r="AH773" i="8"/>
  <c r="T773" i="8"/>
  <c r="AF773" i="8" s="1"/>
  <c r="D773" i="8"/>
  <c r="A773" i="8"/>
  <c r="BL772" i="8"/>
  <c r="AL772" i="8"/>
  <c r="AK772" i="8"/>
  <c r="AJ772" i="8"/>
  <c r="AI772" i="8"/>
  <c r="AH772" i="8"/>
  <c r="T772" i="8"/>
  <c r="AF772" i="8" s="1"/>
  <c r="D772" i="8"/>
  <c r="A772" i="8"/>
  <c r="BL771" i="8"/>
  <c r="AL771" i="8"/>
  <c r="AK771" i="8"/>
  <c r="AJ771" i="8"/>
  <c r="AI771" i="8"/>
  <c r="AH771" i="8"/>
  <c r="T771" i="8"/>
  <c r="AF771" i="8" s="1"/>
  <c r="D771" i="8"/>
  <c r="A771" i="8"/>
  <c r="BL770" i="8"/>
  <c r="AL770" i="8"/>
  <c r="AK770" i="8"/>
  <c r="AJ770" i="8"/>
  <c r="AI770" i="8"/>
  <c r="AH770" i="8"/>
  <c r="T770" i="8"/>
  <c r="AF770" i="8" s="1"/>
  <c r="D770" i="8"/>
  <c r="A770" i="8"/>
  <c r="BL769" i="8"/>
  <c r="AL769" i="8"/>
  <c r="AK769" i="8"/>
  <c r="AJ769" i="8"/>
  <c r="AI769" i="8"/>
  <c r="AH769" i="8"/>
  <c r="T769" i="8"/>
  <c r="AF769" i="8" s="1"/>
  <c r="D769" i="8"/>
  <c r="A769" i="8"/>
  <c r="BL768" i="8"/>
  <c r="AL768" i="8"/>
  <c r="AK768" i="8"/>
  <c r="AJ768" i="8"/>
  <c r="AI768" i="8"/>
  <c r="AH768" i="8"/>
  <c r="T768" i="8"/>
  <c r="AF768" i="8" s="1"/>
  <c r="D768" i="8"/>
  <c r="A768" i="8"/>
  <c r="BL767" i="8"/>
  <c r="AL767" i="8"/>
  <c r="AK767" i="8"/>
  <c r="AJ767" i="8"/>
  <c r="AI767" i="8"/>
  <c r="AH767" i="8"/>
  <c r="T767" i="8"/>
  <c r="AF767" i="8" s="1"/>
  <c r="D767" i="8"/>
  <c r="A767" i="8"/>
  <c r="BL766" i="8"/>
  <c r="AL766" i="8"/>
  <c r="AK766" i="8"/>
  <c r="AJ766" i="8"/>
  <c r="AI766" i="8"/>
  <c r="AH766" i="8"/>
  <c r="T766" i="8"/>
  <c r="AF766" i="8" s="1"/>
  <c r="D766" i="8"/>
  <c r="A766" i="8"/>
  <c r="BL765" i="8"/>
  <c r="AL765" i="8"/>
  <c r="AK765" i="8"/>
  <c r="AJ765" i="8"/>
  <c r="AI765" i="8"/>
  <c r="AH765" i="8"/>
  <c r="T765" i="8"/>
  <c r="AF765" i="8" s="1"/>
  <c r="D765" i="8"/>
  <c r="A765" i="8"/>
  <c r="BL764" i="8"/>
  <c r="AL764" i="8"/>
  <c r="AK764" i="8"/>
  <c r="AJ764" i="8"/>
  <c r="AI764" i="8"/>
  <c r="AH764" i="8"/>
  <c r="T764" i="8"/>
  <c r="AF764" i="8" s="1"/>
  <c r="D764" i="8"/>
  <c r="A764" i="8"/>
  <c r="BL763" i="8"/>
  <c r="AL763" i="8"/>
  <c r="AK763" i="8"/>
  <c r="AJ763" i="8"/>
  <c r="AI763" i="8"/>
  <c r="AH763" i="8"/>
  <c r="T763" i="8"/>
  <c r="AF763" i="8" s="1"/>
  <c r="D763" i="8"/>
  <c r="A763" i="8"/>
  <c r="BL762" i="8"/>
  <c r="AL762" i="8"/>
  <c r="AK762" i="8"/>
  <c r="AJ762" i="8"/>
  <c r="AI762" i="8"/>
  <c r="AH762" i="8"/>
  <c r="T762" i="8"/>
  <c r="AF762" i="8" s="1"/>
  <c r="D762" i="8"/>
  <c r="A762" i="8"/>
  <c r="BL761" i="8"/>
  <c r="AL761" i="8"/>
  <c r="AK761" i="8"/>
  <c r="AJ761" i="8"/>
  <c r="AI761" i="8"/>
  <c r="AH761" i="8"/>
  <c r="T761" i="8"/>
  <c r="AF761" i="8" s="1"/>
  <c r="D761" i="8"/>
  <c r="A761" i="8"/>
  <c r="BL760" i="8"/>
  <c r="AL760" i="8"/>
  <c r="AK760" i="8"/>
  <c r="AJ760" i="8"/>
  <c r="AI760" i="8"/>
  <c r="AH760" i="8"/>
  <c r="T760" i="8"/>
  <c r="AF760" i="8" s="1"/>
  <c r="D760" i="8"/>
  <c r="A760" i="8"/>
  <c r="BL759" i="8"/>
  <c r="AL759" i="8"/>
  <c r="AK759" i="8"/>
  <c r="AJ759" i="8"/>
  <c r="AI759" i="8"/>
  <c r="AH759" i="8"/>
  <c r="AF759" i="8"/>
  <c r="T759" i="8"/>
  <c r="D759" i="8"/>
  <c r="A759" i="8"/>
  <c r="BL758" i="8"/>
  <c r="AL758" i="8"/>
  <c r="AK758" i="8"/>
  <c r="AJ758" i="8"/>
  <c r="AI758" i="8"/>
  <c r="AH758" i="8"/>
  <c r="T758" i="8"/>
  <c r="AF758" i="8" s="1"/>
  <c r="D758" i="8"/>
  <c r="A758" i="8"/>
  <c r="BL757" i="8"/>
  <c r="AL757" i="8"/>
  <c r="AK757" i="8"/>
  <c r="AJ757" i="8"/>
  <c r="AI757" i="8"/>
  <c r="AH757" i="8"/>
  <c r="T757" i="8"/>
  <c r="AF757" i="8" s="1"/>
  <c r="D757" i="8"/>
  <c r="A757" i="8"/>
  <c r="BL756" i="8"/>
  <c r="AL756" i="8"/>
  <c r="AK756" i="8"/>
  <c r="AJ756" i="8"/>
  <c r="AI756" i="8"/>
  <c r="AH756" i="8"/>
  <c r="T756" i="8"/>
  <c r="AF756" i="8" s="1"/>
  <c r="D756" i="8"/>
  <c r="A756" i="8"/>
  <c r="BL755" i="8"/>
  <c r="AL755" i="8"/>
  <c r="AK755" i="8"/>
  <c r="AJ755" i="8"/>
  <c r="AI755" i="8"/>
  <c r="AH755" i="8"/>
  <c r="T755" i="8"/>
  <c r="AF755" i="8" s="1"/>
  <c r="D755" i="8"/>
  <c r="A755" i="8"/>
  <c r="BL754" i="8"/>
  <c r="AL754" i="8"/>
  <c r="AK754" i="8"/>
  <c r="AJ754" i="8"/>
  <c r="AI754" i="8"/>
  <c r="AH754" i="8"/>
  <c r="T754" i="8"/>
  <c r="AF754" i="8" s="1"/>
  <c r="D754" i="8"/>
  <c r="A754" i="8"/>
  <c r="BL753" i="8"/>
  <c r="AL753" i="8"/>
  <c r="AK753" i="8"/>
  <c r="AJ753" i="8"/>
  <c r="AI753" i="8"/>
  <c r="AH753" i="8"/>
  <c r="T753" i="8"/>
  <c r="AF753" i="8" s="1"/>
  <c r="D753" i="8"/>
  <c r="A753" i="8"/>
  <c r="BL752" i="8"/>
  <c r="AL752" i="8"/>
  <c r="AK752" i="8"/>
  <c r="AJ752" i="8"/>
  <c r="AI752" i="8"/>
  <c r="AH752" i="8"/>
  <c r="T752" i="8"/>
  <c r="AF752" i="8" s="1"/>
  <c r="D752" i="8"/>
  <c r="A752" i="8"/>
  <c r="BL751" i="8"/>
  <c r="AL751" i="8"/>
  <c r="AK751" i="8"/>
  <c r="AJ751" i="8"/>
  <c r="AI751" i="8"/>
  <c r="AH751" i="8"/>
  <c r="T751" i="8"/>
  <c r="AF751" i="8" s="1"/>
  <c r="D751" i="8"/>
  <c r="A751" i="8"/>
  <c r="BL750" i="8"/>
  <c r="AL750" i="8"/>
  <c r="AK750" i="8"/>
  <c r="AJ750" i="8"/>
  <c r="AI750" i="8"/>
  <c r="AH750" i="8"/>
  <c r="T750" i="8"/>
  <c r="AF750" i="8" s="1"/>
  <c r="D750" i="8"/>
  <c r="A750" i="8"/>
  <c r="BL749" i="8"/>
  <c r="AL749" i="8"/>
  <c r="AK749" i="8"/>
  <c r="AJ749" i="8"/>
  <c r="AI749" i="8"/>
  <c r="AH749" i="8"/>
  <c r="T749" i="8"/>
  <c r="AF749" i="8" s="1"/>
  <c r="D749" i="8"/>
  <c r="A749" i="8"/>
  <c r="BL748" i="8"/>
  <c r="AL748" i="8"/>
  <c r="AK748" i="8"/>
  <c r="AJ748" i="8"/>
  <c r="AI748" i="8"/>
  <c r="AH748" i="8"/>
  <c r="T748" i="8"/>
  <c r="AF748" i="8" s="1"/>
  <c r="D748" i="8"/>
  <c r="A748" i="8"/>
  <c r="BL747" i="8"/>
  <c r="AL747" i="8"/>
  <c r="AK747" i="8"/>
  <c r="AJ747" i="8"/>
  <c r="AI747" i="8"/>
  <c r="AH747" i="8"/>
  <c r="T747" i="8"/>
  <c r="AF747" i="8" s="1"/>
  <c r="D747" i="8"/>
  <c r="A747" i="8"/>
  <c r="BL746" i="8"/>
  <c r="AL746" i="8"/>
  <c r="AK746" i="8"/>
  <c r="AJ746" i="8"/>
  <c r="AI746" i="8"/>
  <c r="AH746" i="8"/>
  <c r="T746" i="8"/>
  <c r="AF746" i="8" s="1"/>
  <c r="D746" i="8"/>
  <c r="A746" i="8"/>
  <c r="BL745" i="8"/>
  <c r="AL745" i="8"/>
  <c r="AK745" i="8"/>
  <c r="AJ745" i="8"/>
  <c r="AI745" i="8"/>
  <c r="AH745" i="8"/>
  <c r="T745" i="8"/>
  <c r="AF745" i="8" s="1"/>
  <c r="D745" i="8"/>
  <c r="A745" i="8"/>
  <c r="BL744" i="8"/>
  <c r="AL744" i="8"/>
  <c r="AK744" i="8"/>
  <c r="AJ744" i="8"/>
  <c r="AI744" i="8"/>
  <c r="AH744" i="8"/>
  <c r="T744" i="8"/>
  <c r="AF744" i="8" s="1"/>
  <c r="D744" i="8"/>
  <c r="A744" i="8"/>
  <c r="BL743" i="8"/>
  <c r="AL743" i="8"/>
  <c r="AK743" i="8"/>
  <c r="AJ743" i="8"/>
  <c r="AI743" i="8"/>
  <c r="AH743" i="8"/>
  <c r="T743" i="8"/>
  <c r="AF743" i="8" s="1"/>
  <c r="D743" i="8"/>
  <c r="A743" i="8"/>
  <c r="BL742" i="8"/>
  <c r="AL742" i="8"/>
  <c r="AK742" i="8"/>
  <c r="AJ742" i="8"/>
  <c r="AI742" i="8"/>
  <c r="AH742" i="8"/>
  <c r="T742" i="8"/>
  <c r="AF742" i="8" s="1"/>
  <c r="D742" i="8"/>
  <c r="A742" i="8"/>
  <c r="BL741" i="8"/>
  <c r="AL741" i="8"/>
  <c r="AK741" i="8"/>
  <c r="AJ741" i="8"/>
  <c r="AI741" i="8"/>
  <c r="AH741" i="8"/>
  <c r="T741" i="8"/>
  <c r="AF741" i="8" s="1"/>
  <c r="D741" i="8"/>
  <c r="A741" i="8"/>
  <c r="BL740" i="8"/>
  <c r="AL740" i="8"/>
  <c r="AK740" i="8"/>
  <c r="AJ740" i="8"/>
  <c r="AI740" i="8"/>
  <c r="AH740" i="8"/>
  <c r="T740" i="8"/>
  <c r="AF740" i="8" s="1"/>
  <c r="D740" i="8"/>
  <c r="A740" i="8"/>
  <c r="BL739" i="8"/>
  <c r="AL739" i="8"/>
  <c r="AK739" i="8"/>
  <c r="AJ739" i="8"/>
  <c r="AI739" i="8"/>
  <c r="AH739" i="8"/>
  <c r="T739" i="8"/>
  <c r="AF739" i="8" s="1"/>
  <c r="D739" i="8"/>
  <c r="A739" i="8"/>
  <c r="BL738" i="8"/>
  <c r="AL738" i="8"/>
  <c r="AK738" i="8"/>
  <c r="AJ738" i="8"/>
  <c r="AI738" i="8"/>
  <c r="AH738" i="8"/>
  <c r="T738" i="8"/>
  <c r="AF738" i="8" s="1"/>
  <c r="D738" i="8"/>
  <c r="A738" i="8"/>
  <c r="BL737" i="8"/>
  <c r="AL737" i="8"/>
  <c r="AK737" i="8"/>
  <c r="AJ737" i="8"/>
  <c r="AI737" i="8"/>
  <c r="AH737" i="8"/>
  <c r="T737" i="8"/>
  <c r="AF737" i="8" s="1"/>
  <c r="D737" i="8"/>
  <c r="A737" i="8"/>
  <c r="BL736" i="8"/>
  <c r="AL736" i="8"/>
  <c r="AK736" i="8"/>
  <c r="AJ736" i="8"/>
  <c r="AI736" i="8"/>
  <c r="AH736" i="8"/>
  <c r="T736" i="8"/>
  <c r="AF736" i="8" s="1"/>
  <c r="D736" i="8"/>
  <c r="A736" i="8"/>
  <c r="BL735" i="8"/>
  <c r="AL735" i="8"/>
  <c r="AK735" i="8"/>
  <c r="AJ735" i="8"/>
  <c r="AI735" i="8"/>
  <c r="AH735" i="8"/>
  <c r="T735" i="8"/>
  <c r="AF735" i="8" s="1"/>
  <c r="D735" i="8"/>
  <c r="A735" i="8"/>
  <c r="BL734" i="8"/>
  <c r="AL734" i="8"/>
  <c r="AK734" i="8"/>
  <c r="AJ734" i="8"/>
  <c r="AI734" i="8"/>
  <c r="AH734" i="8"/>
  <c r="AF734" i="8"/>
  <c r="T734" i="8"/>
  <c r="D734" i="8"/>
  <c r="A734" i="8"/>
  <c r="BL733" i="8"/>
  <c r="AL733" i="8"/>
  <c r="AK733" i="8"/>
  <c r="AJ733" i="8"/>
  <c r="AI733" i="8"/>
  <c r="AH733" i="8"/>
  <c r="AF733" i="8"/>
  <c r="T733" i="8"/>
  <c r="D733" i="8"/>
  <c r="A733" i="8"/>
  <c r="BL732" i="8"/>
  <c r="AL732" i="8"/>
  <c r="AK732" i="8"/>
  <c r="AJ732" i="8"/>
  <c r="AI732" i="8"/>
  <c r="AH732" i="8"/>
  <c r="T732" i="8"/>
  <c r="AF732" i="8" s="1"/>
  <c r="D732" i="8"/>
  <c r="A732" i="8"/>
  <c r="BL731" i="8"/>
  <c r="AL731" i="8"/>
  <c r="AK731" i="8"/>
  <c r="AJ731" i="8"/>
  <c r="AI731" i="8"/>
  <c r="AH731" i="8"/>
  <c r="T731" i="8"/>
  <c r="AF731" i="8" s="1"/>
  <c r="D731" i="8"/>
  <c r="A731" i="8"/>
  <c r="BL730" i="8"/>
  <c r="AL730" i="8"/>
  <c r="AK730" i="8"/>
  <c r="AJ730" i="8"/>
  <c r="AI730" i="8"/>
  <c r="AH730" i="8"/>
  <c r="T730" i="8"/>
  <c r="AF730" i="8" s="1"/>
  <c r="D730" i="8"/>
  <c r="A730" i="8"/>
  <c r="BL729" i="8"/>
  <c r="AL729" i="8"/>
  <c r="AK729" i="8"/>
  <c r="AJ729" i="8"/>
  <c r="AI729" i="8"/>
  <c r="AH729" i="8"/>
  <c r="T729" i="8"/>
  <c r="AF729" i="8" s="1"/>
  <c r="D729" i="8"/>
  <c r="A729" i="8"/>
  <c r="BL728" i="8"/>
  <c r="AL728" i="8"/>
  <c r="AK728" i="8"/>
  <c r="AJ728" i="8"/>
  <c r="AI728" i="8"/>
  <c r="AH728" i="8"/>
  <c r="T728" i="8"/>
  <c r="AF728" i="8" s="1"/>
  <c r="D728" i="8"/>
  <c r="A728" i="8"/>
  <c r="BL727" i="8"/>
  <c r="AL727" i="8"/>
  <c r="AK727" i="8"/>
  <c r="AJ727" i="8"/>
  <c r="AI727" i="8"/>
  <c r="AH727" i="8"/>
  <c r="T727" i="8"/>
  <c r="AF727" i="8" s="1"/>
  <c r="D727" i="8"/>
  <c r="A727" i="8"/>
  <c r="BL726" i="8"/>
  <c r="AL726" i="8"/>
  <c r="AK726" i="8"/>
  <c r="AJ726" i="8"/>
  <c r="AI726" i="8"/>
  <c r="AH726" i="8"/>
  <c r="T726" i="8"/>
  <c r="AF726" i="8" s="1"/>
  <c r="D726" i="8"/>
  <c r="A726" i="8"/>
  <c r="BL725" i="8"/>
  <c r="AL725" i="8"/>
  <c r="AK725" i="8"/>
  <c r="AJ725" i="8"/>
  <c r="AI725" i="8"/>
  <c r="AH725" i="8"/>
  <c r="T725" i="8"/>
  <c r="AF725" i="8" s="1"/>
  <c r="D725" i="8"/>
  <c r="A725" i="8"/>
  <c r="BL724" i="8"/>
  <c r="AL724" i="8"/>
  <c r="AK724" i="8"/>
  <c r="AJ724" i="8"/>
  <c r="AI724" i="8"/>
  <c r="AH724" i="8"/>
  <c r="T724" i="8"/>
  <c r="AF724" i="8" s="1"/>
  <c r="D724" i="8"/>
  <c r="A724" i="8"/>
  <c r="BL723" i="8"/>
  <c r="AL723" i="8"/>
  <c r="AK723" i="8"/>
  <c r="AJ723" i="8"/>
  <c r="AI723" i="8"/>
  <c r="AH723" i="8"/>
  <c r="T723" i="8"/>
  <c r="AF723" i="8" s="1"/>
  <c r="D723" i="8"/>
  <c r="A723" i="8"/>
  <c r="BL722" i="8"/>
  <c r="AL722" i="8"/>
  <c r="AK722" i="8"/>
  <c r="AJ722" i="8"/>
  <c r="AI722" i="8"/>
  <c r="AH722" i="8"/>
  <c r="T722" i="8"/>
  <c r="AF722" i="8" s="1"/>
  <c r="D722" i="8"/>
  <c r="A722" i="8"/>
  <c r="BL721" i="8"/>
  <c r="AL721" i="8"/>
  <c r="AK721" i="8"/>
  <c r="AJ721" i="8"/>
  <c r="AI721" i="8"/>
  <c r="AH721" i="8"/>
  <c r="T721" i="8"/>
  <c r="AF721" i="8" s="1"/>
  <c r="D721" i="8"/>
  <c r="A721" i="8"/>
  <c r="BL720" i="8"/>
  <c r="AL720" i="8"/>
  <c r="AK720" i="8"/>
  <c r="AJ720" i="8"/>
  <c r="AI720" i="8"/>
  <c r="AH720" i="8"/>
  <c r="T720" i="8"/>
  <c r="AF720" i="8" s="1"/>
  <c r="D720" i="8"/>
  <c r="A720" i="8"/>
  <c r="BL719" i="8"/>
  <c r="AL719" i="8"/>
  <c r="AK719" i="8"/>
  <c r="AJ719" i="8"/>
  <c r="AI719" i="8"/>
  <c r="AH719" i="8"/>
  <c r="T719" i="8"/>
  <c r="AF719" i="8" s="1"/>
  <c r="D719" i="8"/>
  <c r="A719" i="8"/>
  <c r="BL718" i="8"/>
  <c r="AL718" i="8"/>
  <c r="AK718" i="8"/>
  <c r="AJ718" i="8"/>
  <c r="AI718" i="8"/>
  <c r="AH718" i="8"/>
  <c r="T718" i="8"/>
  <c r="AF718" i="8" s="1"/>
  <c r="D718" i="8"/>
  <c r="A718" i="8"/>
  <c r="BL717" i="8"/>
  <c r="AL717" i="8"/>
  <c r="AK717" i="8"/>
  <c r="AJ717" i="8"/>
  <c r="AI717" i="8"/>
  <c r="AH717" i="8"/>
  <c r="T717" i="8"/>
  <c r="AF717" i="8" s="1"/>
  <c r="D717" i="8"/>
  <c r="A717" i="8"/>
  <c r="BL716" i="8"/>
  <c r="AL716" i="8"/>
  <c r="AK716" i="8"/>
  <c r="AJ716" i="8"/>
  <c r="AI716" i="8"/>
  <c r="AH716" i="8"/>
  <c r="T716" i="8"/>
  <c r="AF716" i="8" s="1"/>
  <c r="D716" i="8"/>
  <c r="A716" i="8"/>
  <c r="BL715" i="8"/>
  <c r="AL715" i="8"/>
  <c r="AK715" i="8"/>
  <c r="AJ715" i="8"/>
  <c r="AI715" i="8"/>
  <c r="AH715" i="8"/>
  <c r="T715" i="8"/>
  <c r="AF715" i="8" s="1"/>
  <c r="D715" i="8"/>
  <c r="A715" i="8"/>
  <c r="BL714" i="8"/>
  <c r="AL714" i="8"/>
  <c r="AK714" i="8"/>
  <c r="AJ714" i="8"/>
  <c r="AI714" i="8"/>
  <c r="AH714" i="8"/>
  <c r="T714" i="8"/>
  <c r="AF714" i="8" s="1"/>
  <c r="D714" i="8"/>
  <c r="A714" i="8"/>
  <c r="BL713" i="8"/>
  <c r="AL713" i="8"/>
  <c r="AK713" i="8"/>
  <c r="AJ713" i="8"/>
  <c r="AI713" i="8"/>
  <c r="AH713" i="8"/>
  <c r="T713" i="8"/>
  <c r="AF713" i="8" s="1"/>
  <c r="D713" i="8"/>
  <c r="A713" i="8"/>
  <c r="BL712" i="8"/>
  <c r="AL712" i="8"/>
  <c r="AK712" i="8"/>
  <c r="AJ712" i="8"/>
  <c r="AI712" i="8"/>
  <c r="AH712" i="8"/>
  <c r="T712" i="8"/>
  <c r="AF712" i="8" s="1"/>
  <c r="D712" i="8"/>
  <c r="A712" i="8"/>
  <c r="BL711" i="8"/>
  <c r="AL711" i="8"/>
  <c r="AK711" i="8"/>
  <c r="AJ711" i="8"/>
  <c r="AI711" i="8"/>
  <c r="AH711" i="8"/>
  <c r="T711" i="8"/>
  <c r="AF711" i="8" s="1"/>
  <c r="D711" i="8"/>
  <c r="A711" i="8"/>
  <c r="BL710" i="8"/>
  <c r="AL710" i="8"/>
  <c r="AK710" i="8"/>
  <c r="AJ710" i="8"/>
  <c r="AI710" i="8"/>
  <c r="AH710" i="8"/>
  <c r="T710" i="8"/>
  <c r="AF710" i="8" s="1"/>
  <c r="D710" i="8"/>
  <c r="A710" i="8"/>
  <c r="BL709" i="8"/>
  <c r="AL709" i="8"/>
  <c r="AK709" i="8"/>
  <c r="AJ709" i="8"/>
  <c r="AI709" i="8"/>
  <c r="AH709" i="8"/>
  <c r="AF709" i="8"/>
  <c r="T709" i="8"/>
  <c r="D709" i="8"/>
  <c r="A709" i="8"/>
  <c r="BL708" i="8"/>
  <c r="AL708" i="8"/>
  <c r="AK708" i="8"/>
  <c r="AJ708" i="8"/>
  <c r="AI708" i="8"/>
  <c r="AH708" i="8"/>
  <c r="T708" i="8"/>
  <c r="AF708" i="8" s="1"/>
  <c r="D708" i="8"/>
  <c r="A708" i="8"/>
  <c r="BL707" i="8"/>
  <c r="AL707" i="8"/>
  <c r="AK707" i="8"/>
  <c r="AJ707" i="8"/>
  <c r="AI707" i="8"/>
  <c r="AH707" i="8"/>
  <c r="T707" i="8"/>
  <c r="AF707" i="8" s="1"/>
  <c r="D707" i="8"/>
  <c r="A707" i="8"/>
  <c r="BL706" i="8"/>
  <c r="AL706" i="8"/>
  <c r="AK706" i="8"/>
  <c r="AJ706" i="8"/>
  <c r="AI706" i="8"/>
  <c r="AH706" i="8"/>
  <c r="T706" i="8"/>
  <c r="AF706" i="8" s="1"/>
  <c r="D706" i="8"/>
  <c r="A706" i="8"/>
  <c r="BL705" i="8"/>
  <c r="AL705" i="8"/>
  <c r="AK705" i="8"/>
  <c r="AJ705" i="8"/>
  <c r="AI705" i="8"/>
  <c r="AH705" i="8"/>
  <c r="T705" i="8"/>
  <c r="AF705" i="8" s="1"/>
  <c r="D705" i="8"/>
  <c r="A705" i="8"/>
  <c r="BL704" i="8"/>
  <c r="AL704" i="8"/>
  <c r="AK704" i="8"/>
  <c r="AJ704" i="8"/>
  <c r="AI704" i="8"/>
  <c r="AH704" i="8"/>
  <c r="T704" i="8"/>
  <c r="AF704" i="8" s="1"/>
  <c r="D704" i="8"/>
  <c r="A704" i="8"/>
  <c r="BL703" i="8"/>
  <c r="AL703" i="8"/>
  <c r="AK703" i="8"/>
  <c r="AJ703" i="8"/>
  <c r="AI703" i="8"/>
  <c r="AH703" i="8"/>
  <c r="T703" i="8"/>
  <c r="AF703" i="8" s="1"/>
  <c r="D703" i="8"/>
  <c r="A703" i="8"/>
  <c r="BL702" i="8"/>
  <c r="AL702" i="8"/>
  <c r="AK702" i="8"/>
  <c r="AJ702" i="8"/>
  <c r="AI702" i="8"/>
  <c r="AH702" i="8"/>
  <c r="T702" i="8"/>
  <c r="AF702" i="8" s="1"/>
  <c r="D702" i="8"/>
  <c r="A702" i="8"/>
  <c r="BL701" i="8"/>
  <c r="AL701" i="8"/>
  <c r="AK701" i="8"/>
  <c r="AJ701" i="8"/>
  <c r="AI701" i="8"/>
  <c r="AH701" i="8"/>
  <c r="T701" i="8"/>
  <c r="AF701" i="8" s="1"/>
  <c r="D701" i="8"/>
  <c r="A701" i="8"/>
  <c r="BL700" i="8"/>
  <c r="AL700" i="8"/>
  <c r="AK700" i="8"/>
  <c r="AJ700" i="8"/>
  <c r="AI700" i="8"/>
  <c r="AH700" i="8"/>
  <c r="T700" i="8"/>
  <c r="AF700" i="8" s="1"/>
  <c r="D700" i="8"/>
  <c r="A700" i="8"/>
  <c r="BL699" i="8"/>
  <c r="AL699" i="8"/>
  <c r="AK699" i="8"/>
  <c r="AJ699" i="8"/>
  <c r="AI699" i="8"/>
  <c r="AH699" i="8"/>
  <c r="T699" i="8"/>
  <c r="AF699" i="8" s="1"/>
  <c r="D699" i="8"/>
  <c r="A699" i="8"/>
  <c r="BL698" i="8"/>
  <c r="AL698" i="8"/>
  <c r="AK698" i="8"/>
  <c r="AJ698" i="8"/>
  <c r="AI698" i="8"/>
  <c r="AH698" i="8"/>
  <c r="T698" i="8"/>
  <c r="AF698" i="8" s="1"/>
  <c r="D698" i="8"/>
  <c r="A698" i="8"/>
  <c r="BL697" i="8"/>
  <c r="AL697" i="8"/>
  <c r="AK697" i="8"/>
  <c r="AJ697" i="8"/>
  <c r="AI697" i="8"/>
  <c r="AH697" i="8"/>
  <c r="AF697" i="8"/>
  <c r="T697" i="8"/>
  <c r="D697" i="8"/>
  <c r="A697" i="8"/>
  <c r="BL696" i="8"/>
  <c r="AL696" i="8"/>
  <c r="AK696" i="8"/>
  <c r="AJ696" i="8"/>
  <c r="AI696" i="8"/>
  <c r="AH696" i="8"/>
  <c r="T696" i="8"/>
  <c r="AF696" i="8" s="1"/>
  <c r="D696" i="8"/>
  <c r="A696" i="8"/>
  <c r="BL695" i="8"/>
  <c r="AL695" i="8"/>
  <c r="AK695" i="8"/>
  <c r="AJ695" i="8"/>
  <c r="AI695" i="8"/>
  <c r="AH695" i="8"/>
  <c r="T695" i="8"/>
  <c r="AF695" i="8" s="1"/>
  <c r="D695" i="8"/>
  <c r="A695" i="8"/>
  <c r="BL694" i="8"/>
  <c r="AL694" i="8"/>
  <c r="AK694" i="8"/>
  <c r="AJ694" i="8"/>
  <c r="AI694" i="8"/>
  <c r="AH694" i="8"/>
  <c r="T694" i="8"/>
  <c r="AF694" i="8" s="1"/>
  <c r="D694" i="8"/>
  <c r="A694" i="8"/>
  <c r="BL693" i="8"/>
  <c r="AL693" i="8"/>
  <c r="AK693" i="8"/>
  <c r="AJ693" i="8"/>
  <c r="AI693" i="8"/>
  <c r="AH693" i="8"/>
  <c r="T693" i="8"/>
  <c r="AF693" i="8" s="1"/>
  <c r="D693" i="8"/>
  <c r="A693" i="8"/>
  <c r="BL692" i="8"/>
  <c r="AL692" i="8"/>
  <c r="AK692" i="8"/>
  <c r="AJ692" i="8"/>
  <c r="AI692" i="8"/>
  <c r="AH692" i="8"/>
  <c r="T692" i="8"/>
  <c r="AF692" i="8" s="1"/>
  <c r="D692" i="8"/>
  <c r="A692" i="8"/>
  <c r="BL691" i="8"/>
  <c r="AL691" i="8"/>
  <c r="AK691" i="8"/>
  <c r="AJ691" i="8"/>
  <c r="AI691" i="8"/>
  <c r="AH691" i="8"/>
  <c r="T691" i="8"/>
  <c r="AF691" i="8" s="1"/>
  <c r="D691" i="8"/>
  <c r="A691" i="8"/>
  <c r="BL690" i="8"/>
  <c r="AL690" i="8"/>
  <c r="AK690" i="8"/>
  <c r="AJ690" i="8"/>
  <c r="AI690" i="8"/>
  <c r="AH690" i="8"/>
  <c r="T690" i="8"/>
  <c r="AF690" i="8" s="1"/>
  <c r="D690" i="8"/>
  <c r="A690" i="8"/>
  <c r="BL689" i="8"/>
  <c r="AL689" i="8"/>
  <c r="AK689" i="8"/>
  <c r="AJ689" i="8"/>
  <c r="AI689" i="8"/>
  <c r="AH689" i="8"/>
  <c r="T689" i="8"/>
  <c r="AF689" i="8" s="1"/>
  <c r="D689" i="8"/>
  <c r="A689" i="8"/>
  <c r="BL688" i="8"/>
  <c r="AL688" i="8"/>
  <c r="AK688" i="8"/>
  <c r="AJ688" i="8"/>
  <c r="AI688" i="8"/>
  <c r="AH688" i="8"/>
  <c r="T688" i="8"/>
  <c r="AF688" i="8" s="1"/>
  <c r="D688" i="8"/>
  <c r="A688" i="8"/>
  <c r="BL687" i="8"/>
  <c r="AL687" i="8"/>
  <c r="AK687" i="8"/>
  <c r="AJ687" i="8"/>
  <c r="AI687" i="8"/>
  <c r="AH687" i="8"/>
  <c r="T687" i="8"/>
  <c r="AF687" i="8" s="1"/>
  <c r="D687" i="8"/>
  <c r="A687" i="8"/>
  <c r="BL686" i="8"/>
  <c r="AL686" i="8"/>
  <c r="AK686" i="8"/>
  <c r="AJ686" i="8"/>
  <c r="AI686" i="8"/>
  <c r="AH686" i="8"/>
  <c r="T686" i="8"/>
  <c r="AF686" i="8" s="1"/>
  <c r="D686" i="8"/>
  <c r="A686" i="8"/>
  <c r="BL685" i="8"/>
  <c r="AL685" i="8"/>
  <c r="AK685" i="8"/>
  <c r="AJ685" i="8"/>
  <c r="AI685" i="8"/>
  <c r="AH685" i="8"/>
  <c r="T685" i="8"/>
  <c r="AF685" i="8" s="1"/>
  <c r="D685" i="8"/>
  <c r="A685" i="8"/>
  <c r="BL684" i="8"/>
  <c r="AL684" i="8"/>
  <c r="AK684" i="8"/>
  <c r="AJ684" i="8"/>
  <c r="AI684" i="8"/>
  <c r="AH684" i="8"/>
  <c r="T684" i="8"/>
  <c r="AF684" i="8" s="1"/>
  <c r="D684" i="8"/>
  <c r="A684" i="8"/>
  <c r="BL683" i="8"/>
  <c r="AL683" i="8"/>
  <c r="AK683" i="8"/>
  <c r="AJ683" i="8"/>
  <c r="AI683" i="8"/>
  <c r="AH683" i="8"/>
  <c r="T683" i="8"/>
  <c r="AF683" i="8" s="1"/>
  <c r="D683" i="8"/>
  <c r="A683" i="8"/>
  <c r="BL682" i="8"/>
  <c r="AL682" i="8"/>
  <c r="AK682" i="8"/>
  <c r="AJ682" i="8"/>
  <c r="AI682" i="8"/>
  <c r="AH682" i="8"/>
  <c r="T682" i="8"/>
  <c r="AF682" i="8" s="1"/>
  <c r="D682" i="8"/>
  <c r="A682" i="8"/>
  <c r="BL681" i="8"/>
  <c r="AL681" i="8"/>
  <c r="AK681" i="8"/>
  <c r="AJ681" i="8"/>
  <c r="AI681" i="8"/>
  <c r="AH681" i="8"/>
  <c r="T681" i="8"/>
  <c r="AF681" i="8" s="1"/>
  <c r="D681" i="8"/>
  <c r="A681" i="8"/>
  <c r="BL680" i="8"/>
  <c r="AL680" i="8"/>
  <c r="AK680" i="8"/>
  <c r="AJ680" i="8"/>
  <c r="AI680" i="8"/>
  <c r="AH680" i="8"/>
  <c r="T680" i="8"/>
  <c r="AF680" i="8" s="1"/>
  <c r="D680" i="8"/>
  <c r="A680" i="8"/>
  <c r="BL679" i="8"/>
  <c r="AL679" i="8"/>
  <c r="AK679" i="8"/>
  <c r="AJ679" i="8"/>
  <c r="AI679" i="8"/>
  <c r="AH679" i="8"/>
  <c r="T679" i="8"/>
  <c r="AF679" i="8" s="1"/>
  <c r="D679" i="8"/>
  <c r="A679" i="8"/>
  <c r="BL678" i="8"/>
  <c r="AL678" i="8"/>
  <c r="AK678" i="8"/>
  <c r="AJ678" i="8"/>
  <c r="AI678" i="8"/>
  <c r="AH678" i="8"/>
  <c r="T678" i="8"/>
  <c r="AF678" i="8" s="1"/>
  <c r="D678" i="8"/>
  <c r="A678" i="8"/>
  <c r="BL677" i="8"/>
  <c r="AL677" i="8"/>
  <c r="AK677" i="8"/>
  <c r="AJ677" i="8"/>
  <c r="AI677" i="8"/>
  <c r="AH677" i="8"/>
  <c r="AF677" i="8"/>
  <c r="T677" i="8"/>
  <c r="D677" i="8"/>
  <c r="A677" i="8"/>
  <c r="BL676" i="8"/>
  <c r="AL676" i="8"/>
  <c r="AK676" i="8"/>
  <c r="AJ676" i="8"/>
  <c r="AI676" i="8"/>
  <c r="AH676" i="8"/>
  <c r="T676" i="8"/>
  <c r="AF676" i="8" s="1"/>
  <c r="D676" i="8"/>
  <c r="A676" i="8"/>
  <c r="BL675" i="8"/>
  <c r="AL675" i="8"/>
  <c r="AK675" i="8"/>
  <c r="AJ675" i="8"/>
  <c r="AI675" i="8"/>
  <c r="AH675" i="8"/>
  <c r="T675" i="8"/>
  <c r="AF675" i="8" s="1"/>
  <c r="D675" i="8"/>
  <c r="A675" i="8"/>
  <c r="BL674" i="8"/>
  <c r="AL674" i="8"/>
  <c r="AK674" i="8"/>
  <c r="AJ674" i="8"/>
  <c r="AI674" i="8"/>
  <c r="AH674" i="8"/>
  <c r="T674" i="8"/>
  <c r="AF674" i="8" s="1"/>
  <c r="D674" i="8"/>
  <c r="A674" i="8"/>
  <c r="BL673" i="8"/>
  <c r="AL673" i="8"/>
  <c r="AK673" i="8"/>
  <c r="AJ673" i="8"/>
  <c r="AI673" i="8"/>
  <c r="AH673" i="8"/>
  <c r="T673" i="8"/>
  <c r="AF673" i="8" s="1"/>
  <c r="D673" i="8"/>
  <c r="A673" i="8"/>
  <c r="BL672" i="8"/>
  <c r="AL672" i="8"/>
  <c r="AK672" i="8"/>
  <c r="AJ672" i="8"/>
  <c r="AI672" i="8"/>
  <c r="AH672" i="8"/>
  <c r="T672" i="8"/>
  <c r="AF672" i="8" s="1"/>
  <c r="D672" i="8"/>
  <c r="A672" i="8"/>
  <c r="BL671" i="8"/>
  <c r="AL671" i="8"/>
  <c r="AK671" i="8"/>
  <c r="AJ671" i="8"/>
  <c r="AI671" i="8"/>
  <c r="AH671" i="8"/>
  <c r="T671" i="8"/>
  <c r="AF671" i="8" s="1"/>
  <c r="D671" i="8"/>
  <c r="A671" i="8"/>
  <c r="BL670" i="8"/>
  <c r="AL670" i="8"/>
  <c r="AK670" i="8"/>
  <c r="AJ670" i="8"/>
  <c r="AI670" i="8"/>
  <c r="AH670" i="8"/>
  <c r="T670" i="8"/>
  <c r="AF670" i="8" s="1"/>
  <c r="D670" i="8"/>
  <c r="A670" i="8"/>
  <c r="BL669" i="8"/>
  <c r="AL669" i="8"/>
  <c r="AK669" i="8"/>
  <c r="AJ669" i="8"/>
  <c r="AI669" i="8"/>
  <c r="AH669" i="8"/>
  <c r="T669" i="8"/>
  <c r="AF669" i="8" s="1"/>
  <c r="D669" i="8"/>
  <c r="A669" i="8"/>
  <c r="BL668" i="8"/>
  <c r="AL668" i="8"/>
  <c r="AK668" i="8"/>
  <c r="AJ668" i="8"/>
  <c r="AI668" i="8"/>
  <c r="AH668" i="8"/>
  <c r="T668" i="8"/>
  <c r="AF668" i="8" s="1"/>
  <c r="D668" i="8"/>
  <c r="A668" i="8"/>
  <c r="BL667" i="8"/>
  <c r="AL667" i="8"/>
  <c r="AK667" i="8"/>
  <c r="AJ667" i="8"/>
  <c r="AI667" i="8"/>
  <c r="AH667" i="8"/>
  <c r="T667" i="8"/>
  <c r="AF667" i="8" s="1"/>
  <c r="D667" i="8"/>
  <c r="A667" i="8"/>
  <c r="BL666" i="8"/>
  <c r="AL666" i="8"/>
  <c r="AK666" i="8"/>
  <c r="AJ666" i="8"/>
  <c r="AI666" i="8"/>
  <c r="AH666" i="8"/>
  <c r="T666" i="8"/>
  <c r="AF666" i="8" s="1"/>
  <c r="D666" i="8"/>
  <c r="A666" i="8"/>
  <c r="BL665" i="8"/>
  <c r="AL665" i="8"/>
  <c r="AK665" i="8"/>
  <c r="AJ665" i="8"/>
  <c r="AI665" i="8"/>
  <c r="AH665" i="8"/>
  <c r="T665" i="8"/>
  <c r="AF665" i="8" s="1"/>
  <c r="D665" i="8"/>
  <c r="A665" i="8"/>
  <c r="BL664" i="8"/>
  <c r="AL664" i="8"/>
  <c r="AK664" i="8"/>
  <c r="AJ664" i="8"/>
  <c r="AI664" i="8"/>
  <c r="AH664" i="8"/>
  <c r="T664" i="8"/>
  <c r="AF664" i="8" s="1"/>
  <c r="D664" i="8"/>
  <c r="A664" i="8"/>
  <c r="BL663" i="8"/>
  <c r="AL663" i="8"/>
  <c r="AK663" i="8"/>
  <c r="AJ663" i="8"/>
  <c r="AI663" i="8"/>
  <c r="AH663" i="8"/>
  <c r="T663" i="8"/>
  <c r="AF663" i="8" s="1"/>
  <c r="D663" i="8"/>
  <c r="A663" i="8"/>
  <c r="BL662" i="8"/>
  <c r="AL662" i="8"/>
  <c r="AK662" i="8"/>
  <c r="AJ662" i="8"/>
  <c r="AI662" i="8"/>
  <c r="AH662" i="8"/>
  <c r="T662" i="8"/>
  <c r="AF662" i="8" s="1"/>
  <c r="D662" i="8"/>
  <c r="A662" i="8"/>
  <c r="BL661" i="8"/>
  <c r="AL661" i="8"/>
  <c r="AK661" i="8"/>
  <c r="AJ661" i="8"/>
  <c r="AI661" i="8"/>
  <c r="AH661" i="8"/>
  <c r="T661" i="8"/>
  <c r="AF661" i="8" s="1"/>
  <c r="D661" i="8"/>
  <c r="A661" i="8"/>
  <c r="BL660" i="8"/>
  <c r="AL660" i="8"/>
  <c r="AK660" i="8"/>
  <c r="AJ660" i="8"/>
  <c r="AI660" i="8"/>
  <c r="AH660" i="8"/>
  <c r="T660" i="8"/>
  <c r="AF660" i="8" s="1"/>
  <c r="D660" i="8"/>
  <c r="A660" i="8"/>
  <c r="BL659" i="8"/>
  <c r="AL659" i="8"/>
  <c r="AK659" i="8"/>
  <c r="AJ659" i="8"/>
  <c r="AI659" i="8"/>
  <c r="AH659" i="8"/>
  <c r="T659" i="8"/>
  <c r="AF659" i="8" s="1"/>
  <c r="D659" i="8"/>
  <c r="A659" i="8"/>
  <c r="BL658" i="8"/>
  <c r="AL658" i="8"/>
  <c r="AK658" i="8"/>
  <c r="AJ658" i="8"/>
  <c r="AI658" i="8"/>
  <c r="AH658" i="8"/>
  <c r="T658" i="8"/>
  <c r="AF658" i="8" s="1"/>
  <c r="D658" i="8"/>
  <c r="A658" i="8"/>
  <c r="BL657" i="8"/>
  <c r="AL657" i="8"/>
  <c r="AK657" i="8"/>
  <c r="AJ657" i="8"/>
  <c r="AI657" i="8"/>
  <c r="AH657" i="8"/>
  <c r="AF657" i="8"/>
  <c r="T657" i="8"/>
  <c r="D657" i="8"/>
  <c r="A657" i="8"/>
  <c r="BL656" i="8"/>
  <c r="AL656" i="8"/>
  <c r="AK656" i="8"/>
  <c r="AJ656" i="8"/>
  <c r="AI656" i="8"/>
  <c r="AH656" i="8"/>
  <c r="T656" i="8"/>
  <c r="AF656" i="8" s="1"/>
  <c r="D656" i="8"/>
  <c r="A656" i="8"/>
  <c r="BL655" i="8"/>
  <c r="AL655" i="8"/>
  <c r="AK655" i="8"/>
  <c r="AJ655" i="8"/>
  <c r="AI655" i="8"/>
  <c r="AH655" i="8"/>
  <c r="T655" i="8"/>
  <c r="AF655" i="8" s="1"/>
  <c r="D655" i="8"/>
  <c r="A655" i="8"/>
  <c r="BL654" i="8"/>
  <c r="AL654" i="8"/>
  <c r="AK654" i="8"/>
  <c r="AJ654" i="8"/>
  <c r="AI654" i="8"/>
  <c r="AH654" i="8"/>
  <c r="T654" i="8"/>
  <c r="AF654" i="8" s="1"/>
  <c r="D654" i="8"/>
  <c r="A654" i="8"/>
  <c r="BL653" i="8"/>
  <c r="AL653" i="8"/>
  <c r="AK653" i="8"/>
  <c r="AJ653" i="8"/>
  <c r="AI653" i="8"/>
  <c r="AH653" i="8"/>
  <c r="T653" i="8"/>
  <c r="AF653" i="8" s="1"/>
  <c r="D653" i="8"/>
  <c r="A653" i="8"/>
  <c r="BL652" i="8"/>
  <c r="AL652" i="8"/>
  <c r="AK652" i="8"/>
  <c r="AJ652" i="8"/>
  <c r="AI652" i="8"/>
  <c r="AH652" i="8"/>
  <c r="T652" i="8"/>
  <c r="AF652" i="8" s="1"/>
  <c r="D652" i="8"/>
  <c r="A652" i="8"/>
  <c r="BL651" i="8"/>
  <c r="AL651" i="8"/>
  <c r="AK651" i="8"/>
  <c r="AJ651" i="8"/>
  <c r="AI651" i="8"/>
  <c r="AH651" i="8"/>
  <c r="T651" i="8"/>
  <c r="AF651" i="8" s="1"/>
  <c r="D651" i="8"/>
  <c r="A651" i="8"/>
  <c r="BL650" i="8"/>
  <c r="AL650" i="8"/>
  <c r="AK650" i="8"/>
  <c r="AJ650" i="8"/>
  <c r="AI650" i="8"/>
  <c r="AH650" i="8"/>
  <c r="T650" i="8"/>
  <c r="AF650" i="8" s="1"/>
  <c r="D650" i="8"/>
  <c r="A650" i="8"/>
  <c r="BL649" i="8"/>
  <c r="AL649" i="8"/>
  <c r="AK649" i="8"/>
  <c r="AJ649" i="8"/>
  <c r="AI649" i="8"/>
  <c r="AH649" i="8"/>
  <c r="T649" i="8"/>
  <c r="AF649" i="8" s="1"/>
  <c r="D649" i="8"/>
  <c r="A649" i="8"/>
  <c r="BL648" i="8"/>
  <c r="AL648" i="8"/>
  <c r="AK648" i="8"/>
  <c r="AJ648" i="8"/>
  <c r="AI648" i="8"/>
  <c r="AH648" i="8"/>
  <c r="T648" i="8"/>
  <c r="AF648" i="8" s="1"/>
  <c r="D648" i="8"/>
  <c r="A648" i="8"/>
  <c r="BL647" i="8"/>
  <c r="AL647" i="8"/>
  <c r="AK647" i="8"/>
  <c r="AJ647" i="8"/>
  <c r="AI647" i="8"/>
  <c r="AH647" i="8"/>
  <c r="T647" i="8"/>
  <c r="AF647" i="8" s="1"/>
  <c r="D647" i="8"/>
  <c r="A647" i="8"/>
  <c r="BL646" i="8"/>
  <c r="AL646" i="8"/>
  <c r="AK646" i="8"/>
  <c r="AJ646" i="8"/>
  <c r="AI646" i="8"/>
  <c r="AH646" i="8"/>
  <c r="T646" i="8"/>
  <c r="AF646" i="8" s="1"/>
  <c r="D646" i="8"/>
  <c r="A646" i="8"/>
  <c r="BL645" i="8"/>
  <c r="AL645" i="8"/>
  <c r="AK645" i="8"/>
  <c r="AJ645" i="8"/>
  <c r="AI645" i="8"/>
  <c r="AH645" i="8"/>
  <c r="T645" i="8"/>
  <c r="AF645" i="8" s="1"/>
  <c r="D645" i="8"/>
  <c r="A645" i="8"/>
  <c r="BL644" i="8"/>
  <c r="AL644" i="8"/>
  <c r="AK644" i="8"/>
  <c r="AJ644" i="8"/>
  <c r="AI644" i="8"/>
  <c r="AH644" i="8"/>
  <c r="T644" i="8"/>
  <c r="AF644" i="8" s="1"/>
  <c r="D644" i="8"/>
  <c r="A644" i="8"/>
  <c r="BL643" i="8"/>
  <c r="AL643" i="8"/>
  <c r="AK643" i="8"/>
  <c r="AJ643" i="8"/>
  <c r="AI643" i="8"/>
  <c r="AH643" i="8"/>
  <c r="T643" i="8"/>
  <c r="AF643" i="8" s="1"/>
  <c r="D643" i="8"/>
  <c r="A643" i="8"/>
  <c r="BL642" i="8"/>
  <c r="AL642" i="8"/>
  <c r="AK642" i="8"/>
  <c r="AJ642" i="8"/>
  <c r="AI642" i="8"/>
  <c r="AH642" i="8"/>
  <c r="AF642" i="8"/>
  <c r="T642" i="8"/>
  <c r="D642" i="8"/>
  <c r="A642" i="8"/>
  <c r="BL641" i="8"/>
  <c r="AL641" i="8"/>
  <c r="AK641" i="8"/>
  <c r="AJ641" i="8"/>
  <c r="AI641" i="8"/>
  <c r="AH641" i="8"/>
  <c r="T641" i="8"/>
  <c r="AF641" i="8" s="1"/>
  <c r="D641" i="8"/>
  <c r="A641" i="8"/>
  <c r="BL640" i="8"/>
  <c r="AL640" i="8"/>
  <c r="AK640" i="8"/>
  <c r="AJ640" i="8"/>
  <c r="AI640" i="8"/>
  <c r="AH640" i="8"/>
  <c r="T640" i="8"/>
  <c r="AF640" i="8" s="1"/>
  <c r="D640" i="8"/>
  <c r="A640" i="8"/>
  <c r="BL639" i="8"/>
  <c r="AL639" i="8"/>
  <c r="AK639" i="8"/>
  <c r="AJ639" i="8"/>
  <c r="AI639" i="8"/>
  <c r="AH639" i="8"/>
  <c r="T639" i="8"/>
  <c r="AF639" i="8" s="1"/>
  <c r="D639" i="8"/>
  <c r="A639" i="8"/>
  <c r="BL638" i="8"/>
  <c r="AL638" i="8"/>
  <c r="AK638" i="8"/>
  <c r="AJ638" i="8"/>
  <c r="AI638" i="8"/>
  <c r="AH638" i="8"/>
  <c r="T638" i="8"/>
  <c r="AF638" i="8" s="1"/>
  <c r="D638" i="8"/>
  <c r="A638" i="8"/>
  <c r="BL637" i="8"/>
  <c r="AL637" i="8"/>
  <c r="AK637" i="8"/>
  <c r="AJ637" i="8"/>
  <c r="AI637" i="8"/>
  <c r="AH637" i="8"/>
  <c r="T637" i="8"/>
  <c r="AF637" i="8" s="1"/>
  <c r="D637" i="8"/>
  <c r="A637" i="8"/>
  <c r="BL636" i="8"/>
  <c r="AL636" i="8"/>
  <c r="AK636" i="8"/>
  <c r="AJ636" i="8"/>
  <c r="AI636" i="8"/>
  <c r="AH636" i="8"/>
  <c r="AF636" i="8"/>
  <c r="T636" i="8"/>
  <c r="D636" i="8"/>
  <c r="A636" i="8"/>
  <c r="BL635" i="8"/>
  <c r="AL635" i="8"/>
  <c r="AK635" i="8"/>
  <c r="AJ635" i="8"/>
  <c r="AI635" i="8"/>
  <c r="AH635" i="8"/>
  <c r="T635" i="8"/>
  <c r="AF635" i="8" s="1"/>
  <c r="D635" i="8"/>
  <c r="A635" i="8"/>
  <c r="BL634" i="8"/>
  <c r="AL634" i="8"/>
  <c r="AK634" i="8"/>
  <c r="AJ634" i="8"/>
  <c r="AI634" i="8"/>
  <c r="AH634" i="8"/>
  <c r="T634" i="8"/>
  <c r="AF634" i="8" s="1"/>
  <c r="D634" i="8"/>
  <c r="A634" i="8"/>
  <c r="BL633" i="8"/>
  <c r="AL633" i="8"/>
  <c r="AK633" i="8"/>
  <c r="AJ633" i="8"/>
  <c r="AI633" i="8"/>
  <c r="AH633" i="8"/>
  <c r="T633" i="8"/>
  <c r="AF633" i="8" s="1"/>
  <c r="D633" i="8"/>
  <c r="A633" i="8"/>
  <c r="BL632" i="8"/>
  <c r="AL632" i="8"/>
  <c r="AK632" i="8"/>
  <c r="AJ632" i="8"/>
  <c r="AI632" i="8"/>
  <c r="AH632" i="8"/>
  <c r="T632" i="8"/>
  <c r="AF632" i="8" s="1"/>
  <c r="D632" i="8"/>
  <c r="A632" i="8"/>
  <c r="BL631" i="8"/>
  <c r="AL631" i="8"/>
  <c r="AK631" i="8"/>
  <c r="AJ631" i="8"/>
  <c r="AI631" i="8"/>
  <c r="AH631" i="8"/>
  <c r="T631" i="8"/>
  <c r="AF631" i="8" s="1"/>
  <c r="D631" i="8"/>
  <c r="A631" i="8"/>
  <c r="BL630" i="8"/>
  <c r="AL630" i="8"/>
  <c r="AK630" i="8"/>
  <c r="AJ630" i="8"/>
  <c r="AI630" i="8"/>
  <c r="AH630" i="8"/>
  <c r="T630" i="8"/>
  <c r="AF630" i="8" s="1"/>
  <c r="D630" i="8"/>
  <c r="A630" i="8"/>
  <c r="BL629" i="8"/>
  <c r="AL629" i="8"/>
  <c r="AK629" i="8"/>
  <c r="AJ629" i="8"/>
  <c r="AI629" i="8"/>
  <c r="AH629" i="8"/>
  <c r="T629" i="8"/>
  <c r="AF629" i="8" s="1"/>
  <c r="D629" i="8"/>
  <c r="A629" i="8"/>
  <c r="BL628" i="8"/>
  <c r="AL628" i="8"/>
  <c r="AK628" i="8"/>
  <c r="AJ628" i="8"/>
  <c r="AI628" i="8"/>
  <c r="AH628" i="8"/>
  <c r="T628" i="8"/>
  <c r="AF628" i="8" s="1"/>
  <c r="D628" i="8"/>
  <c r="A628" i="8"/>
  <c r="BL627" i="8"/>
  <c r="AL627" i="8"/>
  <c r="AK627" i="8"/>
  <c r="AJ627" i="8"/>
  <c r="AI627" i="8"/>
  <c r="AH627" i="8"/>
  <c r="T627" i="8"/>
  <c r="AF627" i="8" s="1"/>
  <c r="D627" i="8"/>
  <c r="A627" i="8"/>
  <c r="BL626" i="8"/>
  <c r="AL626" i="8"/>
  <c r="AK626" i="8"/>
  <c r="AJ626" i="8"/>
  <c r="AI626" i="8"/>
  <c r="AH626" i="8"/>
  <c r="T626" i="8"/>
  <c r="AF626" i="8" s="1"/>
  <c r="D626" i="8"/>
  <c r="A626" i="8"/>
  <c r="BL625" i="8"/>
  <c r="AL625" i="8"/>
  <c r="AK625" i="8"/>
  <c r="AJ625" i="8"/>
  <c r="AI625" i="8"/>
  <c r="AH625" i="8"/>
  <c r="T625" i="8"/>
  <c r="AF625" i="8" s="1"/>
  <c r="D625" i="8"/>
  <c r="A625" i="8"/>
  <c r="BL624" i="8"/>
  <c r="AL624" i="8"/>
  <c r="AK624" i="8"/>
  <c r="AJ624" i="8"/>
  <c r="AI624" i="8"/>
  <c r="AH624" i="8"/>
  <c r="T624" i="8"/>
  <c r="AF624" i="8" s="1"/>
  <c r="D624" i="8"/>
  <c r="A624" i="8"/>
  <c r="BL623" i="8"/>
  <c r="AL623" i="8"/>
  <c r="AK623" i="8"/>
  <c r="AJ623" i="8"/>
  <c r="AI623" i="8"/>
  <c r="AH623" i="8"/>
  <c r="T623" i="8"/>
  <c r="AF623" i="8" s="1"/>
  <c r="D623" i="8"/>
  <c r="A623" i="8"/>
  <c r="BL622" i="8"/>
  <c r="AL622" i="8"/>
  <c r="AK622" i="8"/>
  <c r="AJ622" i="8"/>
  <c r="AI622" i="8"/>
  <c r="AH622" i="8"/>
  <c r="T622" i="8"/>
  <c r="AF622" i="8" s="1"/>
  <c r="D622" i="8"/>
  <c r="A622" i="8"/>
  <c r="BL621" i="8"/>
  <c r="AL621" i="8"/>
  <c r="AK621" i="8"/>
  <c r="AJ621" i="8"/>
  <c r="AI621" i="8"/>
  <c r="AH621" i="8"/>
  <c r="T621" i="8"/>
  <c r="AF621" i="8" s="1"/>
  <c r="D621" i="8"/>
  <c r="A621" i="8"/>
  <c r="BL620" i="8"/>
  <c r="AL620" i="8"/>
  <c r="AK620" i="8"/>
  <c r="AJ620" i="8"/>
  <c r="AI620" i="8"/>
  <c r="AH620" i="8"/>
  <c r="T620" i="8"/>
  <c r="AF620" i="8" s="1"/>
  <c r="D620" i="8"/>
  <c r="A620" i="8"/>
  <c r="BL619" i="8"/>
  <c r="AL619" i="8"/>
  <c r="AK619" i="8"/>
  <c r="AJ619" i="8"/>
  <c r="AI619" i="8"/>
  <c r="AH619" i="8"/>
  <c r="T619" i="8"/>
  <c r="AF619" i="8" s="1"/>
  <c r="D619" i="8"/>
  <c r="A619" i="8"/>
  <c r="BL618" i="8"/>
  <c r="AL618" i="8"/>
  <c r="AK618" i="8"/>
  <c r="AJ618" i="8"/>
  <c r="AI618" i="8"/>
  <c r="AH618" i="8"/>
  <c r="T618" i="8"/>
  <c r="AF618" i="8" s="1"/>
  <c r="D618" i="8"/>
  <c r="A618" i="8"/>
  <c r="BL617" i="8"/>
  <c r="AL617" i="8"/>
  <c r="AK617" i="8"/>
  <c r="AJ617" i="8"/>
  <c r="AI617" i="8"/>
  <c r="AH617" i="8"/>
  <c r="T617" i="8"/>
  <c r="AF617" i="8" s="1"/>
  <c r="D617" i="8"/>
  <c r="A617" i="8"/>
  <c r="BL616" i="8"/>
  <c r="AL616" i="8"/>
  <c r="AK616" i="8"/>
  <c r="AJ616" i="8"/>
  <c r="AI616" i="8"/>
  <c r="AH616" i="8"/>
  <c r="T616" i="8"/>
  <c r="AF616" i="8" s="1"/>
  <c r="D616" i="8"/>
  <c r="A616" i="8"/>
  <c r="BL615" i="8"/>
  <c r="AL615" i="8"/>
  <c r="AK615" i="8"/>
  <c r="AJ615" i="8"/>
  <c r="AI615" i="8"/>
  <c r="AH615" i="8"/>
  <c r="T615" i="8"/>
  <c r="AF615" i="8" s="1"/>
  <c r="D615" i="8"/>
  <c r="A615" i="8"/>
  <c r="BL614" i="8"/>
  <c r="AL614" i="8"/>
  <c r="AK614" i="8"/>
  <c r="AJ614" i="8"/>
  <c r="AI614" i="8"/>
  <c r="AH614" i="8"/>
  <c r="T614" i="8"/>
  <c r="AF614" i="8" s="1"/>
  <c r="D614" i="8"/>
  <c r="A614" i="8"/>
  <c r="BL613" i="8"/>
  <c r="AL613" i="8"/>
  <c r="AK613" i="8"/>
  <c r="AJ613" i="8"/>
  <c r="AI613" i="8"/>
  <c r="AH613" i="8"/>
  <c r="T613" i="8"/>
  <c r="AF613" i="8" s="1"/>
  <c r="D613" i="8"/>
  <c r="A613" i="8"/>
  <c r="BL612" i="8"/>
  <c r="AL612" i="8"/>
  <c r="AK612" i="8"/>
  <c r="AJ612" i="8"/>
  <c r="AI612" i="8"/>
  <c r="AH612" i="8"/>
  <c r="T612" i="8"/>
  <c r="AF612" i="8" s="1"/>
  <c r="D612" i="8"/>
  <c r="A612" i="8"/>
  <c r="BL611" i="8"/>
  <c r="AL611" i="8"/>
  <c r="AK611" i="8"/>
  <c r="AJ611" i="8"/>
  <c r="AI611" i="8"/>
  <c r="AH611" i="8"/>
  <c r="T611" i="8"/>
  <c r="AF611" i="8" s="1"/>
  <c r="D611" i="8"/>
  <c r="A611" i="8"/>
  <c r="BL610" i="8"/>
  <c r="AL610" i="8"/>
  <c r="AK610" i="8"/>
  <c r="AJ610" i="8"/>
  <c r="AI610" i="8"/>
  <c r="AH610" i="8"/>
  <c r="AF610" i="8"/>
  <c r="T610" i="8"/>
  <c r="D610" i="8"/>
  <c r="A610" i="8"/>
  <c r="BL609" i="8"/>
  <c r="AL609" i="8"/>
  <c r="AK609" i="8"/>
  <c r="AJ609" i="8"/>
  <c r="AI609" i="8"/>
  <c r="AH609" i="8"/>
  <c r="T609" i="8"/>
  <c r="AF609" i="8" s="1"/>
  <c r="D609" i="8"/>
  <c r="A609" i="8"/>
  <c r="BL608" i="8"/>
  <c r="AL608" i="8"/>
  <c r="AK608" i="8"/>
  <c r="AJ608" i="8"/>
  <c r="AI608" i="8"/>
  <c r="AH608" i="8"/>
  <c r="T608" i="8"/>
  <c r="AF608" i="8" s="1"/>
  <c r="D608" i="8"/>
  <c r="A608" i="8"/>
  <c r="BL607" i="8"/>
  <c r="AL607" i="8"/>
  <c r="AK607" i="8"/>
  <c r="AJ607" i="8"/>
  <c r="AI607" i="8"/>
  <c r="AH607" i="8"/>
  <c r="T607" i="8"/>
  <c r="AF607" i="8" s="1"/>
  <c r="D607" i="8"/>
  <c r="A607" i="8"/>
  <c r="BL606" i="8"/>
  <c r="AL606" i="8"/>
  <c r="AK606" i="8"/>
  <c r="AJ606" i="8"/>
  <c r="AI606" i="8"/>
  <c r="AH606" i="8"/>
  <c r="T606" i="8"/>
  <c r="AF606" i="8" s="1"/>
  <c r="D606" i="8"/>
  <c r="A606" i="8"/>
  <c r="BL605" i="8"/>
  <c r="AL605" i="8"/>
  <c r="AK605" i="8"/>
  <c r="AJ605" i="8"/>
  <c r="AI605" i="8"/>
  <c r="AH605" i="8"/>
  <c r="T605" i="8"/>
  <c r="AF605" i="8" s="1"/>
  <c r="D605" i="8"/>
  <c r="A605" i="8"/>
  <c r="BL604" i="8"/>
  <c r="AL604" i="8"/>
  <c r="AK604" i="8"/>
  <c r="AJ604" i="8"/>
  <c r="AI604" i="8"/>
  <c r="AH604" i="8"/>
  <c r="AF604" i="8"/>
  <c r="T604" i="8"/>
  <c r="D604" i="8"/>
  <c r="A604" i="8"/>
  <c r="BL603" i="8"/>
  <c r="AL603" i="8"/>
  <c r="AK603" i="8"/>
  <c r="AJ603" i="8"/>
  <c r="AI603" i="8"/>
  <c r="AH603" i="8"/>
  <c r="T603" i="8"/>
  <c r="AF603" i="8" s="1"/>
  <c r="D603" i="8"/>
  <c r="A603" i="8"/>
  <c r="BL602" i="8"/>
  <c r="AL602" i="8"/>
  <c r="AK602" i="8"/>
  <c r="AJ602" i="8"/>
  <c r="AI602" i="8"/>
  <c r="AH602" i="8"/>
  <c r="T602" i="8"/>
  <c r="AF602" i="8" s="1"/>
  <c r="D602" i="8"/>
  <c r="A602" i="8"/>
  <c r="BL601" i="8"/>
  <c r="AL601" i="8"/>
  <c r="AK601" i="8"/>
  <c r="AJ601" i="8"/>
  <c r="AI601" i="8"/>
  <c r="AH601" i="8"/>
  <c r="T601" i="8"/>
  <c r="AF601" i="8" s="1"/>
  <c r="D601" i="8"/>
  <c r="A601" i="8"/>
  <c r="BL600" i="8"/>
  <c r="AL600" i="8"/>
  <c r="AK600" i="8"/>
  <c r="AJ600" i="8"/>
  <c r="AI600" i="8"/>
  <c r="AH600" i="8"/>
  <c r="T600" i="8"/>
  <c r="AF600" i="8" s="1"/>
  <c r="D600" i="8"/>
  <c r="A600" i="8"/>
  <c r="BL599" i="8"/>
  <c r="AL599" i="8"/>
  <c r="AK599" i="8"/>
  <c r="AJ599" i="8"/>
  <c r="AI599" i="8"/>
  <c r="AH599" i="8"/>
  <c r="T599" i="8"/>
  <c r="AF599" i="8" s="1"/>
  <c r="D599" i="8"/>
  <c r="A599" i="8"/>
  <c r="BL598" i="8"/>
  <c r="AL598" i="8"/>
  <c r="AK598" i="8"/>
  <c r="AJ598" i="8"/>
  <c r="AI598" i="8"/>
  <c r="AH598" i="8"/>
  <c r="T598" i="8"/>
  <c r="AF598" i="8" s="1"/>
  <c r="D598" i="8"/>
  <c r="A598" i="8"/>
  <c r="BL597" i="8"/>
  <c r="AL597" i="8"/>
  <c r="AK597" i="8"/>
  <c r="AJ597" i="8"/>
  <c r="AI597" i="8"/>
  <c r="AH597" i="8"/>
  <c r="T597" i="8"/>
  <c r="AF597" i="8" s="1"/>
  <c r="D597" i="8"/>
  <c r="A597" i="8"/>
  <c r="BL596" i="8"/>
  <c r="AL596" i="8"/>
  <c r="AK596" i="8"/>
  <c r="AJ596" i="8"/>
  <c r="AI596" i="8"/>
  <c r="AH596" i="8"/>
  <c r="T596" i="8"/>
  <c r="AF596" i="8" s="1"/>
  <c r="D596" i="8"/>
  <c r="A596" i="8"/>
  <c r="BL595" i="8"/>
  <c r="AL595" i="8"/>
  <c r="AK595" i="8"/>
  <c r="AJ595" i="8"/>
  <c r="AI595" i="8"/>
  <c r="AH595" i="8"/>
  <c r="T595" i="8"/>
  <c r="AF595" i="8" s="1"/>
  <c r="D595" i="8"/>
  <c r="A595" i="8"/>
  <c r="BL594" i="8"/>
  <c r="AL594" i="8"/>
  <c r="AK594" i="8"/>
  <c r="AJ594" i="8"/>
  <c r="AI594" i="8"/>
  <c r="AH594" i="8"/>
  <c r="T594" i="8"/>
  <c r="AF594" i="8" s="1"/>
  <c r="D594" i="8"/>
  <c r="A594" i="8"/>
  <c r="BL593" i="8"/>
  <c r="AL593" i="8"/>
  <c r="AK593" i="8"/>
  <c r="AJ593" i="8"/>
  <c r="AI593" i="8"/>
  <c r="AH593" i="8"/>
  <c r="T593" i="8"/>
  <c r="AF593" i="8" s="1"/>
  <c r="D593" i="8"/>
  <c r="A593" i="8"/>
  <c r="BL592" i="8"/>
  <c r="AL592" i="8"/>
  <c r="AK592" i="8"/>
  <c r="AJ592" i="8"/>
  <c r="AI592" i="8"/>
  <c r="AH592" i="8"/>
  <c r="T592" i="8"/>
  <c r="AF592" i="8" s="1"/>
  <c r="D592" i="8"/>
  <c r="A592" i="8"/>
  <c r="BL591" i="8"/>
  <c r="AL591" i="8"/>
  <c r="AK591" i="8"/>
  <c r="AJ591" i="8"/>
  <c r="AI591" i="8"/>
  <c r="AH591" i="8"/>
  <c r="T591" i="8"/>
  <c r="AF591" i="8" s="1"/>
  <c r="D591" i="8"/>
  <c r="A591" i="8"/>
  <c r="BL590" i="8"/>
  <c r="AL590" i="8"/>
  <c r="AK590" i="8"/>
  <c r="AJ590" i="8"/>
  <c r="AI590" i="8"/>
  <c r="AH590" i="8"/>
  <c r="T590" i="8"/>
  <c r="AF590" i="8" s="1"/>
  <c r="D590" i="8"/>
  <c r="A590" i="8"/>
  <c r="BL589" i="8"/>
  <c r="AL589" i="8"/>
  <c r="AK589" i="8"/>
  <c r="AJ589" i="8"/>
  <c r="AI589" i="8"/>
  <c r="AH589" i="8"/>
  <c r="T589" i="8"/>
  <c r="AF589" i="8" s="1"/>
  <c r="D589" i="8"/>
  <c r="A589" i="8"/>
  <c r="BL588" i="8"/>
  <c r="AL588" i="8"/>
  <c r="AK588" i="8"/>
  <c r="AJ588" i="8"/>
  <c r="AI588" i="8"/>
  <c r="AH588" i="8"/>
  <c r="T588" i="8"/>
  <c r="AF588" i="8" s="1"/>
  <c r="D588" i="8"/>
  <c r="A588" i="8"/>
  <c r="BL587" i="8"/>
  <c r="AL587" i="8"/>
  <c r="AK587" i="8"/>
  <c r="AJ587" i="8"/>
  <c r="AI587" i="8"/>
  <c r="AH587" i="8"/>
  <c r="T587" i="8"/>
  <c r="AF587" i="8" s="1"/>
  <c r="D587" i="8"/>
  <c r="A587" i="8"/>
  <c r="BL586" i="8"/>
  <c r="AL586" i="8"/>
  <c r="AK586" i="8"/>
  <c r="AJ586" i="8"/>
  <c r="AI586" i="8"/>
  <c r="AH586" i="8"/>
  <c r="T586" i="8"/>
  <c r="AF586" i="8" s="1"/>
  <c r="D586" i="8"/>
  <c r="A586" i="8"/>
  <c r="BL585" i="8"/>
  <c r="AL585" i="8"/>
  <c r="AK585" i="8"/>
  <c r="AJ585" i="8"/>
  <c r="AI585" i="8"/>
  <c r="AH585" i="8"/>
  <c r="T585" i="8"/>
  <c r="AF585" i="8" s="1"/>
  <c r="D585" i="8"/>
  <c r="A585" i="8"/>
  <c r="BL584" i="8"/>
  <c r="AL584" i="8"/>
  <c r="AK584" i="8"/>
  <c r="AJ584" i="8"/>
  <c r="AI584" i="8"/>
  <c r="AH584" i="8"/>
  <c r="T584" i="8"/>
  <c r="AF584" i="8" s="1"/>
  <c r="D584" i="8"/>
  <c r="A584" i="8"/>
  <c r="BL583" i="8"/>
  <c r="AL583" i="8"/>
  <c r="AK583" i="8"/>
  <c r="AJ583" i="8"/>
  <c r="AI583" i="8"/>
  <c r="AH583" i="8"/>
  <c r="T583" i="8"/>
  <c r="AF583" i="8" s="1"/>
  <c r="D583" i="8"/>
  <c r="A583" i="8"/>
  <c r="BL582" i="8"/>
  <c r="AL582" i="8"/>
  <c r="AK582" i="8"/>
  <c r="AJ582" i="8"/>
  <c r="AI582" i="8"/>
  <c r="AH582" i="8"/>
  <c r="T582" i="8"/>
  <c r="AF582" i="8" s="1"/>
  <c r="D582" i="8"/>
  <c r="A582" i="8"/>
  <c r="BL581" i="8"/>
  <c r="AL581" i="8"/>
  <c r="AK581" i="8"/>
  <c r="AJ581" i="8"/>
  <c r="AI581" i="8"/>
  <c r="AH581" i="8"/>
  <c r="T581" i="8"/>
  <c r="AF581" i="8" s="1"/>
  <c r="D581" i="8"/>
  <c r="A581" i="8"/>
  <c r="BL580" i="8"/>
  <c r="AL580" i="8"/>
  <c r="AK580" i="8"/>
  <c r="AJ580" i="8"/>
  <c r="AI580" i="8"/>
  <c r="AH580" i="8"/>
  <c r="T580" i="8"/>
  <c r="AF580" i="8" s="1"/>
  <c r="D580" i="8"/>
  <c r="A580" i="8"/>
  <c r="BL579" i="8"/>
  <c r="AL579" i="8"/>
  <c r="AK579" i="8"/>
  <c r="AJ579" i="8"/>
  <c r="AI579" i="8"/>
  <c r="AH579" i="8"/>
  <c r="T579" i="8"/>
  <c r="AF579" i="8" s="1"/>
  <c r="D579" i="8"/>
  <c r="A579" i="8"/>
  <c r="BL578" i="8"/>
  <c r="AL578" i="8"/>
  <c r="AK578" i="8"/>
  <c r="AJ578" i="8"/>
  <c r="AI578" i="8"/>
  <c r="AH578" i="8"/>
  <c r="AF578" i="8"/>
  <c r="T578" i="8"/>
  <c r="D578" i="8"/>
  <c r="A578" i="8"/>
  <c r="BL577" i="8"/>
  <c r="AL577" i="8"/>
  <c r="AK577" i="8"/>
  <c r="AJ577" i="8"/>
  <c r="AI577" i="8"/>
  <c r="AH577" i="8"/>
  <c r="T577" i="8"/>
  <c r="AF577" i="8" s="1"/>
  <c r="D577" i="8"/>
  <c r="A577" i="8"/>
  <c r="BL576" i="8"/>
  <c r="AL576" i="8"/>
  <c r="AK576" i="8"/>
  <c r="AJ576" i="8"/>
  <c r="AI576" i="8"/>
  <c r="AH576" i="8"/>
  <c r="T576" i="8"/>
  <c r="AF576" i="8" s="1"/>
  <c r="D576" i="8"/>
  <c r="A576" i="8"/>
  <c r="BL575" i="8"/>
  <c r="AL575" i="8"/>
  <c r="AK575" i="8"/>
  <c r="AJ575" i="8"/>
  <c r="AI575" i="8"/>
  <c r="AH575" i="8"/>
  <c r="T575" i="8"/>
  <c r="AF575" i="8" s="1"/>
  <c r="D575" i="8"/>
  <c r="A575" i="8"/>
  <c r="BL574" i="8"/>
  <c r="AL574" i="8"/>
  <c r="AK574" i="8"/>
  <c r="AJ574" i="8"/>
  <c r="AI574" i="8"/>
  <c r="AH574" i="8"/>
  <c r="T574" i="8"/>
  <c r="AF574" i="8" s="1"/>
  <c r="D574" i="8"/>
  <c r="A574" i="8"/>
  <c r="BL573" i="8"/>
  <c r="AL573" i="8"/>
  <c r="AK573" i="8"/>
  <c r="AJ573" i="8"/>
  <c r="AI573" i="8"/>
  <c r="AH573" i="8"/>
  <c r="T573" i="8"/>
  <c r="AF573" i="8" s="1"/>
  <c r="D573" i="8"/>
  <c r="A573" i="8"/>
  <c r="BL572" i="8"/>
  <c r="AL572" i="8"/>
  <c r="AK572" i="8"/>
  <c r="AJ572" i="8"/>
  <c r="AI572" i="8"/>
  <c r="AH572" i="8"/>
  <c r="AF572" i="8"/>
  <c r="T572" i="8"/>
  <c r="D572" i="8"/>
  <c r="A572" i="8"/>
  <c r="BL571" i="8"/>
  <c r="AL571" i="8"/>
  <c r="AK571" i="8"/>
  <c r="AJ571" i="8"/>
  <c r="AI571" i="8"/>
  <c r="AH571" i="8"/>
  <c r="T571" i="8"/>
  <c r="AF571" i="8" s="1"/>
  <c r="D571" i="8"/>
  <c r="A571" i="8"/>
  <c r="BL570" i="8"/>
  <c r="AL570" i="8"/>
  <c r="AK570" i="8"/>
  <c r="AJ570" i="8"/>
  <c r="AI570" i="8"/>
  <c r="AH570" i="8"/>
  <c r="T570" i="8"/>
  <c r="AF570" i="8" s="1"/>
  <c r="D570" i="8"/>
  <c r="A570" i="8"/>
  <c r="BL569" i="8"/>
  <c r="AL569" i="8"/>
  <c r="AK569" i="8"/>
  <c r="AJ569" i="8"/>
  <c r="AI569" i="8"/>
  <c r="AH569" i="8"/>
  <c r="T569" i="8"/>
  <c r="AF569" i="8" s="1"/>
  <c r="D569" i="8"/>
  <c r="A569" i="8"/>
  <c r="BL568" i="8"/>
  <c r="AL568" i="8"/>
  <c r="AK568" i="8"/>
  <c r="AJ568" i="8"/>
  <c r="AI568" i="8"/>
  <c r="AH568" i="8"/>
  <c r="T568" i="8"/>
  <c r="AF568" i="8" s="1"/>
  <c r="D568" i="8"/>
  <c r="A568" i="8"/>
  <c r="BL567" i="8"/>
  <c r="AL567" i="8"/>
  <c r="AK567" i="8"/>
  <c r="AJ567" i="8"/>
  <c r="AI567" i="8"/>
  <c r="AH567" i="8"/>
  <c r="T567" i="8"/>
  <c r="AF567" i="8" s="1"/>
  <c r="D567" i="8"/>
  <c r="A567" i="8"/>
  <c r="BL566" i="8"/>
  <c r="AL566" i="8"/>
  <c r="AK566" i="8"/>
  <c r="AJ566" i="8"/>
  <c r="AI566" i="8"/>
  <c r="AH566" i="8"/>
  <c r="T566" i="8"/>
  <c r="AF566" i="8" s="1"/>
  <c r="D566" i="8"/>
  <c r="A566" i="8"/>
  <c r="BL565" i="8"/>
  <c r="AL565" i="8"/>
  <c r="AK565" i="8"/>
  <c r="AJ565" i="8"/>
  <c r="AI565" i="8"/>
  <c r="AH565" i="8"/>
  <c r="T565" i="8"/>
  <c r="AF565" i="8" s="1"/>
  <c r="D565" i="8"/>
  <c r="A565" i="8"/>
  <c r="BL564" i="8"/>
  <c r="AL564" i="8"/>
  <c r="AK564" i="8"/>
  <c r="AJ564" i="8"/>
  <c r="AI564" i="8"/>
  <c r="AH564" i="8"/>
  <c r="T564" i="8"/>
  <c r="AF564" i="8" s="1"/>
  <c r="D564" i="8"/>
  <c r="A564" i="8"/>
  <c r="BL563" i="8"/>
  <c r="AL563" i="8"/>
  <c r="AK563" i="8"/>
  <c r="AJ563" i="8"/>
  <c r="AI563" i="8"/>
  <c r="AH563" i="8"/>
  <c r="T563" i="8"/>
  <c r="AF563" i="8" s="1"/>
  <c r="D563" i="8"/>
  <c r="A563" i="8"/>
  <c r="BL562" i="8"/>
  <c r="AL562" i="8"/>
  <c r="AK562" i="8"/>
  <c r="AJ562" i="8"/>
  <c r="AI562" i="8"/>
  <c r="AH562" i="8"/>
  <c r="T562" i="8"/>
  <c r="AF562" i="8" s="1"/>
  <c r="D562" i="8"/>
  <c r="A562" i="8"/>
  <c r="BL561" i="8"/>
  <c r="AL561" i="8"/>
  <c r="AK561" i="8"/>
  <c r="AJ561" i="8"/>
  <c r="AI561" i="8"/>
  <c r="AH561" i="8"/>
  <c r="T561" i="8"/>
  <c r="AF561" i="8" s="1"/>
  <c r="D561" i="8"/>
  <c r="A561" i="8"/>
  <c r="BL560" i="8"/>
  <c r="AL560" i="8"/>
  <c r="AK560" i="8"/>
  <c r="AJ560" i="8"/>
  <c r="AI560" i="8"/>
  <c r="AH560" i="8"/>
  <c r="T560" i="8"/>
  <c r="AF560" i="8" s="1"/>
  <c r="D560" i="8"/>
  <c r="A560" i="8"/>
  <c r="BL559" i="8"/>
  <c r="AL559" i="8"/>
  <c r="AK559" i="8"/>
  <c r="AJ559" i="8"/>
  <c r="AI559" i="8"/>
  <c r="AH559" i="8"/>
  <c r="T559" i="8"/>
  <c r="AF559" i="8" s="1"/>
  <c r="D559" i="8"/>
  <c r="A559" i="8"/>
  <c r="BL558" i="8"/>
  <c r="AL558" i="8"/>
  <c r="AK558" i="8"/>
  <c r="AJ558" i="8"/>
  <c r="AI558" i="8"/>
  <c r="AH558" i="8"/>
  <c r="T558" i="8"/>
  <c r="AF558" i="8" s="1"/>
  <c r="D558" i="8"/>
  <c r="A558" i="8"/>
  <c r="BL557" i="8"/>
  <c r="AL557" i="8"/>
  <c r="AK557" i="8"/>
  <c r="AJ557" i="8"/>
  <c r="AI557" i="8"/>
  <c r="AH557" i="8"/>
  <c r="T557" i="8"/>
  <c r="AF557" i="8" s="1"/>
  <c r="D557" i="8"/>
  <c r="A557" i="8"/>
  <c r="BL556" i="8"/>
  <c r="AL556" i="8"/>
  <c r="AK556" i="8"/>
  <c r="AJ556" i="8"/>
  <c r="AI556" i="8"/>
  <c r="AH556" i="8"/>
  <c r="AF556" i="8"/>
  <c r="T556" i="8"/>
  <c r="D556" i="8"/>
  <c r="A556" i="8"/>
  <c r="BL555" i="8"/>
  <c r="AL555" i="8"/>
  <c r="AK555" i="8"/>
  <c r="AJ555" i="8"/>
  <c r="AI555" i="8"/>
  <c r="AH555" i="8"/>
  <c r="T555" i="8"/>
  <c r="AF555" i="8" s="1"/>
  <c r="D555" i="8"/>
  <c r="A555" i="8"/>
  <c r="BL554" i="8"/>
  <c r="AL554" i="8"/>
  <c r="AK554" i="8"/>
  <c r="AJ554" i="8"/>
  <c r="AI554" i="8"/>
  <c r="AH554" i="8"/>
  <c r="T554" i="8"/>
  <c r="AF554" i="8" s="1"/>
  <c r="D554" i="8"/>
  <c r="A554" i="8"/>
  <c r="BL553" i="8"/>
  <c r="AL553" i="8"/>
  <c r="AK553" i="8"/>
  <c r="AJ553" i="8"/>
  <c r="AI553" i="8"/>
  <c r="AH553" i="8"/>
  <c r="T553" i="8"/>
  <c r="AF553" i="8" s="1"/>
  <c r="D553" i="8"/>
  <c r="A553" i="8"/>
  <c r="BL552" i="8"/>
  <c r="AL552" i="8"/>
  <c r="AK552" i="8"/>
  <c r="AJ552" i="8"/>
  <c r="AI552" i="8"/>
  <c r="AH552" i="8"/>
  <c r="T552" i="8"/>
  <c r="AF552" i="8" s="1"/>
  <c r="D552" i="8"/>
  <c r="A552" i="8"/>
  <c r="BL551" i="8"/>
  <c r="AL551" i="8"/>
  <c r="AK551" i="8"/>
  <c r="AJ551" i="8"/>
  <c r="AI551" i="8"/>
  <c r="AH551" i="8"/>
  <c r="T551" i="8"/>
  <c r="AF551" i="8" s="1"/>
  <c r="D551" i="8"/>
  <c r="A551" i="8"/>
  <c r="BL550" i="8"/>
  <c r="AL550" i="8"/>
  <c r="AK550" i="8"/>
  <c r="AJ550" i="8"/>
  <c r="AI550" i="8"/>
  <c r="AH550" i="8"/>
  <c r="T550" i="8"/>
  <c r="AF550" i="8" s="1"/>
  <c r="D550" i="8"/>
  <c r="A550" i="8"/>
  <c r="BL549" i="8"/>
  <c r="AL549" i="8"/>
  <c r="AK549" i="8"/>
  <c r="AJ549" i="8"/>
  <c r="AI549" i="8"/>
  <c r="AH549" i="8"/>
  <c r="T549" i="8"/>
  <c r="AF549" i="8" s="1"/>
  <c r="D549" i="8"/>
  <c r="A549" i="8"/>
  <c r="BL548" i="8"/>
  <c r="AL548" i="8"/>
  <c r="AK548" i="8"/>
  <c r="AJ548" i="8"/>
  <c r="AI548" i="8"/>
  <c r="AH548" i="8"/>
  <c r="T548" i="8"/>
  <c r="AF548" i="8" s="1"/>
  <c r="D548" i="8"/>
  <c r="A548" i="8"/>
  <c r="BL547" i="8"/>
  <c r="AL547" i="8"/>
  <c r="AK547" i="8"/>
  <c r="AJ547" i="8"/>
  <c r="AI547" i="8"/>
  <c r="AH547" i="8"/>
  <c r="T547" i="8"/>
  <c r="AF547" i="8" s="1"/>
  <c r="D547" i="8"/>
  <c r="A547" i="8"/>
  <c r="BL546" i="8"/>
  <c r="AL546" i="8"/>
  <c r="AK546" i="8"/>
  <c r="AJ546" i="8"/>
  <c r="AI546" i="8"/>
  <c r="AH546" i="8"/>
  <c r="T546" i="8"/>
  <c r="AF546" i="8" s="1"/>
  <c r="D546" i="8"/>
  <c r="A546" i="8"/>
  <c r="BL545" i="8"/>
  <c r="AL545" i="8"/>
  <c r="AK545" i="8"/>
  <c r="AJ545" i="8"/>
  <c r="AI545" i="8"/>
  <c r="AH545" i="8"/>
  <c r="AF545" i="8"/>
  <c r="T545" i="8"/>
  <c r="D545" i="8"/>
  <c r="A545" i="8"/>
  <c r="BL544" i="8"/>
  <c r="AL544" i="8"/>
  <c r="AK544" i="8"/>
  <c r="AJ544" i="8"/>
  <c r="AI544" i="8"/>
  <c r="AH544" i="8"/>
  <c r="AF544" i="8"/>
  <c r="T544" i="8"/>
  <c r="D544" i="8"/>
  <c r="A544" i="8"/>
  <c r="BL543" i="8"/>
  <c r="AL543" i="8"/>
  <c r="AK543" i="8"/>
  <c r="AJ543" i="8"/>
  <c r="AI543" i="8"/>
  <c r="AH543" i="8"/>
  <c r="T543" i="8"/>
  <c r="AF543" i="8" s="1"/>
  <c r="D543" i="8"/>
  <c r="A543" i="8"/>
  <c r="BL542" i="8"/>
  <c r="AL542" i="8"/>
  <c r="AK542" i="8"/>
  <c r="AJ542" i="8"/>
  <c r="AI542" i="8"/>
  <c r="AH542" i="8"/>
  <c r="T542" i="8"/>
  <c r="AF542" i="8" s="1"/>
  <c r="D542" i="8"/>
  <c r="A542" i="8"/>
  <c r="BL541" i="8"/>
  <c r="AL541" i="8"/>
  <c r="AK541" i="8"/>
  <c r="AJ541" i="8"/>
  <c r="AI541" i="8"/>
  <c r="AH541" i="8"/>
  <c r="T541" i="8"/>
  <c r="AF541" i="8" s="1"/>
  <c r="D541" i="8"/>
  <c r="A541" i="8"/>
  <c r="BL540" i="8"/>
  <c r="AL540" i="8"/>
  <c r="AK540" i="8"/>
  <c r="AJ540" i="8"/>
  <c r="AI540" i="8"/>
  <c r="AH540" i="8"/>
  <c r="AF540" i="8"/>
  <c r="T540" i="8"/>
  <c r="D540" i="8"/>
  <c r="A540" i="8"/>
  <c r="BL539" i="8"/>
  <c r="AL539" i="8"/>
  <c r="AK539" i="8"/>
  <c r="AJ539" i="8"/>
  <c r="AI539" i="8"/>
  <c r="AH539" i="8"/>
  <c r="T539" i="8"/>
  <c r="AF539" i="8" s="1"/>
  <c r="D539" i="8"/>
  <c r="A539" i="8"/>
  <c r="BL538" i="8"/>
  <c r="AL538" i="8"/>
  <c r="AK538" i="8"/>
  <c r="AJ538" i="8"/>
  <c r="AI538" i="8"/>
  <c r="AH538" i="8"/>
  <c r="T538" i="8"/>
  <c r="AF538" i="8" s="1"/>
  <c r="D538" i="8"/>
  <c r="A538" i="8"/>
  <c r="BL537" i="8"/>
  <c r="AL537" i="8"/>
  <c r="AK537" i="8"/>
  <c r="AJ537" i="8"/>
  <c r="AI537" i="8"/>
  <c r="AH537" i="8"/>
  <c r="T537" i="8"/>
  <c r="AF537" i="8" s="1"/>
  <c r="D537" i="8"/>
  <c r="A537" i="8"/>
  <c r="BL536" i="8"/>
  <c r="AL536" i="8"/>
  <c r="AK536" i="8"/>
  <c r="AJ536" i="8"/>
  <c r="AI536" i="8"/>
  <c r="AH536" i="8"/>
  <c r="T536" i="8"/>
  <c r="AF536" i="8" s="1"/>
  <c r="D536" i="8"/>
  <c r="A536" i="8"/>
  <c r="BL535" i="8"/>
  <c r="AL535" i="8"/>
  <c r="AK535" i="8"/>
  <c r="AJ535" i="8"/>
  <c r="AI535" i="8"/>
  <c r="AH535" i="8"/>
  <c r="T535" i="8"/>
  <c r="AF535" i="8" s="1"/>
  <c r="D535" i="8"/>
  <c r="A535" i="8"/>
  <c r="BL534" i="8"/>
  <c r="AL534" i="8"/>
  <c r="AK534" i="8"/>
  <c r="AJ534" i="8"/>
  <c r="AI534" i="8"/>
  <c r="AH534" i="8"/>
  <c r="T534" i="8"/>
  <c r="AF534" i="8" s="1"/>
  <c r="D534" i="8"/>
  <c r="A534" i="8"/>
  <c r="BL533" i="8"/>
  <c r="AL533" i="8"/>
  <c r="AK533" i="8"/>
  <c r="AJ533" i="8"/>
  <c r="AI533" i="8"/>
  <c r="AH533" i="8"/>
  <c r="T533" i="8"/>
  <c r="AF533" i="8" s="1"/>
  <c r="D533" i="8"/>
  <c r="A533" i="8"/>
  <c r="BL532" i="8"/>
  <c r="AL532" i="8"/>
  <c r="AK532" i="8"/>
  <c r="AJ532" i="8"/>
  <c r="AI532" i="8"/>
  <c r="AH532" i="8"/>
  <c r="T532" i="8"/>
  <c r="AF532" i="8" s="1"/>
  <c r="D532" i="8"/>
  <c r="A532" i="8"/>
  <c r="BL531" i="8"/>
  <c r="AL531" i="8"/>
  <c r="AK531" i="8"/>
  <c r="AJ531" i="8"/>
  <c r="AI531" i="8"/>
  <c r="AH531" i="8"/>
  <c r="T531" i="8"/>
  <c r="AF531" i="8" s="1"/>
  <c r="D531" i="8"/>
  <c r="A531" i="8"/>
  <c r="BL530" i="8"/>
  <c r="AL530" i="8"/>
  <c r="AK530" i="8"/>
  <c r="AJ530" i="8"/>
  <c r="AI530" i="8"/>
  <c r="AH530" i="8"/>
  <c r="T530" i="8"/>
  <c r="AF530" i="8" s="1"/>
  <c r="D530" i="8"/>
  <c r="A530" i="8"/>
  <c r="BL529" i="8"/>
  <c r="AL529" i="8"/>
  <c r="AK529" i="8"/>
  <c r="AJ529" i="8"/>
  <c r="AI529" i="8"/>
  <c r="AH529" i="8"/>
  <c r="T529" i="8"/>
  <c r="AF529" i="8" s="1"/>
  <c r="D529" i="8"/>
  <c r="A529" i="8"/>
  <c r="BL528" i="8"/>
  <c r="AL528" i="8"/>
  <c r="AK528" i="8"/>
  <c r="AJ528" i="8"/>
  <c r="AI528" i="8"/>
  <c r="AH528" i="8"/>
  <c r="T528" i="8"/>
  <c r="AF528" i="8" s="1"/>
  <c r="D528" i="8"/>
  <c r="A528" i="8"/>
  <c r="BL527" i="8"/>
  <c r="AL527" i="8"/>
  <c r="AK527" i="8"/>
  <c r="AJ527" i="8"/>
  <c r="AI527" i="8"/>
  <c r="AH527" i="8"/>
  <c r="T527" i="8"/>
  <c r="AF527" i="8" s="1"/>
  <c r="D527" i="8"/>
  <c r="A527" i="8"/>
  <c r="BL526" i="8"/>
  <c r="AL526" i="8"/>
  <c r="AK526" i="8"/>
  <c r="AJ526" i="8"/>
  <c r="AI526" i="8"/>
  <c r="AH526" i="8"/>
  <c r="AF526" i="8"/>
  <c r="T526" i="8"/>
  <c r="D526" i="8"/>
  <c r="A526" i="8"/>
  <c r="BL525" i="8"/>
  <c r="AL525" i="8"/>
  <c r="AK525" i="8"/>
  <c r="AJ525" i="8"/>
  <c r="AI525" i="8"/>
  <c r="AH525" i="8"/>
  <c r="T525" i="8"/>
  <c r="AF525" i="8" s="1"/>
  <c r="D525" i="8"/>
  <c r="A525" i="8"/>
  <c r="BL524" i="8"/>
  <c r="AL524" i="8"/>
  <c r="AK524" i="8"/>
  <c r="AJ524" i="8"/>
  <c r="AI524" i="8"/>
  <c r="AH524" i="8"/>
  <c r="T524" i="8"/>
  <c r="AF524" i="8" s="1"/>
  <c r="D524" i="8"/>
  <c r="A524" i="8"/>
  <c r="BL523" i="8"/>
  <c r="AL523" i="8"/>
  <c r="AK523" i="8"/>
  <c r="AJ523" i="8"/>
  <c r="AI523" i="8"/>
  <c r="AH523" i="8"/>
  <c r="T523" i="8"/>
  <c r="AF523" i="8" s="1"/>
  <c r="D523" i="8"/>
  <c r="A523" i="8"/>
  <c r="BL522" i="8"/>
  <c r="AL522" i="8"/>
  <c r="AK522" i="8"/>
  <c r="AJ522" i="8"/>
  <c r="AI522" i="8"/>
  <c r="AH522" i="8"/>
  <c r="T522" i="8"/>
  <c r="AF522" i="8" s="1"/>
  <c r="D522" i="8"/>
  <c r="A522" i="8"/>
  <c r="BL521" i="8"/>
  <c r="AL521" i="8"/>
  <c r="AK521" i="8"/>
  <c r="AJ521" i="8"/>
  <c r="AI521" i="8"/>
  <c r="AH521" i="8"/>
  <c r="T521" i="8"/>
  <c r="AF521" i="8" s="1"/>
  <c r="D521" i="8"/>
  <c r="A521" i="8"/>
  <c r="BL520" i="8"/>
  <c r="AL520" i="8"/>
  <c r="AK520" i="8"/>
  <c r="AJ520" i="8"/>
  <c r="AI520" i="8"/>
  <c r="AH520" i="8"/>
  <c r="T520" i="8"/>
  <c r="AF520" i="8" s="1"/>
  <c r="D520" i="8"/>
  <c r="A520" i="8"/>
  <c r="BL519" i="8"/>
  <c r="AL519" i="8"/>
  <c r="AK519" i="8"/>
  <c r="AJ519" i="8"/>
  <c r="AI519" i="8"/>
  <c r="AH519" i="8"/>
  <c r="T519" i="8"/>
  <c r="AF519" i="8" s="1"/>
  <c r="D519" i="8"/>
  <c r="A519" i="8"/>
  <c r="BL518" i="8"/>
  <c r="AL518" i="8"/>
  <c r="AK518" i="8"/>
  <c r="AJ518" i="8"/>
  <c r="AI518" i="8"/>
  <c r="AH518" i="8"/>
  <c r="T518" i="8"/>
  <c r="AF518" i="8" s="1"/>
  <c r="D518" i="8"/>
  <c r="A518" i="8"/>
  <c r="BL517" i="8"/>
  <c r="AL517" i="8"/>
  <c r="AK517" i="8"/>
  <c r="AJ517" i="8"/>
  <c r="AI517" i="8"/>
  <c r="AH517" i="8"/>
  <c r="T517" i="8"/>
  <c r="AF517" i="8" s="1"/>
  <c r="D517" i="8"/>
  <c r="A517" i="8"/>
  <c r="BL516" i="8"/>
  <c r="AL516" i="8"/>
  <c r="AK516" i="8"/>
  <c r="AJ516" i="8"/>
  <c r="AI516" i="8"/>
  <c r="AH516" i="8"/>
  <c r="AF516" i="8"/>
  <c r="T516" i="8"/>
  <c r="D516" i="8"/>
  <c r="A516" i="8"/>
  <c r="BL515" i="8"/>
  <c r="AL515" i="8"/>
  <c r="AK515" i="8"/>
  <c r="AJ515" i="8"/>
  <c r="AI515" i="8"/>
  <c r="AH515" i="8"/>
  <c r="T515" i="8"/>
  <c r="AF515" i="8" s="1"/>
  <c r="D515" i="8"/>
  <c r="A515" i="8"/>
  <c r="BL514" i="8"/>
  <c r="AL514" i="8"/>
  <c r="AK514" i="8"/>
  <c r="AJ514" i="8"/>
  <c r="AI514" i="8"/>
  <c r="AH514" i="8"/>
  <c r="T514" i="8"/>
  <c r="AF514" i="8" s="1"/>
  <c r="D514" i="8"/>
  <c r="A514" i="8"/>
  <c r="BL513" i="8"/>
  <c r="AL513" i="8"/>
  <c r="AK513" i="8"/>
  <c r="AJ513" i="8"/>
  <c r="AI513" i="8"/>
  <c r="AH513" i="8"/>
  <c r="AF513" i="8"/>
  <c r="T513" i="8"/>
  <c r="D513" i="8"/>
  <c r="A513" i="8"/>
  <c r="BL512" i="8"/>
  <c r="AL512" i="8"/>
  <c r="AK512" i="8"/>
  <c r="AJ512" i="8"/>
  <c r="AI512" i="8"/>
  <c r="AH512" i="8"/>
  <c r="T512" i="8"/>
  <c r="AF512" i="8" s="1"/>
  <c r="D512" i="8"/>
  <c r="A512" i="8"/>
  <c r="BL511" i="8"/>
  <c r="AL511" i="8"/>
  <c r="AK511" i="8"/>
  <c r="AJ511" i="8"/>
  <c r="AI511" i="8"/>
  <c r="AH511" i="8"/>
  <c r="T511" i="8"/>
  <c r="AF511" i="8" s="1"/>
  <c r="D511" i="8"/>
  <c r="A511" i="8"/>
  <c r="BL510" i="8"/>
  <c r="AL510" i="8"/>
  <c r="AK510" i="8"/>
  <c r="AJ510" i="8"/>
  <c r="AI510" i="8"/>
  <c r="AH510" i="8"/>
  <c r="T510" i="8"/>
  <c r="AF510" i="8" s="1"/>
  <c r="D510" i="8"/>
  <c r="A510" i="8"/>
  <c r="BL509" i="8"/>
  <c r="AL509" i="8"/>
  <c r="AK509" i="8"/>
  <c r="AJ509" i="8"/>
  <c r="AI509" i="8"/>
  <c r="AH509" i="8"/>
  <c r="T509" i="8"/>
  <c r="AF509" i="8" s="1"/>
  <c r="D509" i="8"/>
  <c r="A509" i="8"/>
  <c r="BL508" i="8"/>
  <c r="AL508" i="8"/>
  <c r="AK508" i="8"/>
  <c r="AJ508" i="8"/>
  <c r="AI508" i="8"/>
  <c r="AH508" i="8"/>
  <c r="T508" i="8"/>
  <c r="AF508" i="8" s="1"/>
  <c r="D508" i="8"/>
  <c r="A508" i="8"/>
  <c r="BL507" i="8"/>
  <c r="AL507" i="8"/>
  <c r="AK507" i="8"/>
  <c r="AJ507" i="8"/>
  <c r="AI507" i="8"/>
  <c r="AH507" i="8"/>
  <c r="T507" i="8"/>
  <c r="AF507" i="8" s="1"/>
  <c r="D507" i="8"/>
  <c r="A507" i="8"/>
  <c r="BL506" i="8"/>
  <c r="AL506" i="8"/>
  <c r="AK506" i="8"/>
  <c r="AJ506" i="8"/>
  <c r="AI506" i="8"/>
  <c r="AH506" i="8"/>
  <c r="T506" i="8"/>
  <c r="AF506" i="8" s="1"/>
  <c r="D506" i="8"/>
  <c r="A506" i="8"/>
  <c r="BL505" i="8"/>
  <c r="AL505" i="8"/>
  <c r="AK505" i="8"/>
  <c r="AJ505" i="8"/>
  <c r="AI505" i="8"/>
  <c r="AH505" i="8"/>
  <c r="T505" i="8"/>
  <c r="AF505" i="8" s="1"/>
  <c r="D505" i="8"/>
  <c r="A505" i="8"/>
  <c r="BL504" i="8"/>
  <c r="AL504" i="8"/>
  <c r="AK504" i="8"/>
  <c r="AJ504" i="8"/>
  <c r="AI504" i="8"/>
  <c r="AH504" i="8"/>
  <c r="T504" i="8"/>
  <c r="AF504" i="8" s="1"/>
  <c r="D504" i="8"/>
  <c r="A504" i="8"/>
  <c r="BL503" i="8"/>
  <c r="AL503" i="8"/>
  <c r="AK503" i="8"/>
  <c r="AJ503" i="8"/>
  <c r="AI503" i="8"/>
  <c r="AH503" i="8"/>
  <c r="T503" i="8"/>
  <c r="AF503" i="8" s="1"/>
  <c r="D503" i="8"/>
  <c r="A503" i="8"/>
  <c r="BL502" i="8"/>
  <c r="AL502" i="8"/>
  <c r="AK502" i="8"/>
  <c r="AJ502" i="8"/>
  <c r="AI502" i="8"/>
  <c r="AH502" i="8"/>
  <c r="T502" i="8"/>
  <c r="AF502" i="8" s="1"/>
  <c r="D502" i="8"/>
  <c r="A502" i="8"/>
  <c r="BL501" i="8"/>
  <c r="AL501" i="8"/>
  <c r="AK501" i="8"/>
  <c r="AJ501" i="8"/>
  <c r="AI501" i="8"/>
  <c r="AH501" i="8"/>
  <c r="T501" i="8"/>
  <c r="AF501" i="8" s="1"/>
  <c r="D501" i="8"/>
  <c r="A501" i="8"/>
  <c r="BL500" i="8"/>
  <c r="AL500" i="8"/>
  <c r="AK500" i="8"/>
  <c r="AJ500" i="8"/>
  <c r="AI500" i="8"/>
  <c r="AH500" i="8"/>
  <c r="T500" i="8"/>
  <c r="AF500" i="8" s="1"/>
  <c r="D500" i="8"/>
  <c r="A500" i="8"/>
  <c r="BL499" i="8"/>
  <c r="AL499" i="8"/>
  <c r="AK499" i="8"/>
  <c r="AJ499" i="8"/>
  <c r="AI499" i="8"/>
  <c r="AH499" i="8"/>
  <c r="T499" i="8"/>
  <c r="AF499" i="8" s="1"/>
  <c r="D499" i="8"/>
  <c r="A499" i="8"/>
  <c r="BL498" i="8"/>
  <c r="AL498" i="8"/>
  <c r="AK498" i="8"/>
  <c r="AJ498" i="8"/>
  <c r="AI498" i="8"/>
  <c r="AH498" i="8"/>
  <c r="T498" i="8"/>
  <c r="AF498" i="8" s="1"/>
  <c r="D498" i="8"/>
  <c r="A498" i="8"/>
  <c r="BL497" i="8"/>
  <c r="AL497" i="8"/>
  <c r="AK497" i="8"/>
  <c r="AJ497" i="8"/>
  <c r="AI497" i="8"/>
  <c r="AH497" i="8"/>
  <c r="T497" i="8"/>
  <c r="AF497" i="8" s="1"/>
  <c r="D497" i="8"/>
  <c r="A497" i="8"/>
  <c r="BL496" i="8"/>
  <c r="AL496" i="8"/>
  <c r="AK496" i="8"/>
  <c r="AJ496" i="8"/>
  <c r="AI496" i="8"/>
  <c r="AH496" i="8"/>
  <c r="AF496" i="8"/>
  <c r="T496" i="8"/>
  <c r="D496" i="8"/>
  <c r="A496" i="8"/>
  <c r="BL495" i="8"/>
  <c r="AL495" i="8"/>
  <c r="AK495" i="8"/>
  <c r="AJ495" i="8"/>
  <c r="AI495" i="8"/>
  <c r="AH495" i="8"/>
  <c r="T495" i="8"/>
  <c r="AF495" i="8" s="1"/>
  <c r="D495" i="8"/>
  <c r="A495" i="8"/>
  <c r="BL494" i="8"/>
  <c r="AL494" i="8"/>
  <c r="AK494" i="8"/>
  <c r="AJ494" i="8"/>
  <c r="AI494" i="8"/>
  <c r="AH494" i="8"/>
  <c r="T494" i="8"/>
  <c r="AF494" i="8" s="1"/>
  <c r="D494" i="8"/>
  <c r="A494" i="8"/>
  <c r="BL493" i="8"/>
  <c r="AL493" i="8"/>
  <c r="AK493" i="8"/>
  <c r="AJ493" i="8"/>
  <c r="AI493" i="8"/>
  <c r="AH493" i="8"/>
  <c r="T493" i="8"/>
  <c r="AF493" i="8" s="1"/>
  <c r="D493" i="8"/>
  <c r="A493" i="8"/>
  <c r="BL492" i="8"/>
  <c r="AL492" i="8"/>
  <c r="AK492" i="8"/>
  <c r="AJ492" i="8"/>
  <c r="AI492" i="8"/>
  <c r="AH492" i="8"/>
  <c r="T492" i="8"/>
  <c r="AF492" i="8" s="1"/>
  <c r="D492" i="8"/>
  <c r="A492" i="8"/>
  <c r="BL491" i="8"/>
  <c r="AL491" i="8"/>
  <c r="AK491" i="8"/>
  <c r="AJ491" i="8"/>
  <c r="AI491" i="8"/>
  <c r="AH491" i="8"/>
  <c r="T491" i="8"/>
  <c r="AF491" i="8" s="1"/>
  <c r="D491" i="8"/>
  <c r="A491" i="8"/>
  <c r="BL490" i="8"/>
  <c r="AL490" i="8"/>
  <c r="AK490" i="8"/>
  <c r="AJ490" i="8"/>
  <c r="AI490" i="8"/>
  <c r="AH490" i="8"/>
  <c r="T490" i="8"/>
  <c r="AF490" i="8" s="1"/>
  <c r="D490" i="8"/>
  <c r="A490" i="8"/>
  <c r="BL489" i="8"/>
  <c r="AL489" i="8"/>
  <c r="AK489" i="8"/>
  <c r="AJ489" i="8"/>
  <c r="AI489" i="8"/>
  <c r="AH489" i="8"/>
  <c r="T489" i="8"/>
  <c r="AF489" i="8" s="1"/>
  <c r="D489" i="8"/>
  <c r="A489" i="8"/>
  <c r="BL488" i="8"/>
  <c r="AL488" i="8"/>
  <c r="AK488" i="8"/>
  <c r="AJ488" i="8"/>
  <c r="AI488" i="8"/>
  <c r="AH488" i="8"/>
  <c r="T488" i="8"/>
  <c r="AF488" i="8" s="1"/>
  <c r="D488" i="8"/>
  <c r="A488" i="8"/>
  <c r="BL487" i="8"/>
  <c r="AL487" i="8"/>
  <c r="AK487" i="8"/>
  <c r="AJ487" i="8"/>
  <c r="AI487" i="8"/>
  <c r="AH487" i="8"/>
  <c r="T487" i="8"/>
  <c r="AF487" i="8" s="1"/>
  <c r="D487" i="8"/>
  <c r="A487" i="8"/>
  <c r="BL486" i="8"/>
  <c r="AL486" i="8"/>
  <c r="AK486" i="8"/>
  <c r="AJ486" i="8"/>
  <c r="AI486" i="8"/>
  <c r="AH486" i="8"/>
  <c r="T486" i="8"/>
  <c r="AF486" i="8" s="1"/>
  <c r="D486" i="8"/>
  <c r="A486" i="8"/>
  <c r="BL485" i="8"/>
  <c r="AL485" i="8"/>
  <c r="AK485" i="8"/>
  <c r="AJ485" i="8"/>
  <c r="AI485" i="8"/>
  <c r="AH485" i="8"/>
  <c r="T485" i="8"/>
  <c r="AF485" i="8" s="1"/>
  <c r="D485" i="8"/>
  <c r="A485" i="8"/>
  <c r="BL484" i="8"/>
  <c r="AL484" i="8"/>
  <c r="AK484" i="8"/>
  <c r="AJ484" i="8"/>
  <c r="AI484" i="8"/>
  <c r="AH484" i="8"/>
  <c r="T484" i="8"/>
  <c r="AF484" i="8" s="1"/>
  <c r="D484" i="8"/>
  <c r="A484" i="8"/>
  <c r="BL483" i="8"/>
  <c r="AL483" i="8"/>
  <c r="AK483" i="8"/>
  <c r="AJ483" i="8"/>
  <c r="AI483" i="8"/>
  <c r="AH483" i="8"/>
  <c r="T483" i="8"/>
  <c r="AF483" i="8" s="1"/>
  <c r="D483" i="8"/>
  <c r="A483" i="8"/>
  <c r="BL482" i="8"/>
  <c r="AL482" i="8"/>
  <c r="AK482" i="8"/>
  <c r="AJ482" i="8"/>
  <c r="AI482" i="8"/>
  <c r="AH482" i="8"/>
  <c r="T482" i="8"/>
  <c r="AF482" i="8" s="1"/>
  <c r="D482" i="8"/>
  <c r="A482" i="8"/>
  <c r="BL481" i="8"/>
  <c r="AL481" i="8"/>
  <c r="AK481" i="8"/>
  <c r="AJ481" i="8"/>
  <c r="AI481" i="8"/>
  <c r="AH481" i="8"/>
  <c r="AF481" i="8"/>
  <c r="T481" i="8"/>
  <c r="D481" i="8"/>
  <c r="A481" i="8"/>
  <c r="BL480" i="8"/>
  <c r="AL480" i="8"/>
  <c r="AK480" i="8"/>
  <c r="AJ480" i="8"/>
  <c r="AI480" i="8"/>
  <c r="AH480" i="8"/>
  <c r="T480" i="8"/>
  <c r="AF480" i="8" s="1"/>
  <c r="D480" i="8"/>
  <c r="A480" i="8"/>
  <c r="BL479" i="8"/>
  <c r="AL479" i="8"/>
  <c r="AK479" i="8"/>
  <c r="AJ479" i="8"/>
  <c r="AI479" i="8"/>
  <c r="AH479" i="8"/>
  <c r="T479" i="8"/>
  <c r="AF479" i="8" s="1"/>
  <c r="D479" i="8"/>
  <c r="A479" i="8"/>
  <c r="BL478" i="8"/>
  <c r="AL478" i="8"/>
  <c r="AK478" i="8"/>
  <c r="AJ478" i="8"/>
  <c r="AI478" i="8"/>
  <c r="AH478" i="8"/>
  <c r="T478" i="8"/>
  <c r="AF478" i="8" s="1"/>
  <c r="D478" i="8"/>
  <c r="A478" i="8"/>
  <c r="BL477" i="8"/>
  <c r="AL477" i="8"/>
  <c r="AK477" i="8"/>
  <c r="AJ477" i="8"/>
  <c r="AI477" i="8"/>
  <c r="AH477" i="8"/>
  <c r="T477" i="8"/>
  <c r="AF477" i="8" s="1"/>
  <c r="D477" i="8"/>
  <c r="A477" i="8"/>
  <c r="BL476" i="8"/>
  <c r="AL476" i="8"/>
  <c r="AK476" i="8"/>
  <c r="AJ476" i="8"/>
  <c r="AI476" i="8"/>
  <c r="AH476" i="8"/>
  <c r="AF476" i="8"/>
  <c r="T476" i="8"/>
  <c r="D476" i="8"/>
  <c r="A476" i="8"/>
  <c r="BL475" i="8"/>
  <c r="AL475" i="8"/>
  <c r="AK475" i="8"/>
  <c r="AJ475" i="8"/>
  <c r="AI475" i="8"/>
  <c r="AH475" i="8"/>
  <c r="T475" i="8"/>
  <c r="AF475" i="8" s="1"/>
  <c r="D475" i="8"/>
  <c r="A475" i="8"/>
  <c r="BL474" i="8"/>
  <c r="AL474" i="8"/>
  <c r="AK474" i="8"/>
  <c r="AJ474" i="8"/>
  <c r="AI474" i="8"/>
  <c r="AH474" i="8"/>
  <c r="T474" i="8"/>
  <c r="AF474" i="8" s="1"/>
  <c r="D474" i="8"/>
  <c r="A474" i="8"/>
  <c r="BL473" i="8"/>
  <c r="AL473" i="8"/>
  <c r="AK473" i="8"/>
  <c r="AJ473" i="8"/>
  <c r="AI473" i="8"/>
  <c r="AH473" i="8"/>
  <c r="T473" i="8"/>
  <c r="AF473" i="8" s="1"/>
  <c r="D473" i="8"/>
  <c r="A473" i="8"/>
  <c r="BL472" i="8"/>
  <c r="AL472" i="8"/>
  <c r="AK472" i="8"/>
  <c r="AJ472" i="8"/>
  <c r="AI472" i="8"/>
  <c r="AH472" i="8"/>
  <c r="T472" i="8"/>
  <c r="AF472" i="8" s="1"/>
  <c r="D472" i="8"/>
  <c r="A472" i="8"/>
  <c r="BL471" i="8"/>
  <c r="AL471" i="8"/>
  <c r="AK471" i="8"/>
  <c r="AJ471" i="8"/>
  <c r="AI471" i="8"/>
  <c r="AH471" i="8"/>
  <c r="T471" i="8"/>
  <c r="AF471" i="8" s="1"/>
  <c r="D471" i="8"/>
  <c r="A471" i="8"/>
  <c r="BL470" i="8"/>
  <c r="AL470" i="8"/>
  <c r="AK470" i="8"/>
  <c r="AJ470" i="8"/>
  <c r="AI470" i="8"/>
  <c r="AH470" i="8"/>
  <c r="T470" i="8"/>
  <c r="AF470" i="8" s="1"/>
  <c r="D470" i="8"/>
  <c r="A470" i="8"/>
  <c r="BL469" i="8"/>
  <c r="AL469" i="8"/>
  <c r="AK469" i="8"/>
  <c r="AJ469" i="8"/>
  <c r="AI469" i="8"/>
  <c r="AH469" i="8"/>
  <c r="T469" i="8"/>
  <c r="AF469" i="8" s="1"/>
  <c r="D469" i="8"/>
  <c r="A469" i="8"/>
  <c r="BL468" i="8"/>
  <c r="AL468" i="8"/>
  <c r="AK468" i="8"/>
  <c r="AJ468" i="8"/>
  <c r="AI468" i="8"/>
  <c r="AH468" i="8"/>
  <c r="T468" i="8"/>
  <c r="AF468" i="8" s="1"/>
  <c r="D468" i="8"/>
  <c r="A468" i="8"/>
  <c r="BL467" i="8"/>
  <c r="AL467" i="8"/>
  <c r="AK467" i="8"/>
  <c r="AJ467" i="8"/>
  <c r="AI467" i="8"/>
  <c r="AH467" i="8"/>
  <c r="T467" i="8"/>
  <c r="AF467" i="8" s="1"/>
  <c r="D467" i="8"/>
  <c r="A467" i="8"/>
  <c r="BL466" i="8"/>
  <c r="AL466" i="8"/>
  <c r="AK466" i="8"/>
  <c r="AJ466" i="8"/>
  <c r="AI466" i="8"/>
  <c r="AH466" i="8"/>
  <c r="T466" i="8"/>
  <c r="AF466" i="8" s="1"/>
  <c r="D466" i="8"/>
  <c r="A466" i="8"/>
  <c r="BL465" i="8"/>
  <c r="AL465" i="8"/>
  <c r="AK465" i="8"/>
  <c r="AJ465" i="8"/>
  <c r="AI465" i="8"/>
  <c r="AH465" i="8"/>
  <c r="T465" i="8"/>
  <c r="AF465" i="8" s="1"/>
  <c r="D465" i="8"/>
  <c r="A465" i="8"/>
  <c r="BL464" i="8"/>
  <c r="AL464" i="8"/>
  <c r="AK464" i="8"/>
  <c r="AJ464" i="8"/>
  <c r="AI464" i="8"/>
  <c r="AH464" i="8"/>
  <c r="T464" i="8"/>
  <c r="AF464" i="8" s="1"/>
  <c r="D464" i="8"/>
  <c r="A464" i="8"/>
  <c r="BL463" i="8"/>
  <c r="AL463" i="8"/>
  <c r="AK463" i="8"/>
  <c r="AJ463" i="8"/>
  <c r="AI463" i="8"/>
  <c r="AH463" i="8"/>
  <c r="AF463" i="8"/>
  <c r="T463" i="8"/>
  <c r="D463" i="8"/>
  <c r="A463" i="8"/>
  <c r="BL462" i="8"/>
  <c r="AL462" i="8"/>
  <c r="AK462" i="8"/>
  <c r="AJ462" i="8"/>
  <c r="AI462" i="8"/>
  <c r="AH462" i="8"/>
  <c r="T462" i="8"/>
  <c r="AF462" i="8" s="1"/>
  <c r="D462" i="8"/>
  <c r="A462" i="8"/>
  <c r="BL461" i="8"/>
  <c r="AL461" i="8"/>
  <c r="AK461" i="8"/>
  <c r="AJ461" i="8"/>
  <c r="AI461" i="8"/>
  <c r="AH461" i="8"/>
  <c r="T461" i="8"/>
  <c r="AF461" i="8" s="1"/>
  <c r="D461" i="8"/>
  <c r="A461" i="8"/>
  <c r="BL460" i="8"/>
  <c r="AL460" i="8"/>
  <c r="AK460" i="8"/>
  <c r="AJ460" i="8"/>
  <c r="AI460" i="8"/>
  <c r="AH460" i="8"/>
  <c r="T460" i="8"/>
  <c r="AF460" i="8" s="1"/>
  <c r="D460" i="8"/>
  <c r="A460" i="8"/>
  <c r="BL459" i="8"/>
  <c r="AL459" i="8"/>
  <c r="AK459" i="8"/>
  <c r="AJ459" i="8"/>
  <c r="AI459" i="8"/>
  <c r="AH459" i="8"/>
  <c r="T459" i="8"/>
  <c r="AF459" i="8" s="1"/>
  <c r="D459" i="8"/>
  <c r="A459" i="8"/>
  <c r="BL458" i="8"/>
  <c r="AL458" i="8"/>
  <c r="AK458" i="8"/>
  <c r="AJ458" i="8"/>
  <c r="AI458" i="8"/>
  <c r="AH458" i="8"/>
  <c r="T458" i="8"/>
  <c r="AF458" i="8" s="1"/>
  <c r="D458" i="8"/>
  <c r="A458" i="8"/>
  <c r="BL457" i="8"/>
  <c r="AL457" i="8"/>
  <c r="AK457" i="8"/>
  <c r="AJ457" i="8"/>
  <c r="AI457" i="8"/>
  <c r="AH457" i="8"/>
  <c r="T457" i="8"/>
  <c r="AF457" i="8" s="1"/>
  <c r="D457" i="8"/>
  <c r="A457" i="8"/>
  <c r="BL456" i="8"/>
  <c r="AL456" i="8"/>
  <c r="AK456" i="8"/>
  <c r="AJ456" i="8"/>
  <c r="AI456" i="8"/>
  <c r="AH456" i="8"/>
  <c r="T456" i="8"/>
  <c r="AF456" i="8" s="1"/>
  <c r="D456" i="8"/>
  <c r="A456" i="8"/>
  <c r="BL455" i="8"/>
  <c r="AL455" i="8"/>
  <c r="AK455" i="8"/>
  <c r="AJ455" i="8"/>
  <c r="AI455" i="8"/>
  <c r="AH455" i="8"/>
  <c r="T455" i="8"/>
  <c r="AF455" i="8" s="1"/>
  <c r="D455" i="8"/>
  <c r="A455" i="8"/>
  <c r="BL454" i="8"/>
  <c r="AL454" i="8"/>
  <c r="AK454" i="8"/>
  <c r="AJ454" i="8"/>
  <c r="AI454" i="8"/>
  <c r="AH454" i="8"/>
  <c r="T454" i="8"/>
  <c r="AF454" i="8" s="1"/>
  <c r="D454" i="8"/>
  <c r="A454" i="8"/>
  <c r="BL453" i="8"/>
  <c r="AL453" i="8"/>
  <c r="AK453" i="8"/>
  <c r="AJ453" i="8"/>
  <c r="AI453" i="8"/>
  <c r="AH453" i="8"/>
  <c r="T453" i="8"/>
  <c r="AF453" i="8" s="1"/>
  <c r="D453" i="8"/>
  <c r="A453" i="8"/>
  <c r="BL452" i="8"/>
  <c r="AL452" i="8"/>
  <c r="AK452" i="8"/>
  <c r="AJ452" i="8"/>
  <c r="AI452" i="8"/>
  <c r="AH452" i="8"/>
  <c r="T452" i="8"/>
  <c r="AF452" i="8" s="1"/>
  <c r="D452" i="8"/>
  <c r="A452" i="8"/>
  <c r="BL451" i="8"/>
  <c r="AL451" i="8"/>
  <c r="AK451" i="8"/>
  <c r="AJ451" i="8"/>
  <c r="AI451" i="8"/>
  <c r="AH451" i="8"/>
  <c r="T451" i="8"/>
  <c r="AF451" i="8" s="1"/>
  <c r="D451" i="8"/>
  <c r="A451" i="8"/>
  <c r="BL450" i="8"/>
  <c r="AL450" i="8"/>
  <c r="AK450" i="8"/>
  <c r="AJ450" i="8"/>
  <c r="AI450" i="8"/>
  <c r="AH450" i="8"/>
  <c r="T450" i="8"/>
  <c r="AF450" i="8" s="1"/>
  <c r="D450" i="8"/>
  <c r="A450" i="8"/>
  <c r="BL449" i="8"/>
  <c r="AL449" i="8"/>
  <c r="AK449" i="8"/>
  <c r="AJ449" i="8"/>
  <c r="AI449" i="8"/>
  <c r="AH449" i="8"/>
  <c r="T449" i="8"/>
  <c r="AF449" i="8" s="1"/>
  <c r="D449" i="8"/>
  <c r="A449" i="8"/>
  <c r="BL448" i="8"/>
  <c r="AL448" i="8"/>
  <c r="AK448" i="8"/>
  <c r="AJ448" i="8"/>
  <c r="AI448" i="8"/>
  <c r="AH448" i="8"/>
  <c r="T448" i="8"/>
  <c r="AF448" i="8" s="1"/>
  <c r="D448" i="8"/>
  <c r="A448" i="8"/>
  <c r="BL447" i="8"/>
  <c r="AL447" i="8"/>
  <c r="AK447" i="8"/>
  <c r="AJ447" i="8"/>
  <c r="AI447" i="8"/>
  <c r="AH447" i="8"/>
  <c r="T447" i="8"/>
  <c r="AF447" i="8" s="1"/>
  <c r="D447" i="8"/>
  <c r="A447" i="8"/>
  <c r="BL446" i="8"/>
  <c r="AL446" i="8"/>
  <c r="AK446" i="8"/>
  <c r="AJ446" i="8"/>
  <c r="AI446" i="8"/>
  <c r="AH446" i="8"/>
  <c r="T446" i="8"/>
  <c r="AF446" i="8" s="1"/>
  <c r="D446" i="8"/>
  <c r="A446" i="8"/>
  <c r="BL445" i="8"/>
  <c r="AL445" i="8"/>
  <c r="AK445" i="8"/>
  <c r="AJ445" i="8"/>
  <c r="AI445" i="8"/>
  <c r="AH445" i="8"/>
  <c r="T445" i="8"/>
  <c r="AF445" i="8" s="1"/>
  <c r="D445" i="8"/>
  <c r="A445" i="8"/>
  <c r="BL444" i="8"/>
  <c r="AL444" i="8"/>
  <c r="AK444" i="8"/>
  <c r="AJ444" i="8"/>
  <c r="AI444" i="8"/>
  <c r="AH444" i="8"/>
  <c r="T444" i="8"/>
  <c r="AF444" i="8" s="1"/>
  <c r="D444" i="8"/>
  <c r="A444" i="8"/>
  <c r="BL443" i="8"/>
  <c r="AL443" i="8"/>
  <c r="AK443" i="8"/>
  <c r="AJ443" i="8"/>
  <c r="AI443" i="8"/>
  <c r="AH443" i="8"/>
  <c r="T443" i="8"/>
  <c r="AF443" i="8" s="1"/>
  <c r="D443" i="8"/>
  <c r="A443" i="8"/>
  <c r="BL442" i="8"/>
  <c r="AL442" i="8"/>
  <c r="AK442" i="8"/>
  <c r="AJ442" i="8"/>
  <c r="AI442" i="8"/>
  <c r="AH442" i="8"/>
  <c r="T442" i="8"/>
  <c r="AF442" i="8" s="1"/>
  <c r="D442" i="8"/>
  <c r="A442" i="8"/>
  <c r="BL441" i="8"/>
  <c r="AL441" i="8"/>
  <c r="AK441" i="8"/>
  <c r="AJ441" i="8"/>
  <c r="AI441" i="8"/>
  <c r="AH441" i="8"/>
  <c r="T441" i="8"/>
  <c r="AF441" i="8" s="1"/>
  <c r="D441" i="8"/>
  <c r="A441" i="8"/>
  <c r="BL440" i="8"/>
  <c r="AL440" i="8"/>
  <c r="AK440" i="8"/>
  <c r="AJ440" i="8"/>
  <c r="AI440" i="8"/>
  <c r="AH440" i="8"/>
  <c r="T440" i="8"/>
  <c r="AF440" i="8" s="1"/>
  <c r="D440" i="8"/>
  <c r="A440" i="8"/>
  <c r="BL439" i="8"/>
  <c r="AL439" i="8"/>
  <c r="AK439" i="8"/>
  <c r="AJ439" i="8"/>
  <c r="AI439" i="8"/>
  <c r="AH439" i="8"/>
  <c r="T439" i="8"/>
  <c r="AF439" i="8" s="1"/>
  <c r="D439" i="8"/>
  <c r="A439" i="8"/>
  <c r="BL438" i="8"/>
  <c r="AL438" i="8"/>
  <c r="AK438" i="8"/>
  <c r="AJ438" i="8"/>
  <c r="AI438" i="8"/>
  <c r="AH438" i="8"/>
  <c r="T438" i="8"/>
  <c r="AF438" i="8" s="1"/>
  <c r="D438" i="8"/>
  <c r="A438" i="8"/>
  <c r="BL437" i="8"/>
  <c r="AL437" i="8"/>
  <c r="AK437" i="8"/>
  <c r="AJ437" i="8"/>
  <c r="AI437" i="8"/>
  <c r="AH437" i="8"/>
  <c r="T437" i="8"/>
  <c r="AF437" i="8" s="1"/>
  <c r="D437" i="8"/>
  <c r="A437" i="8"/>
  <c r="BL436" i="8"/>
  <c r="AL436" i="8"/>
  <c r="AK436" i="8"/>
  <c r="AJ436" i="8"/>
  <c r="AI436" i="8"/>
  <c r="AH436" i="8"/>
  <c r="T436" i="8"/>
  <c r="AF436" i="8" s="1"/>
  <c r="D436" i="8"/>
  <c r="A436" i="8"/>
  <c r="BL435" i="8"/>
  <c r="AL435" i="8"/>
  <c r="AK435" i="8"/>
  <c r="AJ435" i="8"/>
  <c r="AI435" i="8"/>
  <c r="AH435" i="8"/>
  <c r="T435" i="8"/>
  <c r="AF435" i="8" s="1"/>
  <c r="D435" i="8"/>
  <c r="A435" i="8"/>
  <c r="BL434" i="8"/>
  <c r="AL434" i="8"/>
  <c r="AK434" i="8"/>
  <c r="AJ434" i="8"/>
  <c r="AI434" i="8"/>
  <c r="AH434" i="8"/>
  <c r="T434" i="8"/>
  <c r="AF434" i="8" s="1"/>
  <c r="D434" i="8"/>
  <c r="A434" i="8"/>
  <c r="BL433" i="8"/>
  <c r="AL433" i="8"/>
  <c r="AK433" i="8"/>
  <c r="AJ433" i="8"/>
  <c r="AI433" i="8"/>
  <c r="AH433" i="8"/>
  <c r="T433" i="8"/>
  <c r="AF433" i="8" s="1"/>
  <c r="D433" i="8"/>
  <c r="A433" i="8"/>
  <c r="BL432" i="8"/>
  <c r="AL432" i="8"/>
  <c r="AK432" i="8"/>
  <c r="AJ432" i="8"/>
  <c r="AI432" i="8"/>
  <c r="AH432" i="8"/>
  <c r="T432" i="8"/>
  <c r="AF432" i="8" s="1"/>
  <c r="D432" i="8"/>
  <c r="A432" i="8"/>
  <c r="BL431" i="8"/>
  <c r="AL431" i="8"/>
  <c r="AK431" i="8"/>
  <c r="AJ431" i="8"/>
  <c r="AI431" i="8"/>
  <c r="AH431" i="8"/>
  <c r="AF431" i="8"/>
  <c r="T431" i="8"/>
  <c r="D431" i="8"/>
  <c r="A431" i="8"/>
  <c r="BL430" i="8"/>
  <c r="AL430" i="8"/>
  <c r="AK430" i="8"/>
  <c r="AJ430" i="8"/>
  <c r="AI430" i="8"/>
  <c r="AH430" i="8"/>
  <c r="T430" i="8"/>
  <c r="AF430" i="8" s="1"/>
  <c r="D430" i="8"/>
  <c r="A430" i="8"/>
  <c r="BL429" i="8"/>
  <c r="AL429" i="8"/>
  <c r="AK429" i="8"/>
  <c r="AJ429" i="8"/>
  <c r="AI429" i="8"/>
  <c r="AH429" i="8"/>
  <c r="T429" i="8"/>
  <c r="AF429" i="8" s="1"/>
  <c r="D429" i="8"/>
  <c r="A429" i="8"/>
  <c r="BL428" i="8"/>
  <c r="AL428" i="8"/>
  <c r="AK428" i="8"/>
  <c r="AJ428" i="8"/>
  <c r="AI428" i="8"/>
  <c r="AH428" i="8"/>
  <c r="T428" i="8"/>
  <c r="AF428" i="8" s="1"/>
  <c r="D428" i="8"/>
  <c r="A428" i="8"/>
  <c r="BL427" i="8"/>
  <c r="AL427" i="8"/>
  <c r="AK427" i="8"/>
  <c r="AJ427" i="8"/>
  <c r="AI427" i="8"/>
  <c r="AH427" i="8"/>
  <c r="T427" i="8"/>
  <c r="AF427" i="8" s="1"/>
  <c r="D427" i="8"/>
  <c r="A427" i="8"/>
  <c r="BL426" i="8"/>
  <c r="AL426" i="8"/>
  <c r="AK426" i="8"/>
  <c r="AJ426" i="8"/>
  <c r="AI426" i="8"/>
  <c r="AH426" i="8"/>
  <c r="T426" i="8"/>
  <c r="AF426" i="8" s="1"/>
  <c r="D426" i="8"/>
  <c r="A426" i="8"/>
  <c r="BL425" i="8"/>
  <c r="AL425" i="8"/>
  <c r="AK425" i="8"/>
  <c r="AJ425" i="8"/>
  <c r="AI425" i="8"/>
  <c r="AH425" i="8"/>
  <c r="T425" i="8"/>
  <c r="AF425" i="8" s="1"/>
  <c r="D425" i="8"/>
  <c r="A425" i="8"/>
  <c r="BL424" i="8"/>
  <c r="AL424" i="8"/>
  <c r="AK424" i="8"/>
  <c r="AJ424" i="8"/>
  <c r="AI424" i="8"/>
  <c r="AH424" i="8"/>
  <c r="T424" i="8"/>
  <c r="AF424" i="8" s="1"/>
  <c r="D424" i="8"/>
  <c r="A424" i="8"/>
  <c r="BL423" i="8"/>
  <c r="AL423" i="8"/>
  <c r="AK423" i="8"/>
  <c r="AJ423" i="8"/>
  <c r="AI423" i="8"/>
  <c r="AH423" i="8"/>
  <c r="T423" i="8"/>
  <c r="AF423" i="8" s="1"/>
  <c r="D423" i="8"/>
  <c r="A423" i="8"/>
  <c r="BL422" i="8"/>
  <c r="AL422" i="8"/>
  <c r="AK422" i="8"/>
  <c r="AJ422" i="8"/>
  <c r="AI422" i="8"/>
  <c r="AH422" i="8"/>
  <c r="T422" i="8"/>
  <c r="AF422" i="8" s="1"/>
  <c r="D422" i="8"/>
  <c r="A422" i="8"/>
  <c r="BL421" i="8"/>
  <c r="AL421" i="8"/>
  <c r="AK421" i="8"/>
  <c r="AJ421" i="8"/>
  <c r="AI421" i="8"/>
  <c r="AH421" i="8"/>
  <c r="T421" i="8"/>
  <c r="AF421" i="8" s="1"/>
  <c r="D421" i="8"/>
  <c r="A421" i="8"/>
  <c r="BL420" i="8"/>
  <c r="AL420" i="8"/>
  <c r="AK420" i="8"/>
  <c r="AJ420" i="8"/>
  <c r="AI420" i="8"/>
  <c r="AH420" i="8"/>
  <c r="T420" i="8"/>
  <c r="AF420" i="8" s="1"/>
  <c r="D420" i="8"/>
  <c r="A420" i="8"/>
  <c r="BL419" i="8"/>
  <c r="AL419" i="8"/>
  <c r="AK419" i="8"/>
  <c r="AJ419" i="8"/>
  <c r="AI419" i="8"/>
  <c r="AH419" i="8"/>
  <c r="AF419" i="8"/>
  <c r="T419" i="8"/>
  <c r="D419" i="8"/>
  <c r="A419" i="8"/>
  <c r="BL418" i="8"/>
  <c r="AL418" i="8"/>
  <c r="AK418" i="8"/>
  <c r="AJ418" i="8"/>
  <c r="AI418" i="8"/>
  <c r="AH418" i="8"/>
  <c r="T418" i="8"/>
  <c r="AF418" i="8" s="1"/>
  <c r="D418" i="8"/>
  <c r="A418" i="8"/>
  <c r="BL417" i="8"/>
  <c r="AL417" i="8"/>
  <c r="AK417" i="8"/>
  <c r="AJ417" i="8"/>
  <c r="AI417" i="8"/>
  <c r="AH417" i="8"/>
  <c r="T417" i="8"/>
  <c r="AF417" i="8" s="1"/>
  <c r="D417" i="8"/>
  <c r="A417" i="8"/>
  <c r="BL416" i="8"/>
  <c r="AL416" i="8"/>
  <c r="AK416" i="8"/>
  <c r="AJ416" i="8"/>
  <c r="AI416" i="8"/>
  <c r="AH416" i="8"/>
  <c r="T416" i="8"/>
  <c r="AF416" i="8" s="1"/>
  <c r="D416" i="8"/>
  <c r="A416" i="8"/>
  <c r="BL415" i="8"/>
  <c r="AL415" i="8"/>
  <c r="AK415" i="8"/>
  <c r="AJ415" i="8"/>
  <c r="AI415" i="8"/>
  <c r="AH415" i="8"/>
  <c r="T415" i="8"/>
  <c r="AF415" i="8" s="1"/>
  <c r="D415" i="8"/>
  <c r="A415" i="8"/>
  <c r="BL414" i="8"/>
  <c r="AL414" i="8"/>
  <c r="AK414" i="8"/>
  <c r="AJ414" i="8"/>
  <c r="AI414" i="8"/>
  <c r="AH414" i="8"/>
  <c r="T414" i="8"/>
  <c r="AF414" i="8" s="1"/>
  <c r="D414" i="8"/>
  <c r="A414" i="8"/>
  <c r="BL413" i="8"/>
  <c r="AL413" i="8"/>
  <c r="AK413" i="8"/>
  <c r="AJ413" i="8"/>
  <c r="AI413" i="8"/>
  <c r="AH413" i="8"/>
  <c r="T413" i="8"/>
  <c r="AF413" i="8" s="1"/>
  <c r="D413" i="8"/>
  <c r="A413" i="8"/>
  <c r="BL412" i="8"/>
  <c r="AL412" i="8"/>
  <c r="AK412" i="8"/>
  <c r="AJ412" i="8"/>
  <c r="AI412" i="8"/>
  <c r="AH412" i="8"/>
  <c r="T412" i="8"/>
  <c r="AF412" i="8" s="1"/>
  <c r="D412" i="8"/>
  <c r="A412" i="8"/>
  <c r="BL411" i="8"/>
  <c r="AL411" i="8"/>
  <c r="AK411" i="8"/>
  <c r="AJ411" i="8"/>
  <c r="AI411" i="8"/>
  <c r="AH411" i="8"/>
  <c r="T411" i="8"/>
  <c r="AF411" i="8" s="1"/>
  <c r="D411" i="8"/>
  <c r="A411" i="8"/>
  <c r="BL410" i="8"/>
  <c r="AL410" i="8"/>
  <c r="AK410" i="8"/>
  <c r="AJ410" i="8"/>
  <c r="AI410" i="8"/>
  <c r="AH410" i="8"/>
  <c r="T410" i="8"/>
  <c r="AF410" i="8" s="1"/>
  <c r="D410" i="8"/>
  <c r="A410" i="8"/>
  <c r="BL409" i="8"/>
  <c r="AL409" i="8"/>
  <c r="AK409" i="8"/>
  <c r="AJ409" i="8"/>
  <c r="AI409" i="8"/>
  <c r="AH409" i="8"/>
  <c r="T409" i="8"/>
  <c r="AF409" i="8" s="1"/>
  <c r="D409" i="8"/>
  <c r="A409" i="8"/>
  <c r="BL408" i="8"/>
  <c r="AL408" i="8"/>
  <c r="AK408" i="8"/>
  <c r="AJ408" i="8"/>
  <c r="AI408" i="8"/>
  <c r="AH408" i="8"/>
  <c r="T408" i="8"/>
  <c r="AF408" i="8" s="1"/>
  <c r="D408" i="8"/>
  <c r="A408" i="8"/>
  <c r="BL407" i="8"/>
  <c r="AL407" i="8"/>
  <c r="AK407" i="8"/>
  <c r="AJ407" i="8"/>
  <c r="AI407" i="8"/>
  <c r="AH407" i="8"/>
  <c r="T407" i="8"/>
  <c r="AF407" i="8" s="1"/>
  <c r="D407" i="8"/>
  <c r="A407" i="8"/>
  <c r="BL406" i="8"/>
  <c r="AL406" i="8"/>
  <c r="AK406" i="8"/>
  <c r="AJ406" i="8"/>
  <c r="AI406" i="8"/>
  <c r="AH406" i="8"/>
  <c r="T406" i="8"/>
  <c r="AF406" i="8" s="1"/>
  <c r="D406" i="8"/>
  <c r="A406" i="8"/>
  <c r="BL405" i="8"/>
  <c r="AL405" i="8"/>
  <c r="AK405" i="8"/>
  <c r="AJ405" i="8"/>
  <c r="AI405" i="8"/>
  <c r="AH405" i="8"/>
  <c r="T405" i="8"/>
  <c r="AF405" i="8" s="1"/>
  <c r="D405" i="8"/>
  <c r="A405" i="8"/>
  <c r="BL404" i="8"/>
  <c r="AL404" i="8"/>
  <c r="AK404" i="8"/>
  <c r="AJ404" i="8"/>
  <c r="AI404" i="8"/>
  <c r="AH404" i="8"/>
  <c r="T404" i="8"/>
  <c r="AF404" i="8" s="1"/>
  <c r="D404" i="8"/>
  <c r="A404" i="8"/>
  <c r="BL403" i="8"/>
  <c r="AL403" i="8"/>
  <c r="AK403" i="8"/>
  <c r="AJ403" i="8"/>
  <c r="AI403" i="8"/>
  <c r="AH403" i="8"/>
  <c r="T403" i="8"/>
  <c r="AF403" i="8" s="1"/>
  <c r="D403" i="8"/>
  <c r="A403" i="8"/>
  <c r="BL402" i="8"/>
  <c r="AL402" i="8"/>
  <c r="AK402" i="8"/>
  <c r="AJ402" i="8"/>
  <c r="AI402" i="8"/>
  <c r="AH402" i="8"/>
  <c r="T402" i="8"/>
  <c r="AF402" i="8" s="1"/>
  <c r="D402" i="8"/>
  <c r="A402" i="8"/>
  <c r="BL401" i="8"/>
  <c r="AL401" i="8"/>
  <c r="AK401" i="8"/>
  <c r="AJ401" i="8"/>
  <c r="AI401" i="8"/>
  <c r="AH401" i="8"/>
  <c r="T401" i="8"/>
  <c r="AF401" i="8" s="1"/>
  <c r="D401" i="8"/>
  <c r="A401" i="8"/>
  <c r="BL400" i="8"/>
  <c r="AL400" i="8"/>
  <c r="AK400" i="8"/>
  <c r="AJ400" i="8"/>
  <c r="AI400" i="8"/>
  <c r="AH400" i="8"/>
  <c r="T400" i="8"/>
  <c r="AF400" i="8" s="1"/>
  <c r="D400" i="8"/>
  <c r="A400" i="8"/>
  <c r="BL399" i="8"/>
  <c r="AL399" i="8"/>
  <c r="AK399" i="8"/>
  <c r="AJ399" i="8"/>
  <c r="AI399" i="8"/>
  <c r="AH399" i="8"/>
  <c r="AF399" i="8"/>
  <c r="T399" i="8"/>
  <c r="D399" i="8"/>
  <c r="A399" i="8"/>
  <c r="BL398" i="8"/>
  <c r="AL398" i="8"/>
  <c r="AK398" i="8"/>
  <c r="AJ398" i="8"/>
  <c r="AI398" i="8"/>
  <c r="AH398" i="8"/>
  <c r="T398" i="8"/>
  <c r="AF398" i="8" s="1"/>
  <c r="D398" i="8"/>
  <c r="A398" i="8"/>
  <c r="BL397" i="8"/>
  <c r="AL397" i="8"/>
  <c r="AK397" i="8"/>
  <c r="AJ397" i="8"/>
  <c r="AI397" i="8"/>
  <c r="AH397" i="8"/>
  <c r="T397" i="8"/>
  <c r="AF397" i="8" s="1"/>
  <c r="D397" i="8"/>
  <c r="A397" i="8"/>
  <c r="BL396" i="8"/>
  <c r="AL396" i="8"/>
  <c r="AK396" i="8"/>
  <c r="AJ396" i="8"/>
  <c r="AI396" i="8"/>
  <c r="AH396" i="8"/>
  <c r="T396" i="8"/>
  <c r="AF396" i="8" s="1"/>
  <c r="D396" i="8"/>
  <c r="A396" i="8"/>
  <c r="BL395" i="8"/>
  <c r="AL395" i="8"/>
  <c r="AK395" i="8"/>
  <c r="AJ395" i="8"/>
  <c r="AI395" i="8"/>
  <c r="AH395" i="8"/>
  <c r="T395" i="8"/>
  <c r="AF395" i="8" s="1"/>
  <c r="D395" i="8"/>
  <c r="A395" i="8"/>
  <c r="BL394" i="8"/>
  <c r="AL394" i="8"/>
  <c r="AK394" i="8"/>
  <c r="AJ394" i="8"/>
  <c r="AI394" i="8"/>
  <c r="AH394" i="8"/>
  <c r="T394" i="8"/>
  <c r="AF394" i="8" s="1"/>
  <c r="D394" i="8"/>
  <c r="A394" i="8"/>
  <c r="BL393" i="8"/>
  <c r="AL393" i="8"/>
  <c r="AK393" i="8"/>
  <c r="AJ393" i="8"/>
  <c r="AI393" i="8"/>
  <c r="AH393" i="8"/>
  <c r="T393" i="8"/>
  <c r="AF393" i="8" s="1"/>
  <c r="D393" i="8"/>
  <c r="A393" i="8"/>
  <c r="BL392" i="8"/>
  <c r="AL392" i="8"/>
  <c r="AK392" i="8"/>
  <c r="AJ392" i="8"/>
  <c r="AI392" i="8"/>
  <c r="AH392" i="8"/>
  <c r="T392" i="8"/>
  <c r="AF392" i="8" s="1"/>
  <c r="D392" i="8"/>
  <c r="A392" i="8"/>
  <c r="BL391" i="8"/>
  <c r="AL391" i="8"/>
  <c r="AK391" i="8"/>
  <c r="AJ391" i="8"/>
  <c r="AI391" i="8"/>
  <c r="AH391" i="8"/>
  <c r="AF391" i="8"/>
  <c r="T391" i="8"/>
  <c r="D391" i="8"/>
  <c r="A391" i="8"/>
  <c r="BL390" i="8"/>
  <c r="AL390" i="8"/>
  <c r="AK390" i="8"/>
  <c r="AJ390" i="8"/>
  <c r="AI390" i="8"/>
  <c r="AH390" i="8"/>
  <c r="T390" i="8"/>
  <c r="AF390" i="8" s="1"/>
  <c r="D390" i="8"/>
  <c r="A390" i="8"/>
  <c r="BL389" i="8"/>
  <c r="AL389" i="8"/>
  <c r="AK389" i="8"/>
  <c r="AJ389" i="8"/>
  <c r="AI389" i="8"/>
  <c r="AH389" i="8"/>
  <c r="T389" i="8"/>
  <c r="AF389" i="8" s="1"/>
  <c r="D389" i="8"/>
  <c r="A389" i="8"/>
  <c r="BL388" i="8"/>
  <c r="AL388" i="8"/>
  <c r="AK388" i="8"/>
  <c r="AJ388" i="8"/>
  <c r="AI388" i="8"/>
  <c r="AH388" i="8"/>
  <c r="T388" i="8"/>
  <c r="AF388" i="8" s="1"/>
  <c r="D388" i="8"/>
  <c r="A388" i="8"/>
  <c r="BL387" i="8"/>
  <c r="AL387" i="8"/>
  <c r="AK387" i="8"/>
  <c r="AJ387" i="8"/>
  <c r="AI387" i="8"/>
  <c r="AH387" i="8"/>
  <c r="T387" i="8"/>
  <c r="AF387" i="8" s="1"/>
  <c r="D387" i="8"/>
  <c r="A387" i="8"/>
  <c r="BL386" i="8"/>
  <c r="AL386" i="8"/>
  <c r="AK386" i="8"/>
  <c r="AJ386" i="8"/>
  <c r="AI386" i="8"/>
  <c r="AH386" i="8"/>
  <c r="T386" i="8"/>
  <c r="AF386" i="8" s="1"/>
  <c r="D386" i="8"/>
  <c r="A386" i="8"/>
  <c r="BL385" i="8"/>
  <c r="AL385" i="8"/>
  <c r="AK385" i="8"/>
  <c r="AJ385" i="8"/>
  <c r="AI385" i="8"/>
  <c r="AH385" i="8"/>
  <c r="T385" i="8"/>
  <c r="AF385" i="8" s="1"/>
  <c r="D385" i="8"/>
  <c r="A385" i="8"/>
  <c r="BL384" i="8"/>
  <c r="AL384" i="8"/>
  <c r="AK384" i="8"/>
  <c r="AJ384" i="8"/>
  <c r="AI384" i="8"/>
  <c r="AH384" i="8"/>
  <c r="T384" i="8"/>
  <c r="AF384" i="8" s="1"/>
  <c r="D384" i="8"/>
  <c r="A384" i="8"/>
  <c r="BL383" i="8"/>
  <c r="AL383" i="8"/>
  <c r="AK383" i="8"/>
  <c r="AJ383" i="8"/>
  <c r="AI383" i="8"/>
  <c r="AH383" i="8"/>
  <c r="AF383" i="8"/>
  <c r="T383" i="8"/>
  <c r="D383" i="8"/>
  <c r="A383" i="8"/>
  <c r="BL382" i="8"/>
  <c r="AL382" i="8"/>
  <c r="AK382" i="8"/>
  <c r="AJ382" i="8"/>
  <c r="AI382" i="8"/>
  <c r="AH382" i="8"/>
  <c r="T382" i="8"/>
  <c r="AF382" i="8" s="1"/>
  <c r="D382" i="8"/>
  <c r="A382" i="8"/>
  <c r="BL381" i="8"/>
  <c r="AL381" i="8"/>
  <c r="AK381" i="8"/>
  <c r="AJ381" i="8"/>
  <c r="AI381" i="8"/>
  <c r="AH381" i="8"/>
  <c r="T381" i="8"/>
  <c r="AF381" i="8" s="1"/>
  <c r="D381" i="8"/>
  <c r="A381" i="8"/>
  <c r="BL380" i="8"/>
  <c r="AL380" i="8"/>
  <c r="AK380" i="8"/>
  <c r="AJ380" i="8"/>
  <c r="AI380" i="8"/>
  <c r="AH380" i="8"/>
  <c r="T380" i="8"/>
  <c r="AF380" i="8" s="1"/>
  <c r="D380" i="8"/>
  <c r="A380" i="8"/>
  <c r="BL379" i="8"/>
  <c r="AL379" i="8"/>
  <c r="AK379" i="8"/>
  <c r="AJ379" i="8"/>
  <c r="AI379" i="8"/>
  <c r="AH379" i="8"/>
  <c r="T379" i="8"/>
  <c r="AF379" i="8" s="1"/>
  <c r="D379" i="8"/>
  <c r="A379" i="8"/>
  <c r="BL378" i="8"/>
  <c r="AL378" i="8"/>
  <c r="AK378" i="8"/>
  <c r="AJ378" i="8"/>
  <c r="AI378" i="8"/>
  <c r="AH378" i="8"/>
  <c r="T378" i="8"/>
  <c r="AF378" i="8" s="1"/>
  <c r="D378" i="8"/>
  <c r="A378" i="8"/>
  <c r="BL377" i="8"/>
  <c r="AL377" i="8"/>
  <c r="AK377" i="8"/>
  <c r="AJ377" i="8"/>
  <c r="AI377" i="8"/>
  <c r="AH377" i="8"/>
  <c r="T377" i="8"/>
  <c r="AF377" i="8" s="1"/>
  <c r="D377" i="8"/>
  <c r="A377" i="8"/>
  <c r="BL376" i="8"/>
  <c r="AL376" i="8"/>
  <c r="AK376" i="8"/>
  <c r="AJ376" i="8"/>
  <c r="AI376" i="8"/>
  <c r="AH376" i="8"/>
  <c r="T376" i="8"/>
  <c r="AF376" i="8" s="1"/>
  <c r="D376" i="8"/>
  <c r="A376" i="8"/>
  <c r="BL375" i="8"/>
  <c r="AL375" i="8"/>
  <c r="AK375" i="8"/>
  <c r="AJ375" i="8"/>
  <c r="AI375" i="8"/>
  <c r="AH375" i="8"/>
  <c r="T375" i="8"/>
  <c r="AF375" i="8" s="1"/>
  <c r="D375" i="8"/>
  <c r="A375" i="8"/>
  <c r="BL374" i="8"/>
  <c r="AL374" i="8"/>
  <c r="AK374" i="8"/>
  <c r="AJ374" i="8"/>
  <c r="AI374" i="8"/>
  <c r="AH374" i="8"/>
  <c r="T374" i="8"/>
  <c r="AF374" i="8" s="1"/>
  <c r="D374" i="8"/>
  <c r="A374" i="8"/>
  <c r="BL373" i="8"/>
  <c r="AL373" i="8"/>
  <c r="AK373" i="8"/>
  <c r="AJ373" i="8"/>
  <c r="AI373" i="8"/>
  <c r="AH373" i="8"/>
  <c r="T373" i="8"/>
  <c r="AF373" i="8" s="1"/>
  <c r="D373" i="8"/>
  <c r="A373" i="8"/>
  <c r="BL372" i="8"/>
  <c r="AL372" i="8"/>
  <c r="AK372" i="8"/>
  <c r="AJ372" i="8"/>
  <c r="AI372" i="8"/>
  <c r="AH372" i="8"/>
  <c r="T372" i="8"/>
  <c r="AF372" i="8" s="1"/>
  <c r="D372" i="8"/>
  <c r="A372" i="8"/>
  <c r="BL371" i="8"/>
  <c r="AL371" i="8"/>
  <c r="AK371" i="8"/>
  <c r="AJ371" i="8"/>
  <c r="AI371" i="8"/>
  <c r="AH371" i="8"/>
  <c r="T371" i="8"/>
  <c r="AF371" i="8" s="1"/>
  <c r="D371" i="8"/>
  <c r="A371" i="8"/>
  <c r="BL370" i="8"/>
  <c r="AL370" i="8"/>
  <c r="AK370" i="8"/>
  <c r="AJ370" i="8"/>
  <c r="AI370" i="8"/>
  <c r="AH370" i="8"/>
  <c r="T370" i="8"/>
  <c r="AF370" i="8" s="1"/>
  <c r="D370" i="8"/>
  <c r="A370" i="8"/>
  <c r="BL369" i="8"/>
  <c r="AL369" i="8"/>
  <c r="AK369" i="8"/>
  <c r="AJ369" i="8"/>
  <c r="AI369" i="8"/>
  <c r="AH369" i="8"/>
  <c r="T369" i="8"/>
  <c r="AF369" i="8" s="1"/>
  <c r="D369" i="8"/>
  <c r="A369" i="8"/>
  <c r="BL368" i="8"/>
  <c r="AL368" i="8"/>
  <c r="AK368" i="8"/>
  <c r="AJ368" i="8"/>
  <c r="AI368" i="8"/>
  <c r="AH368" i="8"/>
  <c r="T368" i="8"/>
  <c r="AF368" i="8" s="1"/>
  <c r="D368" i="8"/>
  <c r="A368" i="8"/>
  <c r="BL367" i="8"/>
  <c r="AL367" i="8"/>
  <c r="AK367" i="8"/>
  <c r="AJ367" i="8"/>
  <c r="AI367" i="8"/>
  <c r="AH367" i="8"/>
  <c r="T367" i="8"/>
  <c r="AF367" i="8" s="1"/>
  <c r="D367" i="8"/>
  <c r="A367" i="8"/>
  <c r="BL366" i="8"/>
  <c r="AL366" i="8"/>
  <c r="AK366" i="8"/>
  <c r="AJ366" i="8"/>
  <c r="AI366" i="8"/>
  <c r="AH366" i="8"/>
  <c r="T366" i="8"/>
  <c r="AF366" i="8" s="1"/>
  <c r="D366" i="8"/>
  <c r="A366" i="8"/>
  <c r="BL365" i="8"/>
  <c r="AL365" i="8"/>
  <c r="AK365" i="8"/>
  <c r="AJ365" i="8"/>
  <c r="AI365" i="8"/>
  <c r="AH365" i="8"/>
  <c r="T365" i="8"/>
  <c r="AF365" i="8" s="1"/>
  <c r="D365" i="8"/>
  <c r="A365" i="8"/>
  <c r="BL364" i="8"/>
  <c r="AL364" i="8"/>
  <c r="AK364" i="8"/>
  <c r="AJ364" i="8"/>
  <c r="AI364" i="8"/>
  <c r="AH364" i="8"/>
  <c r="T364" i="8"/>
  <c r="AF364" i="8" s="1"/>
  <c r="D364" i="8"/>
  <c r="A364" i="8"/>
  <c r="BL363" i="8"/>
  <c r="AL363" i="8"/>
  <c r="AK363" i="8"/>
  <c r="AJ363" i="8"/>
  <c r="AI363" i="8"/>
  <c r="AH363" i="8"/>
  <c r="T363" i="8"/>
  <c r="AF363" i="8" s="1"/>
  <c r="D363" i="8"/>
  <c r="A363" i="8"/>
  <c r="BL362" i="8"/>
  <c r="AL362" i="8"/>
  <c r="AK362" i="8"/>
  <c r="AJ362" i="8"/>
  <c r="AI362" i="8"/>
  <c r="AH362" i="8"/>
  <c r="T362" i="8"/>
  <c r="AF362" i="8" s="1"/>
  <c r="D362" i="8"/>
  <c r="A362" i="8"/>
  <c r="BL361" i="8"/>
  <c r="AL361" i="8"/>
  <c r="AK361" i="8"/>
  <c r="AJ361" i="8"/>
  <c r="AI361" i="8"/>
  <c r="AH361" i="8"/>
  <c r="T361" i="8"/>
  <c r="AF361" i="8" s="1"/>
  <c r="D361" i="8"/>
  <c r="A361" i="8"/>
  <c r="BL360" i="8"/>
  <c r="AL360" i="8"/>
  <c r="AK360" i="8"/>
  <c r="AJ360" i="8"/>
  <c r="AI360" i="8"/>
  <c r="AH360" i="8"/>
  <c r="T360" i="8"/>
  <c r="AF360" i="8" s="1"/>
  <c r="D360" i="8"/>
  <c r="A360" i="8"/>
  <c r="BL359" i="8"/>
  <c r="AL359" i="8"/>
  <c r="AK359" i="8"/>
  <c r="AJ359" i="8"/>
  <c r="AI359" i="8"/>
  <c r="AH359" i="8"/>
  <c r="T359" i="8"/>
  <c r="AF359" i="8" s="1"/>
  <c r="D359" i="8"/>
  <c r="A359" i="8"/>
  <c r="BL358" i="8"/>
  <c r="AL358" i="8"/>
  <c r="AK358" i="8"/>
  <c r="AJ358" i="8"/>
  <c r="AI358" i="8"/>
  <c r="AH358" i="8"/>
  <c r="T358" i="8"/>
  <c r="AF358" i="8" s="1"/>
  <c r="D358" i="8"/>
  <c r="A358" i="8"/>
  <c r="BL357" i="8"/>
  <c r="AL357" i="8"/>
  <c r="AK357" i="8"/>
  <c r="AJ357" i="8"/>
  <c r="AI357" i="8"/>
  <c r="AH357" i="8"/>
  <c r="T357" i="8"/>
  <c r="AF357" i="8" s="1"/>
  <c r="D357" i="8"/>
  <c r="A357" i="8"/>
  <c r="BL356" i="8"/>
  <c r="AL356" i="8"/>
  <c r="AK356" i="8"/>
  <c r="AJ356" i="8"/>
  <c r="AI356" i="8"/>
  <c r="AH356" i="8"/>
  <c r="T356" i="8"/>
  <c r="AF356" i="8" s="1"/>
  <c r="D356" i="8"/>
  <c r="A356" i="8"/>
  <c r="BL355" i="8"/>
  <c r="AL355" i="8"/>
  <c r="AK355" i="8"/>
  <c r="AJ355" i="8"/>
  <c r="AI355" i="8"/>
  <c r="AH355" i="8"/>
  <c r="T355" i="8"/>
  <c r="AF355" i="8" s="1"/>
  <c r="D355" i="8"/>
  <c r="A355" i="8"/>
  <c r="BL354" i="8"/>
  <c r="AL354" i="8"/>
  <c r="AK354" i="8"/>
  <c r="AJ354" i="8"/>
  <c r="AI354" i="8"/>
  <c r="AH354" i="8"/>
  <c r="T354" i="8"/>
  <c r="AF354" i="8" s="1"/>
  <c r="D354" i="8"/>
  <c r="A354" i="8"/>
  <c r="BL353" i="8"/>
  <c r="AL353" i="8"/>
  <c r="AK353" i="8"/>
  <c r="AJ353" i="8"/>
  <c r="AI353" i="8"/>
  <c r="AH353" i="8"/>
  <c r="T353" i="8"/>
  <c r="AF353" i="8" s="1"/>
  <c r="D353" i="8"/>
  <c r="A353" i="8"/>
  <c r="BL352" i="8"/>
  <c r="AL352" i="8"/>
  <c r="AK352" i="8"/>
  <c r="AJ352" i="8"/>
  <c r="AI352" i="8"/>
  <c r="AH352" i="8"/>
  <c r="T352" i="8"/>
  <c r="AF352" i="8" s="1"/>
  <c r="D352" i="8"/>
  <c r="A352" i="8"/>
  <c r="BL351" i="8"/>
  <c r="AL351" i="8"/>
  <c r="AK351" i="8"/>
  <c r="AJ351" i="8"/>
  <c r="AI351" i="8"/>
  <c r="AH351" i="8"/>
  <c r="T351" i="8"/>
  <c r="AF351" i="8" s="1"/>
  <c r="D351" i="8"/>
  <c r="A351" i="8"/>
  <c r="BL350" i="8"/>
  <c r="AL350" i="8"/>
  <c r="AK350" i="8"/>
  <c r="AJ350" i="8"/>
  <c r="AI350" i="8"/>
  <c r="AH350" i="8"/>
  <c r="T350" i="8"/>
  <c r="AF350" i="8" s="1"/>
  <c r="D350" i="8"/>
  <c r="A350" i="8"/>
  <c r="BL349" i="8"/>
  <c r="AL349" i="8"/>
  <c r="AK349" i="8"/>
  <c r="AJ349" i="8"/>
  <c r="AI349" i="8"/>
  <c r="AH349" i="8"/>
  <c r="T349" i="8"/>
  <c r="AF349" i="8" s="1"/>
  <c r="D349" i="8"/>
  <c r="A349" i="8"/>
  <c r="BL348" i="8"/>
  <c r="AL348" i="8"/>
  <c r="AK348" i="8"/>
  <c r="AJ348" i="8"/>
  <c r="AI348" i="8"/>
  <c r="AH348" i="8"/>
  <c r="T348" i="8"/>
  <c r="AF348" i="8" s="1"/>
  <c r="D348" i="8"/>
  <c r="A348" i="8"/>
  <c r="BL347" i="8"/>
  <c r="AL347" i="8"/>
  <c r="AK347" i="8"/>
  <c r="AJ347" i="8"/>
  <c r="AI347" i="8"/>
  <c r="AH347" i="8"/>
  <c r="AF347" i="8"/>
  <c r="T347" i="8"/>
  <c r="D347" i="8"/>
  <c r="A347" i="8"/>
  <c r="BL346" i="8"/>
  <c r="AL346" i="8"/>
  <c r="AK346" i="8"/>
  <c r="AJ346" i="8"/>
  <c r="AI346" i="8"/>
  <c r="AH346" i="8"/>
  <c r="T346" i="8"/>
  <c r="AF346" i="8" s="1"/>
  <c r="D346" i="8"/>
  <c r="A346" i="8"/>
  <c r="BL345" i="8"/>
  <c r="AL345" i="8"/>
  <c r="AK345" i="8"/>
  <c r="AJ345" i="8"/>
  <c r="AI345" i="8"/>
  <c r="AH345" i="8"/>
  <c r="T345" i="8"/>
  <c r="AF345" i="8" s="1"/>
  <c r="D345" i="8"/>
  <c r="A345" i="8"/>
  <c r="BL344" i="8"/>
  <c r="AL344" i="8"/>
  <c r="AK344" i="8"/>
  <c r="AJ344" i="8"/>
  <c r="AI344" i="8"/>
  <c r="AH344" i="8"/>
  <c r="T344" i="8"/>
  <c r="AF344" i="8" s="1"/>
  <c r="D344" i="8"/>
  <c r="A344" i="8"/>
  <c r="BL343" i="8"/>
  <c r="AL343" i="8"/>
  <c r="AK343" i="8"/>
  <c r="AJ343" i="8"/>
  <c r="AI343" i="8"/>
  <c r="AH343" i="8"/>
  <c r="T343" i="8"/>
  <c r="AF343" i="8" s="1"/>
  <c r="D343" i="8"/>
  <c r="A343" i="8"/>
  <c r="BL342" i="8"/>
  <c r="AL342" i="8"/>
  <c r="AK342" i="8"/>
  <c r="AJ342" i="8"/>
  <c r="AI342" i="8"/>
  <c r="AH342" i="8"/>
  <c r="T342" i="8"/>
  <c r="AF342" i="8" s="1"/>
  <c r="D342" i="8"/>
  <c r="A342" i="8"/>
  <c r="BL341" i="8"/>
  <c r="AL341" i="8"/>
  <c r="AK341" i="8"/>
  <c r="AJ341" i="8"/>
  <c r="AI341" i="8"/>
  <c r="AH341" i="8"/>
  <c r="T341" i="8"/>
  <c r="AF341" i="8" s="1"/>
  <c r="D341" i="8"/>
  <c r="A341" i="8"/>
  <c r="BL340" i="8"/>
  <c r="AL340" i="8"/>
  <c r="AK340" i="8"/>
  <c r="AJ340" i="8"/>
  <c r="AI340" i="8"/>
  <c r="AH340" i="8"/>
  <c r="T340" i="8"/>
  <c r="AF340" i="8" s="1"/>
  <c r="D340" i="8"/>
  <c r="A340" i="8"/>
  <c r="BL339" i="8"/>
  <c r="AL339" i="8"/>
  <c r="AK339" i="8"/>
  <c r="AJ339" i="8"/>
  <c r="AI339" i="8"/>
  <c r="AH339" i="8"/>
  <c r="T339" i="8"/>
  <c r="AF339" i="8" s="1"/>
  <c r="D339" i="8"/>
  <c r="A339" i="8"/>
  <c r="BL338" i="8"/>
  <c r="AL338" i="8"/>
  <c r="AK338" i="8"/>
  <c r="AJ338" i="8"/>
  <c r="AI338" i="8"/>
  <c r="AH338" i="8"/>
  <c r="T338" i="8"/>
  <c r="AF338" i="8" s="1"/>
  <c r="D338" i="8"/>
  <c r="A338" i="8"/>
  <c r="BL337" i="8"/>
  <c r="AL337" i="8"/>
  <c r="AK337" i="8"/>
  <c r="AJ337" i="8"/>
  <c r="AI337" i="8"/>
  <c r="AH337" i="8"/>
  <c r="T337" i="8"/>
  <c r="AF337" i="8" s="1"/>
  <c r="D337" i="8"/>
  <c r="A337" i="8"/>
  <c r="BL336" i="8"/>
  <c r="AL336" i="8"/>
  <c r="AK336" i="8"/>
  <c r="AJ336" i="8"/>
  <c r="AI336" i="8"/>
  <c r="AH336" i="8"/>
  <c r="T336" i="8"/>
  <c r="AF336" i="8" s="1"/>
  <c r="D336" i="8"/>
  <c r="A336" i="8"/>
  <c r="BL335" i="8"/>
  <c r="AL335" i="8"/>
  <c r="AK335" i="8"/>
  <c r="AJ335" i="8"/>
  <c r="AI335" i="8"/>
  <c r="AH335" i="8"/>
  <c r="AF335" i="8"/>
  <c r="T335" i="8"/>
  <c r="D335" i="8"/>
  <c r="A335" i="8"/>
  <c r="BL334" i="8"/>
  <c r="AL334" i="8"/>
  <c r="AK334" i="8"/>
  <c r="AJ334" i="8"/>
  <c r="AI334" i="8"/>
  <c r="AH334" i="8"/>
  <c r="T334" i="8"/>
  <c r="AF334" i="8" s="1"/>
  <c r="D334" i="8"/>
  <c r="A334" i="8"/>
  <c r="BL333" i="8"/>
  <c r="AL333" i="8"/>
  <c r="AK333" i="8"/>
  <c r="AJ333" i="8"/>
  <c r="AI333" i="8"/>
  <c r="AH333" i="8"/>
  <c r="T333" i="8"/>
  <c r="AF333" i="8" s="1"/>
  <c r="D333" i="8"/>
  <c r="A333" i="8"/>
  <c r="BL332" i="8"/>
  <c r="AL332" i="8"/>
  <c r="AK332" i="8"/>
  <c r="AJ332" i="8"/>
  <c r="AI332" i="8"/>
  <c r="AH332" i="8"/>
  <c r="T332" i="8"/>
  <c r="AF332" i="8" s="1"/>
  <c r="D332" i="8"/>
  <c r="A332" i="8"/>
  <c r="BL331" i="8"/>
  <c r="AL331" i="8"/>
  <c r="AK331" i="8"/>
  <c r="AJ331" i="8"/>
  <c r="AI331" i="8"/>
  <c r="AH331" i="8"/>
  <c r="T331" i="8"/>
  <c r="AF331" i="8" s="1"/>
  <c r="D331" i="8"/>
  <c r="A331" i="8"/>
  <c r="BL330" i="8"/>
  <c r="AL330" i="8"/>
  <c r="AK330" i="8"/>
  <c r="AJ330" i="8"/>
  <c r="AI330" i="8"/>
  <c r="AH330" i="8"/>
  <c r="T330" i="8"/>
  <c r="AF330" i="8" s="1"/>
  <c r="D330" i="8"/>
  <c r="A330" i="8"/>
  <c r="BL329" i="8"/>
  <c r="AL329" i="8"/>
  <c r="AK329" i="8"/>
  <c r="AJ329" i="8"/>
  <c r="AI329" i="8"/>
  <c r="AH329" i="8"/>
  <c r="T329" i="8"/>
  <c r="AF329" i="8" s="1"/>
  <c r="D329" i="8"/>
  <c r="A329" i="8"/>
  <c r="BL328" i="8"/>
  <c r="AL328" i="8"/>
  <c r="AK328" i="8"/>
  <c r="AJ328" i="8"/>
  <c r="AI328" i="8"/>
  <c r="AH328" i="8"/>
  <c r="T328" i="8"/>
  <c r="AF328" i="8" s="1"/>
  <c r="D328" i="8"/>
  <c r="A328" i="8"/>
  <c r="BL327" i="8"/>
  <c r="AL327" i="8"/>
  <c r="AK327" i="8"/>
  <c r="AJ327" i="8"/>
  <c r="AI327" i="8"/>
  <c r="AH327" i="8"/>
  <c r="T327" i="8"/>
  <c r="AF327" i="8" s="1"/>
  <c r="D327" i="8"/>
  <c r="A327" i="8"/>
  <c r="BL326" i="8"/>
  <c r="AL326" i="8"/>
  <c r="AK326" i="8"/>
  <c r="AJ326" i="8"/>
  <c r="AI326" i="8"/>
  <c r="AH326" i="8"/>
  <c r="T326" i="8"/>
  <c r="AF326" i="8" s="1"/>
  <c r="D326" i="8"/>
  <c r="A326" i="8"/>
  <c r="BL325" i="8"/>
  <c r="AL325" i="8"/>
  <c r="AK325" i="8"/>
  <c r="AJ325" i="8"/>
  <c r="AI325" i="8"/>
  <c r="AH325" i="8"/>
  <c r="T325" i="8"/>
  <c r="AF325" i="8" s="1"/>
  <c r="D325" i="8"/>
  <c r="A325" i="8"/>
  <c r="BL324" i="8"/>
  <c r="AL324" i="8"/>
  <c r="AK324" i="8"/>
  <c r="AJ324" i="8"/>
  <c r="AI324" i="8"/>
  <c r="AH324" i="8"/>
  <c r="T324" i="8"/>
  <c r="AF324" i="8" s="1"/>
  <c r="D324" i="8"/>
  <c r="A324" i="8"/>
  <c r="BL323" i="8"/>
  <c r="AL323" i="8"/>
  <c r="AK323" i="8"/>
  <c r="AJ323" i="8"/>
  <c r="AI323" i="8"/>
  <c r="AH323" i="8"/>
  <c r="T323" i="8"/>
  <c r="AF323" i="8" s="1"/>
  <c r="D323" i="8"/>
  <c r="A323" i="8"/>
  <c r="BL322" i="8"/>
  <c r="AL322" i="8"/>
  <c r="AK322" i="8"/>
  <c r="AJ322" i="8"/>
  <c r="AI322" i="8"/>
  <c r="AH322" i="8"/>
  <c r="T322" i="8"/>
  <c r="AF322" i="8" s="1"/>
  <c r="D322" i="8"/>
  <c r="A322" i="8"/>
  <c r="BL321" i="8"/>
  <c r="AL321" i="8"/>
  <c r="AK321" i="8"/>
  <c r="AJ321" i="8"/>
  <c r="AI321" i="8"/>
  <c r="AH321" i="8"/>
  <c r="T321" i="8"/>
  <c r="AF321" i="8" s="1"/>
  <c r="D321" i="8"/>
  <c r="A321" i="8"/>
  <c r="BL320" i="8"/>
  <c r="AL320" i="8"/>
  <c r="AK320" i="8"/>
  <c r="AJ320" i="8"/>
  <c r="AI320" i="8"/>
  <c r="AH320" i="8"/>
  <c r="T320" i="8"/>
  <c r="AF320" i="8" s="1"/>
  <c r="D320" i="8"/>
  <c r="A320" i="8"/>
  <c r="BL319" i="8"/>
  <c r="AL319" i="8"/>
  <c r="AK319" i="8"/>
  <c r="AJ319" i="8"/>
  <c r="AI319" i="8"/>
  <c r="AH319" i="8"/>
  <c r="T319" i="8"/>
  <c r="AF319" i="8" s="1"/>
  <c r="D319" i="8"/>
  <c r="A319" i="8"/>
  <c r="BL318" i="8"/>
  <c r="AL318" i="8"/>
  <c r="AK318" i="8"/>
  <c r="AJ318" i="8"/>
  <c r="AI318" i="8"/>
  <c r="AH318" i="8"/>
  <c r="T318" i="8"/>
  <c r="AF318" i="8" s="1"/>
  <c r="D318" i="8"/>
  <c r="A318" i="8"/>
  <c r="BL317" i="8"/>
  <c r="AL317" i="8"/>
  <c r="AK317" i="8"/>
  <c r="AJ317" i="8"/>
  <c r="AI317" i="8"/>
  <c r="AH317" i="8"/>
  <c r="T317" i="8"/>
  <c r="AF317" i="8" s="1"/>
  <c r="D317" i="8"/>
  <c r="A317" i="8"/>
  <c r="BL316" i="8"/>
  <c r="AL316" i="8"/>
  <c r="AK316" i="8"/>
  <c r="AJ316" i="8"/>
  <c r="AI316" i="8"/>
  <c r="AH316" i="8"/>
  <c r="T316" i="8"/>
  <c r="AF316" i="8" s="1"/>
  <c r="D316" i="8"/>
  <c r="A316" i="8"/>
  <c r="BL315" i="8"/>
  <c r="AL315" i="8"/>
  <c r="AK315" i="8"/>
  <c r="AJ315" i="8"/>
  <c r="AI315" i="8"/>
  <c r="AH315" i="8"/>
  <c r="T315" i="8"/>
  <c r="AF315" i="8" s="1"/>
  <c r="D315" i="8"/>
  <c r="A315" i="8"/>
  <c r="BL314" i="8"/>
  <c r="AL314" i="8"/>
  <c r="AK314" i="8"/>
  <c r="AJ314" i="8"/>
  <c r="AI314" i="8"/>
  <c r="AH314" i="8"/>
  <c r="T314" i="8"/>
  <c r="AF314" i="8" s="1"/>
  <c r="D314" i="8"/>
  <c r="A314" i="8"/>
  <c r="BL313" i="8"/>
  <c r="AL313" i="8"/>
  <c r="AK313" i="8"/>
  <c r="AJ313" i="8"/>
  <c r="AI313" i="8"/>
  <c r="AH313" i="8"/>
  <c r="T313" i="8"/>
  <c r="AF313" i="8" s="1"/>
  <c r="D313" i="8"/>
  <c r="A313" i="8"/>
  <c r="BL312" i="8"/>
  <c r="AL312" i="8"/>
  <c r="AK312" i="8"/>
  <c r="AJ312" i="8"/>
  <c r="AI312" i="8"/>
  <c r="AH312" i="8"/>
  <c r="T312" i="8"/>
  <c r="AF312" i="8" s="1"/>
  <c r="D312" i="8"/>
  <c r="A312" i="8"/>
  <c r="BL311" i="8"/>
  <c r="AL311" i="8"/>
  <c r="AK311" i="8"/>
  <c r="AJ311" i="8"/>
  <c r="AI311" i="8"/>
  <c r="AH311" i="8"/>
  <c r="T311" i="8"/>
  <c r="AF311" i="8" s="1"/>
  <c r="D311" i="8"/>
  <c r="A311" i="8"/>
  <c r="BL310" i="8"/>
  <c r="AL310" i="8"/>
  <c r="AK310" i="8"/>
  <c r="AJ310" i="8"/>
  <c r="AI310" i="8"/>
  <c r="AH310" i="8"/>
  <c r="T310" i="8"/>
  <c r="AF310" i="8" s="1"/>
  <c r="D310" i="8"/>
  <c r="A310" i="8"/>
  <c r="BL309" i="8"/>
  <c r="AL309" i="8"/>
  <c r="AK309" i="8"/>
  <c r="AJ309" i="8"/>
  <c r="AI309" i="8"/>
  <c r="AH309" i="8"/>
  <c r="T309" i="8"/>
  <c r="AF309" i="8" s="1"/>
  <c r="D309" i="8"/>
  <c r="A309" i="8"/>
  <c r="BL308" i="8"/>
  <c r="AL308" i="8"/>
  <c r="AK308" i="8"/>
  <c r="AJ308" i="8"/>
  <c r="AI308" i="8"/>
  <c r="AH308" i="8"/>
  <c r="T308" i="8"/>
  <c r="AF308" i="8" s="1"/>
  <c r="D308" i="8"/>
  <c r="A308" i="8"/>
  <c r="BL307" i="8"/>
  <c r="AL307" i="8"/>
  <c r="AK307" i="8"/>
  <c r="AJ307" i="8"/>
  <c r="AI307" i="8"/>
  <c r="AH307" i="8"/>
  <c r="T307" i="8"/>
  <c r="AF307" i="8" s="1"/>
  <c r="D307" i="8"/>
  <c r="A307" i="8"/>
  <c r="BL306" i="8"/>
  <c r="AL306" i="8"/>
  <c r="AK306" i="8"/>
  <c r="AJ306" i="8"/>
  <c r="AI306" i="8"/>
  <c r="AH306" i="8"/>
  <c r="T306" i="8"/>
  <c r="AF306" i="8" s="1"/>
  <c r="D306" i="8"/>
  <c r="A306" i="8"/>
  <c r="BL305" i="8"/>
  <c r="AL305" i="8"/>
  <c r="AK305" i="8"/>
  <c r="AJ305" i="8"/>
  <c r="AI305" i="8"/>
  <c r="AH305" i="8"/>
  <c r="T305" i="8"/>
  <c r="AF305" i="8" s="1"/>
  <c r="D305" i="8"/>
  <c r="A305" i="8"/>
  <c r="BL304" i="8"/>
  <c r="AL304" i="8"/>
  <c r="AK304" i="8"/>
  <c r="AJ304" i="8"/>
  <c r="AI304" i="8"/>
  <c r="AH304" i="8"/>
  <c r="T304" i="8"/>
  <c r="AF304" i="8" s="1"/>
  <c r="D304" i="8"/>
  <c r="A304" i="8"/>
  <c r="BL303" i="8"/>
  <c r="AL303" i="8"/>
  <c r="AK303" i="8"/>
  <c r="AJ303" i="8"/>
  <c r="AI303" i="8"/>
  <c r="AH303" i="8"/>
  <c r="T303" i="8"/>
  <c r="AF303" i="8" s="1"/>
  <c r="D303" i="8"/>
  <c r="A303" i="8"/>
  <c r="BL302" i="8"/>
  <c r="AL302" i="8"/>
  <c r="AK302" i="8"/>
  <c r="AJ302" i="8"/>
  <c r="AI302" i="8"/>
  <c r="AH302" i="8"/>
  <c r="T302" i="8"/>
  <c r="AF302" i="8" s="1"/>
  <c r="D302" i="8"/>
  <c r="A302" i="8"/>
  <c r="BL301" i="8"/>
  <c r="AL301" i="8"/>
  <c r="AK301" i="8"/>
  <c r="AJ301" i="8"/>
  <c r="AI301" i="8"/>
  <c r="AH301" i="8"/>
  <c r="T301" i="8"/>
  <c r="AF301" i="8" s="1"/>
  <c r="D301" i="8"/>
  <c r="A301" i="8"/>
  <c r="BL300" i="8"/>
  <c r="AL300" i="8"/>
  <c r="AK300" i="8"/>
  <c r="AJ300" i="8"/>
  <c r="AI300" i="8"/>
  <c r="AH300" i="8"/>
  <c r="T300" i="8"/>
  <c r="AF300" i="8" s="1"/>
  <c r="D300" i="8"/>
  <c r="A300" i="8"/>
  <c r="BL299" i="8"/>
  <c r="AL299" i="8"/>
  <c r="AK299" i="8"/>
  <c r="AJ299" i="8"/>
  <c r="AI299" i="8"/>
  <c r="AH299" i="8"/>
  <c r="T299" i="8"/>
  <c r="AF299" i="8" s="1"/>
  <c r="D299" i="8"/>
  <c r="A299" i="8"/>
  <c r="BL298" i="8"/>
  <c r="AL298" i="8"/>
  <c r="AK298" i="8"/>
  <c r="AJ298" i="8"/>
  <c r="AI298" i="8"/>
  <c r="AH298" i="8"/>
  <c r="T298" i="8"/>
  <c r="AF298" i="8" s="1"/>
  <c r="D298" i="8"/>
  <c r="A298" i="8"/>
  <c r="BL297" i="8"/>
  <c r="AL297" i="8"/>
  <c r="AK297" i="8"/>
  <c r="AJ297" i="8"/>
  <c r="AI297" i="8"/>
  <c r="AH297" i="8"/>
  <c r="T297" i="8"/>
  <c r="AF297" i="8" s="1"/>
  <c r="D297" i="8"/>
  <c r="A297" i="8"/>
  <c r="BL296" i="8"/>
  <c r="AL296" i="8"/>
  <c r="AK296" i="8"/>
  <c r="AJ296" i="8"/>
  <c r="AI296" i="8"/>
  <c r="AH296" i="8"/>
  <c r="T296" i="8"/>
  <c r="AF296" i="8" s="1"/>
  <c r="D296" i="8"/>
  <c r="A296" i="8"/>
  <c r="BL295" i="8"/>
  <c r="AL295" i="8"/>
  <c r="AK295" i="8"/>
  <c r="AJ295" i="8"/>
  <c r="AI295" i="8"/>
  <c r="AH295" i="8"/>
  <c r="T295" i="8"/>
  <c r="AF295" i="8" s="1"/>
  <c r="D295" i="8"/>
  <c r="A295" i="8"/>
  <c r="BL294" i="8"/>
  <c r="AL294" i="8"/>
  <c r="AK294" i="8"/>
  <c r="AJ294" i="8"/>
  <c r="AI294" i="8"/>
  <c r="AH294" i="8"/>
  <c r="T294" i="8"/>
  <c r="AF294" i="8" s="1"/>
  <c r="D294" i="8"/>
  <c r="A294" i="8"/>
  <c r="BL293" i="8"/>
  <c r="AL293" i="8"/>
  <c r="AK293" i="8"/>
  <c r="AJ293" i="8"/>
  <c r="AI293" i="8"/>
  <c r="AH293" i="8"/>
  <c r="T293" i="8"/>
  <c r="AF293" i="8" s="1"/>
  <c r="D293" i="8"/>
  <c r="A293" i="8"/>
  <c r="BL292" i="8"/>
  <c r="AL292" i="8"/>
  <c r="AK292" i="8"/>
  <c r="AJ292" i="8"/>
  <c r="AI292" i="8"/>
  <c r="AH292" i="8"/>
  <c r="T292" i="8"/>
  <c r="AF292" i="8" s="1"/>
  <c r="D292" i="8"/>
  <c r="A292" i="8"/>
  <c r="BL291" i="8"/>
  <c r="AL291" i="8"/>
  <c r="AK291" i="8"/>
  <c r="AJ291" i="8"/>
  <c r="AI291" i="8"/>
  <c r="AH291" i="8"/>
  <c r="T291" i="8"/>
  <c r="AF291" i="8" s="1"/>
  <c r="D291" i="8"/>
  <c r="A291" i="8"/>
  <c r="BL290" i="8"/>
  <c r="AL290" i="8"/>
  <c r="AK290" i="8"/>
  <c r="AJ290" i="8"/>
  <c r="AI290" i="8"/>
  <c r="AH290" i="8"/>
  <c r="T290" i="8"/>
  <c r="AF290" i="8" s="1"/>
  <c r="D290" i="8"/>
  <c r="A290" i="8"/>
  <c r="BL289" i="8"/>
  <c r="AL289" i="8"/>
  <c r="AK289" i="8"/>
  <c r="AJ289" i="8"/>
  <c r="AI289" i="8"/>
  <c r="AH289" i="8"/>
  <c r="T289" i="8"/>
  <c r="AF289" i="8" s="1"/>
  <c r="D289" i="8"/>
  <c r="A289" i="8"/>
  <c r="BL288" i="8"/>
  <c r="AL288" i="8"/>
  <c r="AK288" i="8"/>
  <c r="AJ288" i="8"/>
  <c r="AI288" i="8"/>
  <c r="AH288" i="8"/>
  <c r="T288" i="8"/>
  <c r="AF288" i="8" s="1"/>
  <c r="D288" i="8"/>
  <c r="A288" i="8"/>
  <c r="BL287" i="8"/>
  <c r="AL287" i="8"/>
  <c r="AK287" i="8"/>
  <c r="AJ287" i="8"/>
  <c r="AI287" i="8"/>
  <c r="AH287" i="8"/>
  <c r="AF287" i="8"/>
  <c r="T287" i="8"/>
  <c r="D287" i="8"/>
  <c r="A287" i="8"/>
  <c r="BL286" i="8"/>
  <c r="AL286" i="8"/>
  <c r="AK286" i="8"/>
  <c r="AJ286" i="8"/>
  <c r="AI286" i="8"/>
  <c r="AH286" i="8"/>
  <c r="AF286" i="8"/>
  <c r="T286" i="8"/>
  <c r="D286" i="8"/>
  <c r="A286" i="8"/>
  <c r="BL285" i="8"/>
  <c r="AL285" i="8"/>
  <c r="AK285" i="8"/>
  <c r="AJ285" i="8"/>
  <c r="AI285" i="8"/>
  <c r="AH285" i="8"/>
  <c r="T285" i="8"/>
  <c r="AF285" i="8" s="1"/>
  <c r="D285" i="8"/>
  <c r="A285" i="8"/>
  <c r="BL284" i="8"/>
  <c r="AL284" i="8"/>
  <c r="AK284" i="8"/>
  <c r="AJ284" i="8"/>
  <c r="AI284" i="8"/>
  <c r="AH284" i="8"/>
  <c r="T284" i="8"/>
  <c r="AF284" i="8" s="1"/>
  <c r="D284" i="8"/>
  <c r="A284" i="8"/>
  <c r="BL283" i="8"/>
  <c r="AL283" i="8"/>
  <c r="AK283" i="8"/>
  <c r="AJ283" i="8"/>
  <c r="AI283" i="8"/>
  <c r="AH283" i="8"/>
  <c r="T283" i="8"/>
  <c r="AF283" i="8" s="1"/>
  <c r="D283" i="8"/>
  <c r="A283" i="8"/>
  <c r="BL282" i="8"/>
  <c r="AL282" i="8"/>
  <c r="AK282" i="8"/>
  <c r="AJ282" i="8"/>
  <c r="AI282" i="8"/>
  <c r="AH282" i="8"/>
  <c r="T282" i="8"/>
  <c r="AF282" i="8" s="1"/>
  <c r="D282" i="8"/>
  <c r="A282" i="8"/>
  <c r="BL281" i="8"/>
  <c r="AL281" i="8"/>
  <c r="AK281" i="8"/>
  <c r="AJ281" i="8"/>
  <c r="AI281" i="8"/>
  <c r="AH281" i="8"/>
  <c r="T281" i="8"/>
  <c r="AF281" i="8" s="1"/>
  <c r="D281" i="8"/>
  <c r="A281" i="8"/>
  <c r="BL280" i="8"/>
  <c r="AL280" i="8"/>
  <c r="AK280" i="8"/>
  <c r="AJ280" i="8"/>
  <c r="AI280" i="8"/>
  <c r="AH280" i="8"/>
  <c r="T280" i="8"/>
  <c r="AF280" i="8" s="1"/>
  <c r="D280" i="8"/>
  <c r="A280" i="8"/>
  <c r="BL279" i="8"/>
  <c r="AL279" i="8"/>
  <c r="AK279" i="8"/>
  <c r="AJ279" i="8"/>
  <c r="AI279" i="8"/>
  <c r="AH279" i="8"/>
  <c r="T279" i="8"/>
  <c r="AF279" i="8" s="1"/>
  <c r="D279" i="8"/>
  <c r="A279" i="8"/>
  <c r="BL278" i="8"/>
  <c r="AL278" i="8"/>
  <c r="AK278" i="8"/>
  <c r="AJ278" i="8"/>
  <c r="AI278" i="8"/>
  <c r="AH278" i="8"/>
  <c r="AF278" i="8"/>
  <c r="T278" i="8"/>
  <c r="D278" i="8"/>
  <c r="A278" i="8"/>
  <c r="BL277" i="8"/>
  <c r="AL277" i="8"/>
  <c r="AK277" i="8"/>
  <c r="AJ277" i="8"/>
  <c r="AI277" i="8"/>
  <c r="AH277" i="8"/>
  <c r="T277" i="8"/>
  <c r="AF277" i="8" s="1"/>
  <c r="D277" i="8"/>
  <c r="A277" i="8"/>
  <c r="BL276" i="8"/>
  <c r="AL276" i="8"/>
  <c r="AK276" i="8"/>
  <c r="AJ276" i="8"/>
  <c r="AI276" i="8"/>
  <c r="AH276" i="8"/>
  <c r="T276" i="8"/>
  <c r="AF276" i="8" s="1"/>
  <c r="D276" i="8"/>
  <c r="A276" i="8"/>
  <c r="BL275" i="8"/>
  <c r="AL275" i="8"/>
  <c r="AK275" i="8"/>
  <c r="AJ275" i="8"/>
  <c r="AI275" i="8"/>
  <c r="AH275" i="8"/>
  <c r="T275" i="8"/>
  <c r="AF275" i="8" s="1"/>
  <c r="D275" i="8"/>
  <c r="A275" i="8"/>
  <c r="BL274" i="8"/>
  <c r="AL274" i="8"/>
  <c r="AK274" i="8"/>
  <c r="AJ274" i="8"/>
  <c r="AI274" i="8"/>
  <c r="AH274" i="8"/>
  <c r="T274" i="8"/>
  <c r="AF274" i="8" s="1"/>
  <c r="D274" i="8"/>
  <c r="A274" i="8"/>
  <c r="BL273" i="8"/>
  <c r="AL273" i="8"/>
  <c r="AK273" i="8"/>
  <c r="AJ273" i="8"/>
  <c r="AI273" i="8"/>
  <c r="AH273" i="8"/>
  <c r="T273" i="8"/>
  <c r="AF273" i="8" s="1"/>
  <c r="D273" i="8"/>
  <c r="A273" i="8"/>
  <c r="BL272" i="8"/>
  <c r="AL272" i="8"/>
  <c r="AK272" i="8"/>
  <c r="AJ272" i="8"/>
  <c r="AI272" i="8"/>
  <c r="AH272" i="8"/>
  <c r="AF272" i="8"/>
  <c r="T272" i="8"/>
  <c r="D272" i="8"/>
  <c r="A272" i="8"/>
  <c r="BL271" i="8"/>
  <c r="AL271" i="8"/>
  <c r="AK271" i="8"/>
  <c r="AJ271" i="8"/>
  <c r="AI271" i="8"/>
  <c r="AH271" i="8"/>
  <c r="AF271" i="8"/>
  <c r="T271" i="8"/>
  <c r="D271" i="8"/>
  <c r="A271" i="8"/>
  <c r="BL270" i="8"/>
  <c r="AL270" i="8"/>
  <c r="AK270" i="8"/>
  <c r="AJ270" i="8"/>
  <c r="AI270" i="8"/>
  <c r="AH270" i="8"/>
  <c r="T270" i="8"/>
  <c r="AF270" i="8" s="1"/>
  <c r="D270" i="8"/>
  <c r="A270" i="8"/>
  <c r="BL269" i="8"/>
  <c r="AL269" i="8"/>
  <c r="AK269" i="8"/>
  <c r="AJ269" i="8"/>
  <c r="AI269" i="8"/>
  <c r="AH269" i="8"/>
  <c r="T269" i="8"/>
  <c r="AF269" i="8" s="1"/>
  <c r="D269" i="8"/>
  <c r="A269" i="8"/>
  <c r="BL268" i="8"/>
  <c r="AL268" i="8"/>
  <c r="AK268" i="8"/>
  <c r="AJ268" i="8"/>
  <c r="AI268" i="8"/>
  <c r="AH268" i="8"/>
  <c r="T268" i="8"/>
  <c r="AF268" i="8" s="1"/>
  <c r="D268" i="8"/>
  <c r="A268" i="8"/>
  <c r="BL267" i="8"/>
  <c r="AL267" i="8"/>
  <c r="AK267" i="8"/>
  <c r="AJ267" i="8"/>
  <c r="AI267" i="8"/>
  <c r="AH267" i="8"/>
  <c r="T267" i="8"/>
  <c r="AF267" i="8" s="1"/>
  <c r="D267" i="8"/>
  <c r="A267" i="8"/>
  <c r="BL266" i="8"/>
  <c r="AL266" i="8"/>
  <c r="AK266" i="8"/>
  <c r="AJ266" i="8"/>
  <c r="AI266" i="8"/>
  <c r="AH266" i="8"/>
  <c r="T266" i="8"/>
  <c r="AF266" i="8" s="1"/>
  <c r="D266" i="8"/>
  <c r="A266" i="8"/>
  <c r="BL265" i="8"/>
  <c r="AL265" i="8"/>
  <c r="AK265" i="8"/>
  <c r="AJ265" i="8"/>
  <c r="AI265" i="8"/>
  <c r="AH265" i="8"/>
  <c r="T265" i="8"/>
  <c r="AF265" i="8" s="1"/>
  <c r="D265" i="8"/>
  <c r="A265" i="8"/>
  <c r="BL264" i="8"/>
  <c r="AL264" i="8"/>
  <c r="AK264" i="8"/>
  <c r="AJ264" i="8"/>
  <c r="AI264" i="8"/>
  <c r="AH264" i="8"/>
  <c r="AF264" i="8"/>
  <c r="T264" i="8"/>
  <c r="D264" i="8"/>
  <c r="A264" i="8"/>
  <c r="BL263" i="8"/>
  <c r="AL263" i="8"/>
  <c r="AK263" i="8"/>
  <c r="AJ263" i="8"/>
  <c r="AI263" i="8"/>
  <c r="AH263" i="8"/>
  <c r="AF263" i="8"/>
  <c r="T263" i="8"/>
  <c r="D263" i="8"/>
  <c r="A263" i="8"/>
  <c r="BL262" i="8"/>
  <c r="AL262" i="8"/>
  <c r="AK262" i="8"/>
  <c r="AJ262" i="8"/>
  <c r="AI262" i="8"/>
  <c r="AH262" i="8"/>
  <c r="T262" i="8"/>
  <c r="AF262" i="8" s="1"/>
  <c r="D262" i="8"/>
  <c r="A262" i="8"/>
  <c r="BL261" i="8"/>
  <c r="AL261" i="8"/>
  <c r="AK261" i="8"/>
  <c r="AJ261" i="8"/>
  <c r="AI261" i="8"/>
  <c r="AH261" i="8"/>
  <c r="T261" i="8"/>
  <c r="AF261" i="8" s="1"/>
  <c r="D261" i="8"/>
  <c r="A261" i="8"/>
  <c r="BL260" i="8"/>
  <c r="AL260" i="8"/>
  <c r="AK260" i="8"/>
  <c r="AJ260" i="8"/>
  <c r="AI260" i="8"/>
  <c r="AH260" i="8"/>
  <c r="T260" i="8"/>
  <c r="AF260" i="8" s="1"/>
  <c r="D260" i="8"/>
  <c r="A260" i="8"/>
  <c r="BL259" i="8"/>
  <c r="AL259" i="8"/>
  <c r="AK259" i="8"/>
  <c r="AJ259" i="8"/>
  <c r="AI259" i="8"/>
  <c r="AH259" i="8"/>
  <c r="T259" i="8"/>
  <c r="AF259" i="8" s="1"/>
  <c r="D259" i="8"/>
  <c r="A259" i="8"/>
  <c r="BL258" i="8"/>
  <c r="AL258" i="8"/>
  <c r="AK258" i="8"/>
  <c r="AJ258" i="8"/>
  <c r="AI258" i="8"/>
  <c r="AH258" i="8"/>
  <c r="T258" i="8"/>
  <c r="AF258" i="8" s="1"/>
  <c r="D258" i="8"/>
  <c r="A258" i="8"/>
  <c r="BL257" i="8"/>
  <c r="AL257" i="8"/>
  <c r="AK257" i="8"/>
  <c r="AJ257" i="8"/>
  <c r="AI257" i="8"/>
  <c r="AH257" i="8"/>
  <c r="T257" i="8"/>
  <c r="AF257" i="8" s="1"/>
  <c r="D257" i="8"/>
  <c r="A257" i="8"/>
  <c r="BL256" i="8"/>
  <c r="AL256" i="8"/>
  <c r="AK256" i="8"/>
  <c r="AJ256" i="8"/>
  <c r="AI256" i="8"/>
  <c r="AH256" i="8"/>
  <c r="T256" i="8"/>
  <c r="AF256" i="8" s="1"/>
  <c r="D256" i="8"/>
  <c r="A256" i="8"/>
  <c r="BL255" i="8"/>
  <c r="AL255" i="8"/>
  <c r="AK255" i="8"/>
  <c r="AJ255" i="8"/>
  <c r="AI255" i="8"/>
  <c r="AH255" i="8"/>
  <c r="T255" i="8"/>
  <c r="AF255" i="8" s="1"/>
  <c r="D255" i="8"/>
  <c r="A255" i="8"/>
  <c r="BL254" i="8"/>
  <c r="AL254" i="8"/>
  <c r="AK254" i="8"/>
  <c r="AJ254" i="8"/>
  <c r="AI254" i="8"/>
  <c r="AH254" i="8"/>
  <c r="AF254" i="8"/>
  <c r="T254" i="8"/>
  <c r="D254" i="8"/>
  <c r="A254" i="8"/>
  <c r="BL253" i="8"/>
  <c r="AL253" i="8"/>
  <c r="AK253" i="8"/>
  <c r="AJ253" i="8"/>
  <c r="AI253" i="8"/>
  <c r="AH253" i="8"/>
  <c r="T253" i="8"/>
  <c r="AF253" i="8" s="1"/>
  <c r="D253" i="8"/>
  <c r="A253" i="8"/>
  <c r="BL252" i="8"/>
  <c r="AL252" i="8"/>
  <c r="AK252" i="8"/>
  <c r="AJ252" i="8"/>
  <c r="AI252" i="8"/>
  <c r="AH252" i="8"/>
  <c r="T252" i="8"/>
  <c r="AF252" i="8" s="1"/>
  <c r="D252" i="8"/>
  <c r="A252" i="8"/>
  <c r="BL251" i="8"/>
  <c r="AL251" i="8"/>
  <c r="AK251" i="8"/>
  <c r="AJ251" i="8"/>
  <c r="AI251" i="8"/>
  <c r="AH251" i="8"/>
  <c r="T251" i="8"/>
  <c r="AF251" i="8" s="1"/>
  <c r="D251" i="8"/>
  <c r="A251" i="8"/>
  <c r="BL250" i="8"/>
  <c r="AL250" i="8"/>
  <c r="AK250" i="8"/>
  <c r="AJ250" i="8"/>
  <c r="AI250" i="8"/>
  <c r="AH250" i="8"/>
  <c r="T250" i="8"/>
  <c r="AF250" i="8" s="1"/>
  <c r="D250" i="8"/>
  <c r="A250" i="8"/>
  <c r="BL249" i="8"/>
  <c r="AL249" i="8"/>
  <c r="AK249" i="8"/>
  <c r="AJ249" i="8"/>
  <c r="AI249" i="8"/>
  <c r="AH249" i="8"/>
  <c r="T249" i="8"/>
  <c r="AF249" i="8" s="1"/>
  <c r="D249" i="8"/>
  <c r="A249" i="8"/>
  <c r="BL248" i="8"/>
  <c r="AL248" i="8"/>
  <c r="AK248" i="8"/>
  <c r="AJ248" i="8"/>
  <c r="AI248" i="8"/>
  <c r="AH248" i="8"/>
  <c r="AF248" i="8"/>
  <c r="T248" i="8"/>
  <c r="D248" i="8"/>
  <c r="A248" i="8"/>
  <c r="BL247" i="8"/>
  <c r="AL247" i="8"/>
  <c r="AK247" i="8"/>
  <c r="AJ247" i="8"/>
  <c r="AI247" i="8"/>
  <c r="AH247" i="8"/>
  <c r="T247" i="8"/>
  <c r="AF247" i="8" s="1"/>
  <c r="D247" i="8"/>
  <c r="A247" i="8"/>
  <c r="BL246" i="8"/>
  <c r="AL246" i="8"/>
  <c r="AK246" i="8"/>
  <c r="AJ246" i="8"/>
  <c r="AI246" i="8"/>
  <c r="AH246" i="8"/>
  <c r="T246" i="8"/>
  <c r="AF246" i="8" s="1"/>
  <c r="D246" i="8"/>
  <c r="A246" i="8"/>
  <c r="BL245" i="8"/>
  <c r="AL245" i="8"/>
  <c r="AK245" i="8"/>
  <c r="AJ245" i="8"/>
  <c r="AI245" i="8"/>
  <c r="AH245" i="8"/>
  <c r="T245" i="8"/>
  <c r="AF245" i="8" s="1"/>
  <c r="D245" i="8"/>
  <c r="A245" i="8"/>
  <c r="BL244" i="8"/>
  <c r="AL244" i="8"/>
  <c r="AK244" i="8"/>
  <c r="AJ244" i="8"/>
  <c r="AI244" i="8"/>
  <c r="AH244" i="8"/>
  <c r="T244" i="8"/>
  <c r="AF244" i="8" s="1"/>
  <c r="D244" i="8"/>
  <c r="A244" i="8"/>
  <c r="BL243" i="8"/>
  <c r="AL243" i="8"/>
  <c r="AK243" i="8"/>
  <c r="AJ243" i="8"/>
  <c r="AI243" i="8"/>
  <c r="AH243" i="8"/>
  <c r="T243" i="8"/>
  <c r="AF243" i="8" s="1"/>
  <c r="D243" i="8"/>
  <c r="A243" i="8"/>
  <c r="BL242" i="8"/>
  <c r="AL242" i="8"/>
  <c r="AK242" i="8"/>
  <c r="AJ242" i="8"/>
  <c r="AI242" i="8"/>
  <c r="AH242" i="8"/>
  <c r="T242" i="8"/>
  <c r="AF242" i="8" s="1"/>
  <c r="D242" i="8"/>
  <c r="A242" i="8"/>
  <c r="BL241" i="8"/>
  <c r="AL241" i="8"/>
  <c r="AK241" i="8"/>
  <c r="AJ241" i="8"/>
  <c r="AI241" i="8"/>
  <c r="AH241" i="8"/>
  <c r="T241" i="8"/>
  <c r="AF241" i="8" s="1"/>
  <c r="D241" i="8"/>
  <c r="A241" i="8"/>
  <c r="BL240" i="8"/>
  <c r="AL240" i="8"/>
  <c r="AK240" i="8"/>
  <c r="AJ240" i="8"/>
  <c r="AI240" i="8"/>
  <c r="AH240" i="8"/>
  <c r="T240" i="8"/>
  <c r="AF240" i="8" s="1"/>
  <c r="D240" i="8"/>
  <c r="A240" i="8"/>
  <c r="BL239" i="8"/>
  <c r="AL239" i="8"/>
  <c r="AK239" i="8"/>
  <c r="AJ239" i="8"/>
  <c r="AI239" i="8"/>
  <c r="AH239" i="8"/>
  <c r="T239" i="8"/>
  <c r="AF239" i="8" s="1"/>
  <c r="D239" i="8"/>
  <c r="A239" i="8"/>
  <c r="BL238" i="8"/>
  <c r="AL238" i="8"/>
  <c r="AK238" i="8"/>
  <c r="AJ238" i="8"/>
  <c r="AI238" i="8"/>
  <c r="AH238" i="8"/>
  <c r="T238" i="8"/>
  <c r="AF238" i="8" s="1"/>
  <c r="D238" i="8"/>
  <c r="A238" i="8"/>
  <c r="BL237" i="8"/>
  <c r="AL237" i="8"/>
  <c r="AK237" i="8"/>
  <c r="AJ237" i="8"/>
  <c r="AI237" i="8"/>
  <c r="AH237" i="8"/>
  <c r="T237" i="8"/>
  <c r="AF237" i="8" s="1"/>
  <c r="D237" i="8"/>
  <c r="A237" i="8"/>
  <c r="BL236" i="8"/>
  <c r="AL236" i="8"/>
  <c r="AK236" i="8"/>
  <c r="AJ236" i="8"/>
  <c r="AI236" i="8"/>
  <c r="AH236" i="8"/>
  <c r="T236" i="8"/>
  <c r="AF236" i="8" s="1"/>
  <c r="D236" i="8"/>
  <c r="A236" i="8"/>
  <c r="BL235" i="8"/>
  <c r="AL235" i="8"/>
  <c r="AK235" i="8"/>
  <c r="AJ235" i="8"/>
  <c r="AI235" i="8"/>
  <c r="AH235" i="8"/>
  <c r="T235" i="8"/>
  <c r="AF235" i="8" s="1"/>
  <c r="D235" i="8"/>
  <c r="A235" i="8"/>
  <c r="BL234" i="8"/>
  <c r="AL234" i="8"/>
  <c r="AK234" i="8"/>
  <c r="AJ234" i="8"/>
  <c r="AI234" i="8"/>
  <c r="AH234" i="8"/>
  <c r="T234" i="8"/>
  <c r="AF234" i="8" s="1"/>
  <c r="D234" i="8"/>
  <c r="A234" i="8"/>
  <c r="BL233" i="8"/>
  <c r="AL233" i="8"/>
  <c r="AK233" i="8"/>
  <c r="AJ233" i="8"/>
  <c r="AI233" i="8"/>
  <c r="AH233" i="8"/>
  <c r="T233" i="8"/>
  <c r="AF233" i="8" s="1"/>
  <c r="D233" i="8"/>
  <c r="A233" i="8"/>
  <c r="BL232" i="8"/>
  <c r="AL232" i="8"/>
  <c r="AK232" i="8"/>
  <c r="AJ232" i="8"/>
  <c r="AI232" i="8"/>
  <c r="AH232" i="8"/>
  <c r="T232" i="8"/>
  <c r="AF232" i="8" s="1"/>
  <c r="D232" i="8"/>
  <c r="A232" i="8"/>
  <c r="BL231" i="8"/>
  <c r="AL231" i="8"/>
  <c r="AK231" i="8"/>
  <c r="AJ231" i="8"/>
  <c r="AI231" i="8"/>
  <c r="AH231" i="8"/>
  <c r="AF231" i="8"/>
  <c r="T231" i="8"/>
  <c r="D231" i="8"/>
  <c r="A231" i="8"/>
  <c r="BL230" i="8"/>
  <c r="AL230" i="8"/>
  <c r="AK230" i="8"/>
  <c r="AJ230" i="8"/>
  <c r="AI230" i="8"/>
  <c r="AH230" i="8"/>
  <c r="T230" i="8"/>
  <c r="AF230" i="8" s="1"/>
  <c r="D230" i="8"/>
  <c r="A230" i="8"/>
  <c r="BL229" i="8"/>
  <c r="AL229" i="8"/>
  <c r="AK229" i="8"/>
  <c r="AJ229" i="8"/>
  <c r="AI229" i="8"/>
  <c r="AH229" i="8"/>
  <c r="T229" i="8"/>
  <c r="AF229" i="8" s="1"/>
  <c r="D229" i="8"/>
  <c r="A229" i="8"/>
  <c r="BL228" i="8"/>
  <c r="AL228" i="8"/>
  <c r="AK228" i="8"/>
  <c r="AJ228" i="8"/>
  <c r="AI228" i="8"/>
  <c r="AH228" i="8"/>
  <c r="T228" i="8"/>
  <c r="AF228" i="8" s="1"/>
  <c r="D228" i="8"/>
  <c r="A228" i="8"/>
  <c r="BL227" i="8"/>
  <c r="AL227" i="8"/>
  <c r="AK227" i="8"/>
  <c r="AJ227" i="8"/>
  <c r="AI227" i="8"/>
  <c r="AH227" i="8"/>
  <c r="T227" i="8"/>
  <c r="AF227" i="8" s="1"/>
  <c r="D227" i="8"/>
  <c r="A227" i="8"/>
  <c r="BL226" i="8"/>
  <c r="AL226" i="8"/>
  <c r="AK226" i="8"/>
  <c r="AJ226" i="8"/>
  <c r="AI226" i="8"/>
  <c r="AH226" i="8"/>
  <c r="T226" i="8"/>
  <c r="AF226" i="8" s="1"/>
  <c r="D226" i="8"/>
  <c r="A226" i="8"/>
  <c r="BL225" i="8"/>
  <c r="AL225" i="8"/>
  <c r="AK225" i="8"/>
  <c r="AJ225" i="8"/>
  <c r="AI225" i="8"/>
  <c r="AH225" i="8"/>
  <c r="T225" i="8"/>
  <c r="AF225" i="8" s="1"/>
  <c r="D225" i="8"/>
  <c r="A225" i="8"/>
  <c r="BL224" i="8"/>
  <c r="AL224" i="8"/>
  <c r="AK224" i="8"/>
  <c r="AJ224" i="8"/>
  <c r="AI224" i="8"/>
  <c r="AH224" i="8"/>
  <c r="T224" i="8"/>
  <c r="AF224" i="8" s="1"/>
  <c r="D224" i="8"/>
  <c r="A224" i="8"/>
  <c r="BL223" i="8"/>
  <c r="AL223" i="8"/>
  <c r="AK223" i="8"/>
  <c r="AJ223" i="8"/>
  <c r="AI223" i="8"/>
  <c r="AH223" i="8"/>
  <c r="T223" i="8"/>
  <c r="AF223" i="8" s="1"/>
  <c r="D223" i="8"/>
  <c r="A223" i="8"/>
  <c r="BL222" i="8"/>
  <c r="AL222" i="8"/>
  <c r="AK222" i="8"/>
  <c r="AJ222" i="8"/>
  <c r="AI222" i="8"/>
  <c r="AH222" i="8"/>
  <c r="T222" i="8"/>
  <c r="AF222" i="8" s="1"/>
  <c r="D222" i="8"/>
  <c r="A222" i="8"/>
  <c r="BL221" i="8"/>
  <c r="AL221" i="8"/>
  <c r="AK221" i="8"/>
  <c r="AJ221" i="8"/>
  <c r="AI221" i="8"/>
  <c r="AH221" i="8"/>
  <c r="T221" i="8"/>
  <c r="AF221" i="8" s="1"/>
  <c r="D221" i="8"/>
  <c r="A221" i="8"/>
  <c r="BL220" i="8"/>
  <c r="AL220" i="8"/>
  <c r="AK220" i="8"/>
  <c r="AJ220" i="8"/>
  <c r="AI220" i="8"/>
  <c r="AH220" i="8"/>
  <c r="T220" i="8"/>
  <c r="AF220" i="8" s="1"/>
  <c r="D220" i="8"/>
  <c r="A220" i="8"/>
  <c r="BL219" i="8"/>
  <c r="AL219" i="8"/>
  <c r="AK219" i="8"/>
  <c r="AJ219" i="8"/>
  <c r="AI219" i="8"/>
  <c r="AH219" i="8"/>
  <c r="T219" i="8"/>
  <c r="AF219" i="8" s="1"/>
  <c r="D219" i="8"/>
  <c r="A219" i="8"/>
  <c r="BL218" i="8"/>
  <c r="AL218" i="8"/>
  <c r="AK218" i="8"/>
  <c r="AJ218" i="8"/>
  <c r="AI218" i="8"/>
  <c r="AH218" i="8"/>
  <c r="T218" i="8"/>
  <c r="AF218" i="8" s="1"/>
  <c r="D218" i="8"/>
  <c r="A218" i="8"/>
  <c r="BL217" i="8"/>
  <c r="AL217" i="8"/>
  <c r="AK217" i="8"/>
  <c r="AJ217" i="8"/>
  <c r="AI217" i="8"/>
  <c r="AH217" i="8"/>
  <c r="T217" i="8"/>
  <c r="AF217" i="8" s="1"/>
  <c r="D217" i="8"/>
  <c r="A217" i="8"/>
  <c r="BL216" i="8"/>
  <c r="AL216" i="8"/>
  <c r="AK216" i="8"/>
  <c r="AJ216" i="8"/>
  <c r="AI216" i="8"/>
  <c r="AH216" i="8"/>
  <c r="T216" i="8"/>
  <c r="AF216" i="8" s="1"/>
  <c r="D216" i="8"/>
  <c r="A216" i="8"/>
  <c r="BL215" i="8"/>
  <c r="AL215" i="8"/>
  <c r="AK215" i="8"/>
  <c r="AJ215" i="8"/>
  <c r="AI215" i="8"/>
  <c r="AH215" i="8"/>
  <c r="T215" i="8"/>
  <c r="AF215" i="8" s="1"/>
  <c r="D215" i="8"/>
  <c r="A215" i="8"/>
  <c r="BL214" i="8"/>
  <c r="AL214" i="8"/>
  <c r="AK214" i="8"/>
  <c r="AJ214" i="8"/>
  <c r="AI214" i="8"/>
  <c r="AH214" i="8"/>
  <c r="T214" i="8"/>
  <c r="AF214" i="8" s="1"/>
  <c r="D214" i="8"/>
  <c r="A214" i="8"/>
  <c r="BL213" i="8"/>
  <c r="AL213" i="8"/>
  <c r="AK213" i="8"/>
  <c r="AJ213" i="8"/>
  <c r="AI213" i="8"/>
  <c r="AH213" i="8"/>
  <c r="T213" i="8"/>
  <c r="AF213" i="8" s="1"/>
  <c r="D213" i="8"/>
  <c r="A213" i="8"/>
  <c r="BL212" i="8"/>
  <c r="AL212" i="8"/>
  <c r="AK212" i="8"/>
  <c r="AJ212" i="8"/>
  <c r="AI212" i="8"/>
  <c r="AH212" i="8"/>
  <c r="T212" i="8"/>
  <c r="AF212" i="8" s="1"/>
  <c r="D212" i="8"/>
  <c r="A212" i="8"/>
  <c r="BL211" i="8"/>
  <c r="AL211" i="8"/>
  <c r="AK211" i="8"/>
  <c r="AJ211" i="8"/>
  <c r="AI211" i="8"/>
  <c r="AH211" i="8"/>
  <c r="T211" i="8"/>
  <c r="AF211" i="8" s="1"/>
  <c r="D211" i="8"/>
  <c r="A211" i="8"/>
  <c r="BL210" i="8"/>
  <c r="AL210" i="8"/>
  <c r="AK210" i="8"/>
  <c r="AJ210" i="8"/>
  <c r="AI210" i="8"/>
  <c r="AH210" i="8"/>
  <c r="T210" i="8"/>
  <c r="AF210" i="8" s="1"/>
  <c r="D210" i="8"/>
  <c r="A210" i="8"/>
  <c r="BL209" i="8"/>
  <c r="AL209" i="8"/>
  <c r="AK209" i="8"/>
  <c r="AJ209" i="8"/>
  <c r="AI209" i="8"/>
  <c r="AH209" i="8"/>
  <c r="T209" i="8"/>
  <c r="AF209" i="8" s="1"/>
  <c r="D209" i="8"/>
  <c r="A209" i="8"/>
  <c r="BL208" i="8"/>
  <c r="AL208" i="8"/>
  <c r="AK208" i="8"/>
  <c r="AJ208" i="8"/>
  <c r="AI208" i="8"/>
  <c r="AH208" i="8"/>
  <c r="T208" i="8"/>
  <c r="AF208" i="8" s="1"/>
  <c r="D208" i="8"/>
  <c r="A208" i="8"/>
  <c r="BL207" i="8"/>
  <c r="AL207" i="8"/>
  <c r="AK207" i="8"/>
  <c r="AJ207" i="8"/>
  <c r="AI207" i="8"/>
  <c r="AH207" i="8"/>
  <c r="T207" i="8"/>
  <c r="AF207" i="8" s="1"/>
  <c r="D207" i="8"/>
  <c r="A207" i="8"/>
  <c r="BL206" i="8"/>
  <c r="AL206" i="8"/>
  <c r="AK206" i="8"/>
  <c r="AJ206" i="8"/>
  <c r="AI206" i="8"/>
  <c r="AH206" i="8"/>
  <c r="T206" i="8"/>
  <c r="AF206" i="8" s="1"/>
  <c r="D206" i="8"/>
  <c r="A206" i="8"/>
  <c r="BL205" i="8"/>
  <c r="AL205" i="8"/>
  <c r="AK205" i="8"/>
  <c r="AJ205" i="8"/>
  <c r="AI205" i="8"/>
  <c r="AH205" i="8"/>
  <c r="T205" i="8"/>
  <c r="AF205" i="8" s="1"/>
  <c r="D205" i="8"/>
  <c r="A205" i="8"/>
  <c r="BL204" i="8"/>
  <c r="AL204" i="8"/>
  <c r="AK204" i="8"/>
  <c r="AJ204" i="8"/>
  <c r="AI204" i="8"/>
  <c r="AH204" i="8"/>
  <c r="T204" i="8"/>
  <c r="AF204" i="8" s="1"/>
  <c r="D204" i="8"/>
  <c r="A204" i="8"/>
  <c r="BL203" i="8"/>
  <c r="AL203" i="8"/>
  <c r="AK203" i="8"/>
  <c r="AJ203" i="8"/>
  <c r="AI203" i="8"/>
  <c r="AH203" i="8"/>
  <c r="T203" i="8"/>
  <c r="AF203" i="8" s="1"/>
  <c r="D203" i="8"/>
  <c r="A203" i="8"/>
  <c r="BL202" i="8"/>
  <c r="AL202" i="8"/>
  <c r="AK202" i="8"/>
  <c r="AJ202" i="8"/>
  <c r="AI202" i="8"/>
  <c r="AH202" i="8"/>
  <c r="T202" i="8"/>
  <c r="AF202" i="8" s="1"/>
  <c r="D202" i="8"/>
  <c r="A202" i="8"/>
  <c r="BL201" i="8"/>
  <c r="AL201" i="8"/>
  <c r="AK201" i="8"/>
  <c r="AJ201" i="8"/>
  <c r="AI201" i="8"/>
  <c r="AH201" i="8"/>
  <c r="T201" i="8"/>
  <c r="AF201" i="8" s="1"/>
  <c r="D201" i="8"/>
  <c r="A201" i="8"/>
  <c r="BL200" i="8"/>
  <c r="AL200" i="8"/>
  <c r="AK200" i="8"/>
  <c r="AJ200" i="8"/>
  <c r="AI200" i="8"/>
  <c r="AH200" i="8"/>
  <c r="T200" i="8"/>
  <c r="AF200" i="8" s="1"/>
  <c r="D200" i="8"/>
  <c r="A200" i="8"/>
  <c r="BL199" i="8"/>
  <c r="AL199" i="8"/>
  <c r="AK199" i="8"/>
  <c r="AJ199" i="8"/>
  <c r="AI199" i="8"/>
  <c r="AH199" i="8"/>
  <c r="T199" i="8"/>
  <c r="AF199" i="8" s="1"/>
  <c r="D199" i="8"/>
  <c r="A199" i="8"/>
  <c r="BL198" i="8"/>
  <c r="AL198" i="8"/>
  <c r="AK198" i="8"/>
  <c r="AJ198" i="8"/>
  <c r="AI198" i="8"/>
  <c r="AH198" i="8"/>
  <c r="T198" i="8"/>
  <c r="AF198" i="8" s="1"/>
  <c r="D198" i="8"/>
  <c r="A198" i="8"/>
  <c r="BL197" i="8"/>
  <c r="AL197" i="8"/>
  <c r="AK197" i="8"/>
  <c r="AJ197" i="8"/>
  <c r="AI197" i="8"/>
  <c r="AH197" i="8"/>
  <c r="T197" i="8"/>
  <c r="AF197" i="8" s="1"/>
  <c r="D197" i="8"/>
  <c r="A197" i="8"/>
  <c r="BL196" i="8"/>
  <c r="AL196" i="8"/>
  <c r="AK196" i="8"/>
  <c r="AJ196" i="8"/>
  <c r="AI196" i="8"/>
  <c r="AH196" i="8"/>
  <c r="T196" i="8"/>
  <c r="AF196" i="8" s="1"/>
  <c r="D196" i="8"/>
  <c r="A196" i="8"/>
  <c r="BL195" i="8"/>
  <c r="AL195" i="8"/>
  <c r="AK195" i="8"/>
  <c r="AJ195" i="8"/>
  <c r="AI195" i="8"/>
  <c r="AH195" i="8"/>
  <c r="T195" i="8"/>
  <c r="AF195" i="8" s="1"/>
  <c r="D195" i="8"/>
  <c r="A195" i="8"/>
  <c r="BL194" i="8"/>
  <c r="AL194" i="8"/>
  <c r="AK194" i="8"/>
  <c r="AJ194" i="8"/>
  <c r="AI194" i="8"/>
  <c r="AH194" i="8"/>
  <c r="T194" i="8"/>
  <c r="AF194" i="8" s="1"/>
  <c r="D194" i="8"/>
  <c r="A194" i="8"/>
  <c r="BL193" i="8"/>
  <c r="AL193" i="8"/>
  <c r="AK193" i="8"/>
  <c r="AJ193" i="8"/>
  <c r="AI193" i="8"/>
  <c r="AH193" i="8"/>
  <c r="AF193" i="8"/>
  <c r="T193" i="8"/>
  <c r="D193" i="8"/>
  <c r="A193" i="8"/>
  <c r="BL192" i="8"/>
  <c r="AL192" i="8"/>
  <c r="AK192" i="8"/>
  <c r="AJ192" i="8"/>
  <c r="AI192" i="8"/>
  <c r="AH192" i="8"/>
  <c r="T192" i="8"/>
  <c r="AF192" i="8" s="1"/>
  <c r="D192" i="8"/>
  <c r="A192" i="8"/>
  <c r="BL191" i="8"/>
  <c r="AL191" i="8"/>
  <c r="AK191" i="8"/>
  <c r="AJ191" i="8"/>
  <c r="AI191" i="8"/>
  <c r="AH191" i="8"/>
  <c r="T191" i="8"/>
  <c r="AF191" i="8" s="1"/>
  <c r="D191" i="8"/>
  <c r="A191" i="8"/>
  <c r="BL190" i="8"/>
  <c r="AL190" i="8"/>
  <c r="AK190" i="8"/>
  <c r="AJ190" i="8"/>
  <c r="AI190" i="8"/>
  <c r="AH190" i="8"/>
  <c r="T190" i="8"/>
  <c r="AF190" i="8" s="1"/>
  <c r="D190" i="8"/>
  <c r="A190" i="8"/>
  <c r="BL189" i="8"/>
  <c r="AL189" i="8"/>
  <c r="AK189" i="8"/>
  <c r="AJ189" i="8"/>
  <c r="AI189" i="8"/>
  <c r="AH189" i="8"/>
  <c r="T189" i="8"/>
  <c r="AF189" i="8" s="1"/>
  <c r="D189" i="8"/>
  <c r="A189" i="8"/>
  <c r="BL188" i="8"/>
  <c r="AL188" i="8"/>
  <c r="AK188" i="8"/>
  <c r="AJ188" i="8"/>
  <c r="AI188" i="8"/>
  <c r="AH188" i="8"/>
  <c r="T188" i="8"/>
  <c r="AF188" i="8" s="1"/>
  <c r="D188" i="8"/>
  <c r="A188" i="8"/>
  <c r="BL187" i="8"/>
  <c r="AL187" i="8"/>
  <c r="AK187" i="8"/>
  <c r="AJ187" i="8"/>
  <c r="AI187" i="8"/>
  <c r="AH187" i="8"/>
  <c r="T187" i="8"/>
  <c r="AF187" i="8" s="1"/>
  <c r="D187" i="8"/>
  <c r="A187" i="8"/>
  <c r="BL186" i="8"/>
  <c r="AL186" i="8"/>
  <c r="AK186" i="8"/>
  <c r="AJ186" i="8"/>
  <c r="AI186" i="8"/>
  <c r="AH186" i="8"/>
  <c r="T186" i="8"/>
  <c r="AF186" i="8" s="1"/>
  <c r="D186" i="8"/>
  <c r="A186" i="8"/>
  <c r="BL185" i="8"/>
  <c r="AL185" i="8"/>
  <c r="AK185" i="8"/>
  <c r="AJ185" i="8"/>
  <c r="AI185" i="8"/>
  <c r="AH185" i="8"/>
  <c r="T185" i="8"/>
  <c r="AF185" i="8" s="1"/>
  <c r="D185" i="8"/>
  <c r="A185" i="8"/>
  <c r="BL184" i="8"/>
  <c r="AL184" i="8"/>
  <c r="AK184" i="8"/>
  <c r="AJ184" i="8"/>
  <c r="AI184" i="8"/>
  <c r="AH184" i="8"/>
  <c r="T184" i="8"/>
  <c r="AF184" i="8" s="1"/>
  <c r="D184" i="8"/>
  <c r="A184" i="8"/>
  <c r="BL183" i="8"/>
  <c r="AL183" i="8"/>
  <c r="AK183" i="8"/>
  <c r="AJ183" i="8"/>
  <c r="AI183" i="8"/>
  <c r="AH183" i="8"/>
  <c r="T183" i="8"/>
  <c r="AF183" i="8" s="1"/>
  <c r="D183" i="8"/>
  <c r="A183" i="8"/>
  <c r="BL182" i="8"/>
  <c r="AL182" i="8"/>
  <c r="AK182" i="8"/>
  <c r="AJ182" i="8"/>
  <c r="AI182" i="8"/>
  <c r="AH182" i="8"/>
  <c r="T182" i="8"/>
  <c r="AF182" i="8" s="1"/>
  <c r="D182" i="8"/>
  <c r="A182" i="8"/>
  <c r="BL181" i="8"/>
  <c r="AL181" i="8"/>
  <c r="AK181" i="8"/>
  <c r="AJ181" i="8"/>
  <c r="AI181" i="8"/>
  <c r="AH181" i="8"/>
  <c r="T181" i="8"/>
  <c r="AF181" i="8" s="1"/>
  <c r="D181" i="8"/>
  <c r="A181" i="8"/>
  <c r="BL180" i="8"/>
  <c r="AL180" i="8"/>
  <c r="AK180" i="8"/>
  <c r="AJ180" i="8"/>
  <c r="AI180" i="8"/>
  <c r="AH180" i="8"/>
  <c r="T180" i="8"/>
  <c r="AF180" i="8" s="1"/>
  <c r="D180" i="8"/>
  <c r="A180" i="8"/>
  <c r="BL179" i="8"/>
  <c r="AL179" i="8"/>
  <c r="AK179" i="8"/>
  <c r="AJ179" i="8"/>
  <c r="AI179" i="8"/>
  <c r="AH179" i="8"/>
  <c r="T179" i="8"/>
  <c r="AF179" i="8" s="1"/>
  <c r="D179" i="8"/>
  <c r="A179" i="8"/>
  <c r="BL178" i="8"/>
  <c r="AL178" i="8"/>
  <c r="AK178" i="8"/>
  <c r="AJ178" i="8"/>
  <c r="AI178" i="8"/>
  <c r="AH178" i="8"/>
  <c r="T178" i="8"/>
  <c r="AF178" i="8" s="1"/>
  <c r="D178" i="8"/>
  <c r="A178" i="8"/>
  <c r="BL177" i="8"/>
  <c r="AL177" i="8"/>
  <c r="AK177" i="8"/>
  <c r="AJ177" i="8"/>
  <c r="AI177" i="8"/>
  <c r="AH177" i="8"/>
  <c r="AF177" i="8"/>
  <c r="T177" i="8"/>
  <c r="D177" i="8"/>
  <c r="A177" i="8"/>
  <c r="BL176" i="8"/>
  <c r="AL176" i="8"/>
  <c r="AK176" i="8"/>
  <c r="AJ176" i="8"/>
  <c r="AI176" i="8"/>
  <c r="AH176" i="8"/>
  <c r="T176" i="8"/>
  <c r="AF176" i="8" s="1"/>
  <c r="D176" i="8"/>
  <c r="A176" i="8"/>
  <c r="BL175" i="8"/>
  <c r="AL175" i="8"/>
  <c r="AK175" i="8"/>
  <c r="AJ175" i="8"/>
  <c r="AI175" i="8"/>
  <c r="AH175" i="8"/>
  <c r="T175" i="8"/>
  <c r="AF175" i="8" s="1"/>
  <c r="D175" i="8"/>
  <c r="A175" i="8"/>
  <c r="BL174" i="8"/>
  <c r="AL174" i="8"/>
  <c r="AK174" i="8"/>
  <c r="AJ174" i="8"/>
  <c r="AI174" i="8"/>
  <c r="AH174" i="8"/>
  <c r="T174" i="8"/>
  <c r="AF174" i="8" s="1"/>
  <c r="D174" i="8"/>
  <c r="A174" i="8"/>
  <c r="BL173" i="8"/>
  <c r="AL173" i="8"/>
  <c r="AK173" i="8"/>
  <c r="AJ173" i="8"/>
  <c r="AI173" i="8"/>
  <c r="AH173" i="8"/>
  <c r="T173" i="8"/>
  <c r="AF173" i="8" s="1"/>
  <c r="D173" i="8"/>
  <c r="A173" i="8"/>
  <c r="BL172" i="8"/>
  <c r="AL172" i="8"/>
  <c r="AK172" i="8"/>
  <c r="AJ172" i="8"/>
  <c r="AI172" i="8"/>
  <c r="AH172" i="8"/>
  <c r="T172" i="8"/>
  <c r="AF172" i="8" s="1"/>
  <c r="D172" i="8"/>
  <c r="A172" i="8"/>
  <c r="BL171" i="8"/>
  <c r="AL171" i="8"/>
  <c r="AK171" i="8"/>
  <c r="AJ171" i="8"/>
  <c r="AI171" i="8"/>
  <c r="AH171" i="8"/>
  <c r="T171" i="8"/>
  <c r="AF171" i="8" s="1"/>
  <c r="D171" i="8"/>
  <c r="A171" i="8"/>
  <c r="BL170" i="8"/>
  <c r="AL170" i="8"/>
  <c r="AK170" i="8"/>
  <c r="AJ170" i="8"/>
  <c r="AI170" i="8"/>
  <c r="AH170" i="8"/>
  <c r="T170" i="8"/>
  <c r="AF170" i="8" s="1"/>
  <c r="D170" i="8"/>
  <c r="A170" i="8"/>
  <c r="BL169" i="8"/>
  <c r="AN169" i="8"/>
  <c r="AL169" i="8"/>
  <c r="AK169" i="8"/>
  <c r="AJ169" i="8"/>
  <c r="AI169" i="8"/>
  <c r="AH169" i="8"/>
  <c r="T169" i="8"/>
  <c r="AF169" i="8" s="1"/>
  <c r="D169" i="8"/>
  <c r="A169" i="8"/>
  <c r="BL168" i="8"/>
  <c r="AL168" i="8"/>
  <c r="AK168" i="8"/>
  <c r="AJ168" i="8"/>
  <c r="AI168" i="8"/>
  <c r="AH168" i="8"/>
  <c r="T168" i="8"/>
  <c r="AF168" i="8" s="1"/>
  <c r="D168" i="8"/>
  <c r="A168" i="8"/>
  <c r="BL167" i="8"/>
  <c r="AL167" i="8"/>
  <c r="AK167" i="8"/>
  <c r="AJ167" i="8"/>
  <c r="AI167" i="8"/>
  <c r="AH167" i="8"/>
  <c r="T167" i="8"/>
  <c r="AF167" i="8" s="1"/>
  <c r="D167" i="8"/>
  <c r="A167" i="8"/>
  <c r="BL166" i="8"/>
  <c r="AL166" i="8"/>
  <c r="AK166" i="8"/>
  <c r="AJ166" i="8"/>
  <c r="AI166" i="8"/>
  <c r="AH166" i="8"/>
  <c r="T166" i="8"/>
  <c r="AF166" i="8" s="1"/>
  <c r="D166" i="8"/>
  <c r="A166" i="8"/>
  <c r="BL165" i="8"/>
  <c r="AL165" i="8"/>
  <c r="AK165" i="8"/>
  <c r="AJ165" i="8"/>
  <c r="AI165" i="8"/>
  <c r="AH165" i="8"/>
  <c r="T165" i="8"/>
  <c r="AF165" i="8" s="1"/>
  <c r="D165" i="8"/>
  <c r="A165" i="8"/>
  <c r="BL164" i="8"/>
  <c r="AL164" i="8"/>
  <c r="AK164" i="8"/>
  <c r="AJ164" i="8"/>
  <c r="AI164" i="8"/>
  <c r="AH164" i="8"/>
  <c r="AF164" i="8"/>
  <c r="T164" i="8"/>
  <c r="D164" i="8"/>
  <c r="A164" i="8"/>
  <c r="BL163" i="8"/>
  <c r="AL163" i="8"/>
  <c r="AK163" i="8"/>
  <c r="AJ163" i="8"/>
  <c r="AI163" i="8"/>
  <c r="AH163" i="8"/>
  <c r="T163" i="8"/>
  <c r="AF163" i="8" s="1"/>
  <c r="D163" i="8"/>
  <c r="A163" i="8"/>
  <c r="BL162" i="8"/>
  <c r="AN162" i="8"/>
  <c r="AL162" i="8"/>
  <c r="AK162" i="8"/>
  <c r="AJ162" i="8"/>
  <c r="AI162" i="8"/>
  <c r="AH162" i="8"/>
  <c r="AF162" i="8"/>
  <c r="T162" i="8"/>
  <c r="D162" i="8"/>
  <c r="A162" i="8"/>
  <c r="BL161" i="8"/>
  <c r="AN161" i="8"/>
  <c r="AL161" i="8"/>
  <c r="AK161" i="8"/>
  <c r="AJ161" i="8"/>
  <c r="AI161" i="8"/>
  <c r="AH161" i="8"/>
  <c r="T161" i="8"/>
  <c r="AF161" i="8" s="1"/>
  <c r="D161" i="8"/>
  <c r="A161" i="8"/>
  <c r="BL160" i="8"/>
  <c r="AL160" i="8"/>
  <c r="AK160" i="8"/>
  <c r="AJ160" i="8"/>
  <c r="AI160" i="8"/>
  <c r="AH160" i="8"/>
  <c r="T160" i="8"/>
  <c r="AF160" i="8" s="1"/>
  <c r="D160" i="8"/>
  <c r="A160" i="8"/>
  <c r="BL159" i="8"/>
  <c r="AL159" i="8"/>
  <c r="AK159" i="8"/>
  <c r="AJ159" i="8"/>
  <c r="AI159" i="8"/>
  <c r="AH159" i="8"/>
  <c r="T159" i="8"/>
  <c r="AF159" i="8" s="1"/>
  <c r="D159" i="8"/>
  <c r="A159" i="8"/>
  <c r="BL158" i="8"/>
  <c r="AN158" i="8"/>
  <c r="AL158" i="8"/>
  <c r="AK158" i="8"/>
  <c r="AJ158" i="8"/>
  <c r="AI158" i="8"/>
  <c r="AH158" i="8"/>
  <c r="T158" i="8"/>
  <c r="AF158" i="8" s="1"/>
  <c r="D158" i="8"/>
  <c r="A158" i="8"/>
  <c r="BL157" i="8"/>
  <c r="AL157" i="8"/>
  <c r="AK157" i="8"/>
  <c r="AJ157" i="8"/>
  <c r="AI157" i="8"/>
  <c r="AH157" i="8"/>
  <c r="T157" i="8"/>
  <c r="AF157" i="8" s="1"/>
  <c r="D157" i="8"/>
  <c r="A157" i="8"/>
  <c r="BL156" i="8"/>
  <c r="AL156" i="8"/>
  <c r="AK156" i="8"/>
  <c r="AJ156" i="8"/>
  <c r="AI156" i="8"/>
  <c r="AH156" i="8"/>
  <c r="T156" i="8"/>
  <c r="AF156" i="8" s="1"/>
  <c r="D156" i="8"/>
  <c r="A156" i="8"/>
  <c r="BL155" i="8"/>
  <c r="AL155" i="8"/>
  <c r="AK155" i="8"/>
  <c r="AJ155" i="8"/>
  <c r="AI155" i="8"/>
  <c r="AH155" i="8"/>
  <c r="T155" i="8"/>
  <c r="AF155" i="8" s="1"/>
  <c r="D155" i="8"/>
  <c r="A155" i="8"/>
  <c r="BL154" i="8"/>
  <c r="AL154" i="8"/>
  <c r="AK154" i="8"/>
  <c r="AJ154" i="8"/>
  <c r="AI154" i="8"/>
  <c r="AH154" i="8"/>
  <c r="T154" i="8"/>
  <c r="AF154" i="8" s="1"/>
  <c r="D154" i="8"/>
  <c r="A154" i="8"/>
  <c r="BL153" i="8"/>
  <c r="AL153" i="8"/>
  <c r="AK153" i="8"/>
  <c r="AJ153" i="8"/>
  <c r="AI153" i="8"/>
  <c r="AH153" i="8"/>
  <c r="AF153" i="8"/>
  <c r="T153" i="8"/>
  <c r="D153" i="8"/>
  <c r="A153" i="8"/>
  <c r="BL152" i="8"/>
  <c r="AN152" i="8"/>
  <c r="AL152" i="8"/>
  <c r="AK152" i="8"/>
  <c r="AJ152" i="8"/>
  <c r="AI152" i="8"/>
  <c r="AH152" i="8"/>
  <c r="T152" i="8"/>
  <c r="AF152" i="8" s="1"/>
  <c r="D152" i="8"/>
  <c r="A152" i="8"/>
  <c r="BL151" i="8"/>
  <c r="AL151" i="8"/>
  <c r="AK151" i="8"/>
  <c r="AJ151" i="8"/>
  <c r="AI151" i="8"/>
  <c r="AH151" i="8"/>
  <c r="T151" i="8"/>
  <c r="AF151" i="8" s="1"/>
  <c r="D151" i="8"/>
  <c r="A151" i="8"/>
  <c r="BL150" i="8"/>
  <c r="AL150" i="8"/>
  <c r="AK150" i="8"/>
  <c r="AJ150" i="8"/>
  <c r="AI150" i="8"/>
  <c r="AH150" i="8"/>
  <c r="T150" i="8"/>
  <c r="AF150" i="8" s="1"/>
  <c r="D150" i="8"/>
  <c r="A150" i="8"/>
  <c r="BL149" i="8"/>
  <c r="AN149" i="8"/>
  <c r="AL149" i="8"/>
  <c r="AK149" i="8"/>
  <c r="AJ149" i="8"/>
  <c r="AI149" i="8"/>
  <c r="AH149" i="8"/>
  <c r="T149" i="8"/>
  <c r="AF149" i="8" s="1"/>
  <c r="D149" i="8"/>
  <c r="A149" i="8"/>
  <c r="BL148" i="8"/>
  <c r="AL148" i="8"/>
  <c r="AK148" i="8"/>
  <c r="AJ148" i="8"/>
  <c r="AI148" i="8"/>
  <c r="AH148" i="8"/>
  <c r="T148" i="8"/>
  <c r="AF148" i="8" s="1"/>
  <c r="D148" i="8"/>
  <c r="A148" i="8"/>
  <c r="BL147" i="8"/>
  <c r="AN147" i="8"/>
  <c r="AL147" i="8"/>
  <c r="AK147" i="8"/>
  <c r="AJ147" i="8"/>
  <c r="AI147" i="8"/>
  <c r="AH147" i="8"/>
  <c r="AF147" i="8"/>
  <c r="T147" i="8"/>
  <c r="D147" i="8"/>
  <c r="A147" i="8"/>
  <c r="BL146" i="8"/>
  <c r="AL146" i="8"/>
  <c r="AK146" i="8"/>
  <c r="AJ146" i="8"/>
  <c r="AI146" i="8"/>
  <c r="AH146" i="8"/>
  <c r="AF146" i="8"/>
  <c r="T146" i="8"/>
  <c r="D146" i="8"/>
  <c r="A146" i="8"/>
  <c r="BL145" i="8"/>
  <c r="AL145" i="8"/>
  <c r="AK145" i="8"/>
  <c r="AJ145" i="8"/>
  <c r="AI145" i="8"/>
  <c r="AH145" i="8"/>
  <c r="T145" i="8"/>
  <c r="AF145" i="8" s="1"/>
  <c r="D145" i="8"/>
  <c r="A145" i="8"/>
  <c r="BL144" i="8"/>
  <c r="AL144" i="8"/>
  <c r="AK144" i="8"/>
  <c r="AJ144" i="8"/>
  <c r="AI144" i="8"/>
  <c r="AH144" i="8"/>
  <c r="T144" i="8"/>
  <c r="AF144" i="8" s="1"/>
  <c r="D144" i="8"/>
  <c r="A144" i="8"/>
  <c r="BL143" i="8"/>
  <c r="AL143" i="8"/>
  <c r="AK143" i="8"/>
  <c r="AJ143" i="8"/>
  <c r="AI143" i="8"/>
  <c r="AH143" i="8"/>
  <c r="T143" i="8"/>
  <c r="AF143" i="8" s="1"/>
  <c r="D143" i="8"/>
  <c r="A143" i="8"/>
  <c r="BL142" i="8"/>
  <c r="AN142" i="8"/>
  <c r="AL142" i="8"/>
  <c r="AK142" i="8"/>
  <c r="AJ142" i="8"/>
  <c r="AI142" i="8"/>
  <c r="AH142" i="8"/>
  <c r="T142" i="8"/>
  <c r="AF142" i="8" s="1"/>
  <c r="D142" i="8"/>
  <c r="A142" i="8"/>
  <c r="BL141" i="8"/>
  <c r="AL141" i="8"/>
  <c r="AK141" i="8"/>
  <c r="AJ141" i="8"/>
  <c r="AI141" i="8"/>
  <c r="AH141" i="8"/>
  <c r="T141" i="8"/>
  <c r="AF141" i="8" s="1"/>
  <c r="D141" i="8"/>
  <c r="A141" i="8"/>
  <c r="BL140" i="8"/>
  <c r="AL140" i="8"/>
  <c r="AK140" i="8"/>
  <c r="AJ140" i="8"/>
  <c r="AI140" i="8"/>
  <c r="AH140" i="8"/>
  <c r="T140" i="8"/>
  <c r="AF140" i="8" s="1"/>
  <c r="D140" i="8"/>
  <c r="A140" i="8"/>
  <c r="BL139" i="8"/>
  <c r="AL139" i="8"/>
  <c r="AK139" i="8"/>
  <c r="AJ139" i="8"/>
  <c r="AI139" i="8"/>
  <c r="AH139" i="8"/>
  <c r="T139" i="8"/>
  <c r="AF139" i="8" s="1"/>
  <c r="D139" i="8"/>
  <c r="A139" i="8"/>
  <c r="BL138" i="8"/>
  <c r="AL138" i="8"/>
  <c r="AK138" i="8"/>
  <c r="AJ138" i="8"/>
  <c r="AI138" i="8"/>
  <c r="AH138" i="8"/>
  <c r="T138" i="8"/>
  <c r="AF138" i="8" s="1"/>
  <c r="D138" i="8"/>
  <c r="A138" i="8"/>
  <c r="BL137" i="8"/>
  <c r="AL137" i="8"/>
  <c r="AK137" i="8"/>
  <c r="AJ137" i="8"/>
  <c r="AI137" i="8"/>
  <c r="AH137" i="8"/>
  <c r="T137" i="8"/>
  <c r="AF137" i="8" s="1"/>
  <c r="D137" i="8"/>
  <c r="A137" i="8"/>
  <c r="BL136" i="8"/>
  <c r="AL136" i="8"/>
  <c r="AK136" i="8"/>
  <c r="AJ136" i="8"/>
  <c r="AI136" i="8"/>
  <c r="AH136" i="8"/>
  <c r="T136" i="8"/>
  <c r="AF136" i="8" s="1"/>
  <c r="D136" i="8"/>
  <c r="A136" i="8"/>
  <c r="BL135" i="8"/>
  <c r="AL135" i="8"/>
  <c r="AK135" i="8"/>
  <c r="AJ135" i="8"/>
  <c r="AI135" i="8"/>
  <c r="AH135" i="8"/>
  <c r="T135" i="8"/>
  <c r="AF135" i="8" s="1"/>
  <c r="D135" i="8"/>
  <c r="A135" i="8"/>
  <c r="BL134" i="8"/>
  <c r="AN134" i="8"/>
  <c r="AL134" i="8"/>
  <c r="AK134" i="8"/>
  <c r="AJ134" i="8"/>
  <c r="AI134" i="8"/>
  <c r="AH134" i="8"/>
  <c r="T134" i="8"/>
  <c r="AF134" i="8" s="1"/>
  <c r="D134" i="8"/>
  <c r="A134" i="8"/>
  <c r="BL133" i="8"/>
  <c r="AN133" i="8"/>
  <c r="AL133" i="8"/>
  <c r="AK133" i="8"/>
  <c r="AJ133" i="8"/>
  <c r="AI133" i="8"/>
  <c r="AH133" i="8"/>
  <c r="AF133" i="8"/>
  <c r="T133" i="8"/>
  <c r="D133" i="8"/>
  <c r="A133" i="8"/>
  <c r="BL132" i="8"/>
  <c r="AL132" i="8"/>
  <c r="AK132" i="8"/>
  <c r="AJ132" i="8"/>
  <c r="AI132" i="8"/>
  <c r="AH132" i="8"/>
  <c r="AF132" i="8"/>
  <c r="T132" i="8"/>
  <c r="D132" i="8"/>
  <c r="A132" i="8"/>
  <c r="BL131" i="8"/>
  <c r="AL131" i="8"/>
  <c r="AK131" i="8"/>
  <c r="AJ131" i="8"/>
  <c r="AI131" i="8"/>
  <c r="AH131" i="8"/>
  <c r="T131" i="8"/>
  <c r="AF131" i="8" s="1"/>
  <c r="D131" i="8"/>
  <c r="A131" i="8"/>
  <c r="BL130" i="8"/>
  <c r="AL130" i="8"/>
  <c r="AK130" i="8"/>
  <c r="AJ130" i="8"/>
  <c r="AI130" i="8"/>
  <c r="AH130" i="8"/>
  <c r="T130" i="8"/>
  <c r="AF130" i="8" s="1"/>
  <c r="D130" i="8"/>
  <c r="A130" i="8"/>
  <c r="BL129" i="8"/>
  <c r="AL129" i="8"/>
  <c r="AK129" i="8"/>
  <c r="AJ129" i="8"/>
  <c r="AI129" i="8"/>
  <c r="AH129" i="8"/>
  <c r="T129" i="8"/>
  <c r="AF129" i="8" s="1"/>
  <c r="D129" i="8"/>
  <c r="A129" i="8"/>
  <c r="BL128" i="8"/>
  <c r="AL128" i="8"/>
  <c r="AK128" i="8"/>
  <c r="AJ128" i="8"/>
  <c r="AI128" i="8"/>
  <c r="AH128" i="8"/>
  <c r="T128" i="8"/>
  <c r="AF128" i="8" s="1"/>
  <c r="D128" i="8"/>
  <c r="A128" i="8"/>
  <c r="BL127" i="8"/>
  <c r="AN127" i="8"/>
  <c r="AL127" i="8"/>
  <c r="AK127" i="8"/>
  <c r="AJ127" i="8"/>
  <c r="AI127" i="8"/>
  <c r="AH127" i="8"/>
  <c r="T127" i="8"/>
  <c r="AF127" i="8" s="1"/>
  <c r="D127" i="8"/>
  <c r="A127" i="8"/>
  <c r="BL126" i="8"/>
  <c r="AN126" i="8"/>
  <c r="AL126" i="8"/>
  <c r="AK126" i="8"/>
  <c r="AJ126" i="8"/>
  <c r="AI126" i="8"/>
  <c r="AH126" i="8"/>
  <c r="T126" i="8"/>
  <c r="AF126" i="8" s="1"/>
  <c r="D126" i="8"/>
  <c r="A126" i="8"/>
  <c r="BL125" i="8"/>
  <c r="AL125" i="8"/>
  <c r="AK125" i="8"/>
  <c r="AJ125" i="8"/>
  <c r="AI125" i="8"/>
  <c r="AH125" i="8"/>
  <c r="AF125" i="8"/>
  <c r="T125" i="8"/>
  <c r="D125" i="8"/>
  <c r="A125" i="8"/>
  <c r="BL124" i="8"/>
  <c r="AL124" i="8"/>
  <c r="AK124" i="8"/>
  <c r="AJ124" i="8"/>
  <c r="AI124" i="8"/>
  <c r="AH124" i="8"/>
  <c r="T124" i="8"/>
  <c r="AF124" i="8" s="1"/>
  <c r="D124" i="8"/>
  <c r="A124" i="8"/>
  <c r="BL123" i="8"/>
  <c r="AL123" i="8"/>
  <c r="AK123" i="8"/>
  <c r="AJ123" i="8"/>
  <c r="AI123" i="8"/>
  <c r="AH123" i="8"/>
  <c r="T123" i="8"/>
  <c r="AF123" i="8" s="1"/>
  <c r="D123" i="8"/>
  <c r="A123" i="8"/>
  <c r="BL122" i="8"/>
  <c r="AL122" i="8"/>
  <c r="AK122" i="8"/>
  <c r="AJ122" i="8"/>
  <c r="AI122" i="8"/>
  <c r="AH122" i="8"/>
  <c r="T122" i="8"/>
  <c r="AF122" i="8" s="1"/>
  <c r="D122" i="8"/>
  <c r="A122" i="8"/>
  <c r="BL121" i="8"/>
  <c r="AL121" i="8"/>
  <c r="AK121" i="8"/>
  <c r="AJ121" i="8"/>
  <c r="AI121" i="8"/>
  <c r="AH121" i="8"/>
  <c r="T121" i="8"/>
  <c r="AF121" i="8" s="1"/>
  <c r="D121" i="8"/>
  <c r="A121" i="8"/>
  <c r="BL120" i="8"/>
  <c r="AL120" i="8"/>
  <c r="AK120" i="8"/>
  <c r="AJ120" i="8"/>
  <c r="AI120" i="8"/>
  <c r="AH120" i="8"/>
  <c r="T120" i="8"/>
  <c r="AF120" i="8" s="1"/>
  <c r="D120" i="8"/>
  <c r="A120" i="8"/>
  <c r="BL119" i="8"/>
  <c r="AL119" i="8"/>
  <c r="AK119" i="8"/>
  <c r="AJ119" i="8"/>
  <c r="AI119" i="8"/>
  <c r="AH119" i="8"/>
  <c r="T119" i="8"/>
  <c r="AF119" i="8" s="1"/>
  <c r="D119" i="8"/>
  <c r="A119" i="8"/>
  <c r="BL118" i="8"/>
  <c r="AL118" i="8"/>
  <c r="AK118" i="8"/>
  <c r="AJ118" i="8"/>
  <c r="AI118" i="8"/>
  <c r="AH118" i="8"/>
  <c r="T118" i="8"/>
  <c r="AF118" i="8" s="1"/>
  <c r="D118" i="8"/>
  <c r="A118" i="8"/>
  <c r="BL117" i="8"/>
  <c r="AL117" i="8"/>
  <c r="AK117" i="8"/>
  <c r="AJ117" i="8"/>
  <c r="AI117" i="8"/>
  <c r="AH117" i="8"/>
  <c r="T117" i="8"/>
  <c r="AF117" i="8" s="1"/>
  <c r="D117" i="8"/>
  <c r="A117" i="8"/>
  <c r="BL116" i="8"/>
  <c r="AL116" i="8"/>
  <c r="AK116" i="8"/>
  <c r="AJ116" i="8"/>
  <c r="AI116" i="8"/>
  <c r="AH116" i="8"/>
  <c r="T116" i="8"/>
  <c r="AF116" i="8" s="1"/>
  <c r="D116" i="8"/>
  <c r="A116" i="8"/>
  <c r="BL115" i="8"/>
  <c r="AN115" i="8"/>
  <c r="AL115" i="8"/>
  <c r="AK115" i="8"/>
  <c r="AJ115" i="8"/>
  <c r="AI115" i="8"/>
  <c r="AH115" i="8"/>
  <c r="T115" i="8"/>
  <c r="AF115" i="8" s="1"/>
  <c r="D115" i="8"/>
  <c r="A115" i="8"/>
  <c r="BL114" i="8"/>
  <c r="AL114" i="8"/>
  <c r="AK114" i="8"/>
  <c r="AJ114" i="8"/>
  <c r="AI114" i="8"/>
  <c r="AH114" i="8"/>
  <c r="T114" i="8"/>
  <c r="AF114" i="8" s="1"/>
  <c r="D114" i="8"/>
  <c r="A114" i="8"/>
  <c r="BL113" i="8"/>
  <c r="AL113" i="8"/>
  <c r="AK113" i="8"/>
  <c r="AJ113" i="8"/>
  <c r="AI113" i="8"/>
  <c r="AH113" i="8"/>
  <c r="T113" i="8"/>
  <c r="AF113" i="8" s="1"/>
  <c r="D113" i="8"/>
  <c r="A113" i="8"/>
  <c r="BL112" i="8"/>
  <c r="AL112" i="8"/>
  <c r="AK112" i="8"/>
  <c r="AJ112" i="8"/>
  <c r="AI112" i="8"/>
  <c r="AH112" i="8"/>
  <c r="T112" i="8"/>
  <c r="AF112" i="8" s="1"/>
  <c r="D112" i="8"/>
  <c r="A112" i="8"/>
  <c r="BL111" i="8"/>
  <c r="AL111" i="8"/>
  <c r="AK111" i="8"/>
  <c r="AJ111" i="8"/>
  <c r="AI111" i="8"/>
  <c r="AH111" i="8"/>
  <c r="T111" i="8"/>
  <c r="AF111" i="8" s="1"/>
  <c r="D111" i="8"/>
  <c r="A111" i="8"/>
  <c r="BL110" i="8"/>
  <c r="AL110" i="8"/>
  <c r="AK110" i="8"/>
  <c r="AJ110" i="8"/>
  <c r="AI110" i="8"/>
  <c r="AH110" i="8"/>
  <c r="T110" i="8"/>
  <c r="AF110" i="8" s="1"/>
  <c r="D110" i="8"/>
  <c r="A110" i="8"/>
  <c r="BL109" i="8"/>
  <c r="AL109" i="8"/>
  <c r="AK109" i="8"/>
  <c r="AJ109" i="8"/>
  <c r="AI109" i="8"/>
  <c r="AH109" i="8"/>
  <c r="T109" i="8"/>
  <c r="AF109" i="8" s="1"/>
  <c r="D109" i="8"/>
  <c r="A109" i="8"/>
  <c r="BL108" i="8"/>
  <c r="AN108" i="8"/>
  <c r="AL108" i="8"/>
  <c r="AK108" i="8"/>
  <c r="AJ108" i="8"/>
  <c r="AI108" i="8"/>
  <c r="AH108" i="8"/>
  <c r="T108" i="8"/>
  <c r="AF108" i="8" s="1"/>
  <c r="D108" i="8"/>
  <c r="A108" i="8"/>
  <c r="BL107" i="8"/>
  <c r="AL107" i="8"/>
  <c r="AK107" i="8"/>
  <c r="AJ107" i="8"/>
  <c r="AI107" i="8"/>
  <c r="AH107" i="8"/>
  <c r="T107" i="8"/>
  <c r="AF107" i="8" s="1"/>
  <c r="D107" i="8"/>
  <c r="A107" i="8"/>
  <c r="BL106" i="8"/>
  <c r="AL106" i="8"/>
  <c r="AK106" i="8"/>
  <c r="AJ106" i="8"/>
  <c r="AI106" i="8"/>
  <c r="AH106" i="8"/>
  <c r="T106" i="8"/>
  <c r="AF106" i="8" s="1"/>
  <c r="D106" i="8"/>
  <c r="A106" i="8"/>
  <c r="BL105" i="8"/>
  <c r="AL105" i="8"/>
  <c r="AK105" i="8"/>
  <c r="AJ105" i="8"/>
  <c r="AI105" i="8"/>
  <c r="AH105" i="8"/>
  <c r="T105" i="8"/>
  <c r="AF105" i="8" s="1"/>
  <c r="D105" i="8"/>
  <c r="A105" i="8"/>
  <c r="BL104" i="8"/>
  <c r="AL104" i="8"/>
  <c r="AK104" i="8"/>
  <c r="AJ104" i="8"/>
  <c r="AI104" i="8"/>
  <c r="AH104" i="8"/>
  <c r="T104" i="8"/>
  <c r="AF104" i="8" s="1"/>
  <c r="D104" i="8"/>
  <c r="A104" i="8"/>
  <c r="BL103" i="8"/>
  <c r="AL103" i="8"/>
  <c r="AK103" i="8"/>
  <c r="AJ103" i="8"/>
  <c r="AI103" i="8"/>
  <c r="AH103" i="8"/>
  <c r="T103" i="8"/>
  <c r="AF103" i="8" s="1"/>
  <c r="D103" i="8"/>
  <c r="A103" i="8"/>
  <c r="BL102" i="8"/>
  <c r="AL102" i="8"/>
  <c r="AK102" i="8"/>
  <c r="AJ102" i="8"/>
  <c r="AI102" i="8"/>
  <c r="AH102" i="8"/>
  <c r="T102" i="8"/>
  <c r="AF102" i="8" s="1"/>
  <c r="D102" i="8"/>
  <c r="A102" i="8"/>
  <c r="BL101" i="8"/>
  <c r="AL101" i="8"/>
  <c r="AK101" i="8"/>
  <c r="AJ101" i="8"/>
  <c r="AI101" i="8"/>
  <c r="AH101" i="8"/>
  <c r="T101" i="8"/>
  <c r="AF101" i="8" s="1"/>
  <c r="D101" i="8"/>
  <c r="A101" i="8"/>
  <c r="BL100" i="8"/>
  <c r="AN100" i="8"/>
  <c r="AL100" i="8"/>
  <c r="AK100" i="8"/>
  <c r="AJ100" i="8"/>
  <c r="AI100" i="8"/>
  <c r="AH100" i="8"/>
  <c r="T100" i="8"/>
  <c r="AF100" i="8" s="1"/>
  <c r="D100" i="8"/>
  <c r="A100" i="8"/>
  <c r="BL99" i="8"/>
  <c r="AN99" i="8"/>
  <c r="AL99" i="8"/>
  <c r="AK99" i="8"/>
  <c r="AJ99" i="8"/>
  <c r="AI99" i="8"/>
  <c r="AH99" i="8"/>
  <c r="T99" i="8"/>
  <c r="AF99" i="8" s="1"/>
  <c r="D99" i="8"/>
  <c r="A99" i="8"/>
  <c r="BL98" i="8"/>
  <c r="AL98" i="8"/>
  <c r="AK98" i="8"/>
  <c r="AJ98" i="8"/>
  <c r="AI98" i="8"/>
  <c r="AH98" i="8"/>
  <c r="T98" i="8"/>
  <c r="AF98" i="8" s="1"/>
  <c r="D98" i="8"/>
  <c r="A98" i="8"/>
  <c r="BL97" i="8"/>
  <c r="AL97" i="8"/>
  <c r="AK97" i="8"/>
  <c r="AJ97" i="8"/>
  <c r="AI97" i="8"/>
  <c r="AH97" i="8"/>
  <c r="T97" i="8"/>
  <c r="AF97" i="8" s="1"/>
  <c r="D97" i="8"/>
  <c r="A97" i="8"/>
  <c r="BL96" i="8"/>
  <c r="AL96" i="8"/>
  <c r="AK96" i="8"/>
  <c r="AJ96" i="8"/>
  <c r="AI96" i="8"/>
  <c r="AH96" i="8"/>
  <c r="T96" i="8"/>
  <c r="AF96" i="8" s="1"/>
  <c r="D96" i="8"/>
  <c r="A96" i="8"/>
  <c r="BL95" i="8"/>
  <c r="AL95" i="8"/>
  <c r="AK95" i="8"/>
  <c r="AJ95" i="8"/>
  <c r="AI95" i="8"/>
  <c r="AH95" i="8"/>
  <c r="T95" i="8"/>
  <c r="AF95" i="8" s="1"/>
  <c r="D95" i="8"/>
  <c r="A95" i="8"/>
  <c r="BL94" i="8"/>
  <c r="AN94" i="8"/>
  <c r="AL94" i="8"/>
  <c r="AK94" i="8"/>
  <c r="AJ94" i="8"/>
  <c r="AI94" i="8"/>
  <c r="AH94" i="8"/>
  <c r="AF94" i="8"/>
  <c r="T94" i="8"/>
  <c r="D94" i="8"/>
  <c r="A94" i="8"/>
  <c r="BL93" i="8"/>
  <c r="AL93" i="8"/>
  <c r="AK93" i="8"/>
  <c r="AJ93" i="8"/>
  <c r="AI93" i="8"/>
  <c r="AH93" i="8"/>
  <c r="T93" i="8"/>
  <c r="AF93" i="8" s="1"/>
  <c r="D93" i="8"/>
  <c r="A93" i="8"/>
  <c r="BL92" i="8"/>
  <c r="AL92" i="8"/>
  <c r="AK92" i="8"/>
  <c r="AJ92" i="8"/>
  <c r="AI92" i="8"/>
  <c r="AH92" i="8"/>
  <c r="T92" i="8"/>
  <c r="AF92" i="8" s="1"/>
  <c r="D92" i="8"/>
  <c r="A92" i="8"/>
  <c r="BL91" i="8"/>
  <c r="AL91" i="8"/>
  <c r="AK91" i="8"/>
  <c r="AJ91" i="8"/>
  <c r="AI91" i="8"/>
  <c r="AH91" i="8"/>
  <c r="T91" i="8"/>
  <c r="AF91" i="8" s="1"/>
  <c r="D91" i="8"/>
  <c r="A91" i="8"/>
  <c r="BL90" i="8"/>
  <c r="AL90" i="8"/>
  <c r="AK90" i="8"/>
  <c r="AJ90" i="8"/>
  <c r="AI90" i="8"/>
  <c r="AH90" i="8"/>
  <c r="AF90" i="8"/>
  <c r="T90" i="8"/>
  <c r="D90" i="8"/>
  <c r="A90" i="8"/>
  <c r="BL89" i="8"/>
  <c r="AN89" i="8"/>
  <c r="AL89" i="8"/>
  <c r="AK89" i="8"/>
  <c r="AJ89" i="8"/>
  <c r="AI89" i="8"/>
  <c r="AH89" i="8"/>
  <c r="T89" i="8"/>
  <c r="AF89" i="8" s="1"/>
  <c r="D89" i="8"/>
  <c r="A89" i="8"/>
  <c r="BL88" i="8"/>
  <c r="AL88" i="8"/>
  <c r="AK88" i="8"/>
  <c r="AJ88" i="8"/>
  <c r="AI88" i="8"/>
  <c r="AH88" i="8"/>
  <c r="T88" i="8"/>
  <c r="AF88" i="8" s="1"/>
  <c r="D88" i="8"/>
  <c r="A88" i="8"/>
  <c r="BL87" i="8"/>
  <c r="AL87" i="8"/>
  <c r="AK87" i="8"/>
  <c r="AJ87" i="8"/>
  <c r="AI87" i="8"/>
  <c r="AH87" i="8"/>
  <c r="T87" i="8"/>
  <c r="AF87" i="8" s="1"/>
  <c r="D87" i="8"/>
  <c r="A87" i="8"/>
  <c r="BL86" i="8"/>
  <c r="AL86" i="8"/>
  <c r="AK86" i="8"/>
  <c r="AJ86" i="8"/>
  <c r="AI86" i="8"/>
  <c r="AH86" i="8"/>
  <c r="AF86" i="8"/>
  <c r="T86" i="8"/>
  <c r="D86" i="8"/>
  <c r="A86" i="8"/>
  <c r="BL85" i="8"/>
  <c r="AN85" i="8"/>
  <c r="AL85" i="8"/>
  <c r="AK85" i="8"/>
  <c r="AJ85" i="8"/>
  <c r="AI85" i="8"/>
  <c r="AH85" i="8"/>
  <c r="T85" i="8"/>
  <c r="AF85" i="8" s="1"/>
  <c r="D85" i="8"/>
  <c r="A85" i="8"/>
  <c r="BL84" i="8"/>
  <c r="AL84" i="8"/>
  <c r="AK84" i="8"/>
  <c r="AJ84" i="8"/>
  <c r="AI84" i="8"/>
  <c r="AH84" i="8"/>
  <c r="T84" i="8"/>
  <c r="AF84" i="8" s="1"/>
  <c r="D84" i="8"/>
  <c r="A84" i="8"/>
  <c r="BL83" i="8"/>
  <c r="AL83" i="8"/>
  <c r="AK83" i="8"/>
  <c r="AJ83" i="8"/>
  <c r="AI83" i="8"/>
  <c r="AH83" i="8"/>
  <c r="T83" i="8"/>
  <c r="AF83" i="8" s="1"/>
  <c r="D83" i="8"/>
  <c r="A83" i="8"/>
  <c r="BL82" i="8"/>
  <c r="AL82" i="8"/>
  <c r="AK82" i="8"/>
  <c r="AJ82" i="8"/>
  <c r="AI82" i="8"/>
  <c r="AH82" i="8"/>
  <c r="T82" i="8"/>
  <c r="AF82" i="8" s="1"/>
  <c r="D82" i="8"/>
  <c r="A82" i="8"/>
  <c r="BL81" i="8"/>
  <c r="AN81" i="8"/>
  <c r="AL81" i="8"/>
  <c r="AK81" i="8"/>
  <c r="AJ81" i="8"/>
  <c r="AI81" i="8"/>
  <c r="AH81" i="8"/>
  <c r="T81" i="8"/>
  <c r="AF81" i="8" s="1"/>
  <c r="D81" i="8"/>
  <c r="A81" i="8"/>
  <c r="BL80" i="8"/>
  <c r="AL80" i="8"/>
  <c r="AK80" i="8"/>
  <c r="AJ80" i="8"/>
  <c r="AI80" i="8"/>
  <c r="AH80" i="8"/>
  <c r="T80" i="8"/>
  <c r="AF80" i="8" s="1"/>
  <c r="D80" i="8"/>
  <c r="A80" i="8"/>
  <c r="BL79" i="8"/>
  <c r="AL79" i="8"/>
  <c r="AK79" i="8"/>
  <c r="AJ79" i="8"/>
  <c r="AI79" i="8"/>
  <c r="AH79" i="8"/>
  <c r="T79" i="8"/>
  <c r="AF79" i="8" s="1"/>
  <c r="D79" i="8"/>
  <c r="A79" i="8"/>
  <c r="BL78" i="8"/>
  <c r="AL78" i="8"/>
  <c r="AK78" i="8"/>
  <c r="AJ78" i="8"/>
  <c r="AI78" i="8"/>
  <c r="AH78" i="8"/>
  <c r="T78" i="8"/>
  <c r="AF78" i="8" s="1"/>
  <c r="D78" i="8"/>
  <c r="A78" i="8"/>
  <c r="BL77" i="8"/>
  <c r="AL77" i="8"/>
  <c r="AK77" i="8"/>
  <c r="AJ77" i="8"/>
  <c r="AI77" i="8"/>
  <c r="AH77" i="8"/>
  <c r="T77" i="8"/>
  <c r="AF77" i="8" s="1"/>
  <c r="D77" i="8"/>
  <c r="A77" i="8"/>
  <c r="BL76" i="8"/>
  <c r="AL76" i="8"/>
  <c r="AK76" i="8"/>
  <c r="AJ76" i="8"/>
  <c r="AI76" i="8"/>
  <c r="AH76" i="8"/>
  <c r="T76" i="8"/>
  <c r="AF76" i="8" s="1"/>
  <c r="D76" i="8"/>
  <c r="A76" i="8"/>
  <c r="BL75" i="8"/>
  <c r="AN75" i="8"/>
  <c r="AL75" i="8"/>
  <c r="AK75" i="8"/>
  <c r="AJ75" i="8"/>
  <c r="AI75" i="8"/>
  <c r="AH75" i="8"/>
  <c r="T75" i="8"/>
  <c r="AF75" i="8" s="1"/>
  <c r="D75" i="8"/>
  <c r="A75" i="8"/>
  <c r="BL74" i="8"/>
  <c r="AN74" i="8"/>
  <c r="AL74" i="8"/>
  <c r="AK74" i="8"/>
  <c r="AJ74" i="8"/>
  <c r="AI74" i="8"/>
  <c r="AH74" i="8"/>
  <c r="T74" i="8"/>
  <c r="AF74" i="8" s="1"/>
  <c r="D74" i="8"/>
  <c r="A74" i="8"/>
  <c r="BL73" i="8"/>
  <c r="AL73" i="8"/>
  <c r="AK73" i="8"/>
  <c r="AJ73" i="8"/>
  <c r="AI73" i="8"/>
  <c r="AH73" i="8"/>
  <c r="T73" i="8"/>
  <c r="AF73" i="8" s="1"/>
  <c r="D73" i="8"/>
  <c r="A73" i="8"/>
  <c r="BL72" i="8"/>
  <c r="AN72" i="8"/>
  <c r="AL72" i="8"/>
  <c r="AK72" i="8"/>
  <c r="AJ72" i="8"/>
  <c r="AI72" i="8"/>
  <c r="AH72" i="8"/>
  <c r="T72" i="8"/>
  <c r="AF72" i="8" s="1"/>
  <c r="D72" i="8"/>
  <c r="A72" i="8"/>
  <c r="BL71" i="8"/>
  <c r="AL71" i="8"/>
  <c r="AK71" i="8"/>
  <c r="AJ71" i="8"/>
  <c r="AI71" i="8"/>
  <c r="AH71" i="8"/>
  <c r="T71" i="8"/>
  <c r="AF71" i="8" s="1"/>
  <c r="D71" i="8"/>
  <c r="A71" i="8"/>
  <c r="BL70" i="8"/>
  <c r="AL70" i="8"/>
  <c r="AK70" i="8"/>
  <c r="AJ70" i="8"/>
  <c r="AI70" i="8"/>
  <c r="AH70" i="8"/>
  <c r="T70" i="8"/>
  <c r="AF70" i="8" s="1"/>
  <c r="D70" i="8"/>
  <c r="A70" i="8"/>
  <c r="BL69" i="8"/>
  <c r="AL69" i="8"/>
  <c r="AK69" i="8"/>
  <c r="AJ69" i="8"/>
  <c r="AI69" i="8"/>
  <c r="AH69" i="8"/>
  <c r="AF69" i="8"/>
  <c r="T69" i="8"/>
  <c r="D69" i="8"/>
  <c r="A69" i="8"/>
  <c r="BL68" i="8"/>
  <c r="AL68" i="8"/>
  <c r="AK68" i="8"/>
  <c r="AJ68" i="8"/>
  <c r="AI68" i="8"/>
  <c r="AH68" i="8"/>
  <c r="AF68" i="8"/>
  <c r="T68" i="8"/>
  <c r="D68" i="8"/>
  <c r="A68" i="8"/>
  <c r="BL67" i="8"/>
  <c r="AL67" i="8"/>
  <c r="AK67" i="8"/>
  <c r="AJ67" i="8"/>
  <c r="AI67" i="8"/>
  <c r="AH67" i="8"/>
  <c r="T67" i="8"/>
  <c r="AF67" i="8" s="1"/>
  <c r="D67" i="8"/>
  <c r="A67" i="8"/>
  <c r="BL66" i="8"/>
  <c r="AL66" i="8"/>
  <c r="AK66" i="8"/>
  <c r="AJ66" i="8"/>
  <c r="AI66" i="8"/>
  <c r="AH66" i="8"/>
  <c r="T66" i="8"/>
  <c r="AF66" i="8" s="1"/>
  <c r="D66" i="8"/>
  <c r="A66" i="8"/>
  <c r="BL65" i="8"/>
  <c r="AL65" i="8"/>
  <c r="AK65" i="8"/>
  <c r="AJ65" i="8"/>
  <c r="AI65" i="8"/>
  <c r="AH65" i="8"/>
  <c r="T65" i="8"/>
  <c r="AF65" i="8" s="1"/>
  <c r="D65" i="8"/>
  <c r="A65" i="8"/>
  <c r="BL64" i="8"/>
  <c r="AN64" i="8"/>
  <c r="T64" i="8"/>
  <c r="AF64" i="8" s="1"/>
  <c r="D64" i="8"/>
  <c r="A64" i="8"/>
  <c r="BL63" i="8"/>
  <c r="AL63" i="8"/>
  <c r="AK63" i="8"/>
  <c r="AJ63" i="8"/>
  <c r="AI63" i="8"/>
  <c r="AH63" i="8"/>
  <c r="T63" i="8"/>
  <c r="AF63" i="8" s="1"/>
  <c r="D63" i="8"/>
  <c r="A63" i="8"/>
  <c r="BL62" i="8"/>
  <c r="AL62" i="8"/>
  <c r="AK62" i="8"/>
  <c r="AJ62" i="8"/>
  <c r="AI62" i="8"/>
  <c r="AH62" i="8"/>
  <c r="T62" i="8"/>
  <c r="AF62" i="8" s="1"/>
  <c r="D62" i="8"/>
  <c r="A62" i="8"/>
  <c r="BL61" i="8"/>
  <c r="AL61" i="8"/>
  <c r="AK61" i="8"/>
  <c r="AJ61" i="8"/>
  <c r="AI61" i="8"/>
  <c r="AH61" i="8"/>
  <c r="T61" i="8"/>
  <c r="AF61" i="8" s="1"/>
  <c r="D61" i="8"/>
  <c r="A61" i="8"/>
  <c r="BL60" i="8"/>
  <c r="AL60" i="8"/>
  <c r="AK60" i="8"/>
  <c r="AJ60" i="8"/>
  <c r="AI60" i="8"/>
  <c r="AH60" i="8"/>
  <c r="T60" i="8"/>
  <c r="AF60" i="8" s="1"/>
  <c r="D60" i="8"/>
  <c r="A60" i="8"/>
  <c r="BL59" i="8"/>
  <c r="AL59" i="8"/>
  <c r="AK59" i="8"/>
  <c r="AJ59" i="8"/>
  <c r="AI59" i="8"/>
  <c r="AH59" i="8"/>
  <c r="T59" i="8"/>
  <c r="AF59" i="8" s="1"/>
  <c r="D59" i="8"/>
  <c r="A59" i="8"/>
  <c r="BL58" i="8"/>
  <c r="AN58" i="8"/>
  <c r="AL58" i="8"/>
  <c r="AK58" i="8"/>
  <c r="AJ58" i="8"/>
  <c r="AI58" i="8"/>
  <c r="AH58" i="8"/>
  <c r="T58" i="8"/>
  <c r="AF58" i="8" s="1"/>
  <c r="D58" i="8"/>
  <c r="A58" i="8"/>
  <c r="BL57" i="8"/>
  <c r="AL57" i="8"/>
  <c r="AK57" i="8"/>
  <c r="AJ57" i="8"/>
  <c r="AI57" i="8"/>
  <c r="AH57" i="8"/>
  <c r="T57" i="8"/>
  <c r="AF57" i="8" s="1"/>
  <c r="D57" i="8"/>
  <c r="A57" i="8"/>
  <c r="BL56" i="8"/>
  <c r="AL56" i="8"/>
  <c r="AK56" i="8"/>
  <c r="AJ56" i="8"/>
  <c r="AI56" i="8"/>
  <c r="AH56" i="8"/>
  <c r="T56" i="8"/>
  <c r="AF56" i="8" s="1"/>
  <c r="D56" i="8"/>
  <c r="A56" i="8"/>
  <c r="BL55" i="8"/>
  <c r="AL55" i="8"/>
  <c r="AK55" i="8"/>
  <c r="AJ55" i="8"/>
  <c r="AI55" i="8"/>
  <c r="AH55" i="8"/>
  <c r="T55" i="8"/>
  <c r="AF55" i="8" s="1"/>
  <c r="D55" i="8"/>
  <c r="A55" i="8"/>
  <c r="BL54" i="8"/>
  <c r="AL54" i="8"/>
  <c r="AK54" i="8"/>
  <c r="AJ54" i="8"/>
  <c r="AI54" i="8"/>
  <c r="AH54" i="8"/>
  <c r="AF54" i="8"/>
  <c r="T54" i="8"/>
  <c r="D54" i="8"/>
  <c r="A54" i="8"/>
  <c r="BL53" i="8"/>
  <c r="AL53" i="8"/>
  <c r="AK53" i="8"/>
  <c r="AJ53" i="8"/>
  <c r="AI53" i="8"/>
  <c r="AH53" i="8"/>
  <c r="T53" i="8"/>
  <c r="AF53" i="8" s="1"/>
  <c r="D53" i="8"/>
  <c r="A53" i="8"/>
  <c r="BL52" i="8"/>
  <c r="AN52" i="8"/>
  <c r="AL52" i="8"/>
  <c r="AK52" i="8"/>
  <c r="AJ52" i="8"/>
  <c r="AI52" i="8"/>
  <c r="AH52" i="8"/>
  <c r="T52" i="8"/>
  <c r="AF52" i="8" s="1"/>
  <c r="D52" i="8"/>
  <c r="A52" i="8"/>
  <c r="BL51" i="8"/>
  <c r="AL51" i="8"/>
  <c r="AK51" i="8"/>
  <c r="AJ51" i="8"/>
  <c r="AI51" i="8"/>
  <c r="AH51" i="8"/>
  <c r="T51" i="8"/>
  <c r="AF51" i="8" s="1"/>
  <c r="D51" i="8"/>
  <c r="A51" i="8"/>
  <c r="BL50" i="8"/>
  <c r="AL50" i="8"/>
  <c r="AK50" i="8"/>
  <c r="AJ50" i="8"/>
  <c r="AI50" i="8"/>
  <c r="AH50" i="8"/>
  <c r="T50" i="8"/>
  <c r="AF50" i="8" s="1"/>
  <c r="D50" i="8"/>
  <c r="A50" i="8"/>
  <c r="BL49" i="8"/>
  <c r="AL49" i="8"/>
  <c r="AK49" i="8"/>
  <c r="AJ49" i="8"/>
  <c r="AI49" i="8"/>
  <c r="AH49" i="8"/>
  <c r="T49" i="8"/>
  <c r="AF49" i="8" s="1"/>
  <c r="D49" i="8"/>
  <c r="A49" i="8"/>
  <c r="BL48" i="8"/>
  <c r="AL48" i="8"/>
  <c r="AK48" i="8"/>
  <c r="AJ48" i="8"/>
  <c r="AI48" i="8"/>
  <c r="AH48" i="8"/>
  <c r="T48" i="8"/>
  <c r="AF48" i="8" s="1"/>
  <c r="D48" i="8"/>
  <c r="A48" i="8"/>
  <c r="BL47" i="8"/>
  <c r="AL47" i="8"/>
  <c r="AK47" i="8"/>
  <c r="AJ47" i="8"/>
  <c r="AI47" i="8"/>
  <c r="AH47" i="8"/>
  <c r="T47" i="8"/>
  <c r="AF47" i="8" s="1"/>
  <c r="D47" i="8"/>
  <c r="A47" i="8"/>
  <c r="BL46" i="8"/>
  <c r="AN46" i="8"/>
  <c r="AL46" i="8"/>
  <c r="AK46" i="8"/>
  <c r="AJ46" i="8"/>
  <c r="AI46" i="8"/>
  <c r="AH46" i="8"/>
  <c r="T46" i="8"/>
  <c r="AF46" i="8" s="1"/>
  <c r="D46" i="8"/>
  <c r="A46" i="8"/>
  <c r="BL45" i="8"/>
  <c r="AN45" i="8"/>
  <c r="AL45" i="8"/>
  <c r="AK45" i="8"/>
  <c r="AJ45" i="8"/>
  <c r="AI45" i="8"/>
  <c r="AH45" i="8"/>
  <c r="T45" i="8"/>
  <c r="AF45" i="8" s="1"/>
  <c r="D45" i="8"/>
  <c r="A45" i="8"/>
  <c r="BL44" i="8"/>
  <c r="AL44" i="8"/>
  <c r="AK44" i="8"/>
  <c r="AJ44" i="8"/>
  <c r="AI44" i="8"/>
  <c r="AH44" i="8"/>
  <c r="T44" i="8"/>
  <c r="AF44" i="8" s="1"/>
  <c r="D44" i="8"/>
  <c r="A44" i="8"/>
  <c r="BL43" i="8"/>
  <c r="AL43" i="8"/>
  <c r="AK43" i="8"/>
  <c r="AJ43" i="8"/>
  <c r="AI43" i="8"/>
  <c r="AH43" i="8"/>
  <c r="T43" i="8"/>
  <c r="AF43" i="8" s="1"/>
  <c r="D43" i="8"/>
  <c r="A43" i="8"/>
  <c r="BL42" i="8"/>
  <c r="AL42" i="8"/>
  <c r="AK42" i="8"/>
  <c r="AJ42" i="8"/>
  <c r="AI42" i="8"/>
  <c r="AH42" i="8"/>
  <c r="T42" i="8"/>
  <c r="AF42" i="8" s="1"/>
  <c r="D42" i="8"/>
  <c r="A42" i="8"/>
  <c r="BL41" i="8"/>
  <c r="AL41" i="8"/>
  <c r="AK41" i="8"/>
  <c r="AJ41" i="8"/>
  <c r="AI41" i="8"/>
  <c r="AH41" i="8"/>
  <c r="T41" i="8"/>
  <c r="AF41" i="8" s="1"/>
  <c r="D41" i="8"/>
  <c r="A41" i="8"/>
  <c r="BL40" i="8"/>
  <c r="AL40" i="8"/>
  <c r="AK40" i="8"/>
  <c r="AJ40" i="8"/>
  <c r="AI40" i="8"/>
  <c r="AH40" i="8"/>
  <c r="T40" i="8"/>
  <c r="AF40" i="8" s="1"/>
  <c r="D40" i="8"/>
  <c r="A40" i="8"/>
  <c r="BL39" i="8"/>
  <c r="AL39" i="8"/>
  <c r="AK39" i="8"/>
  <c r="AJ39" i="8"/>
  <c r="AI39" i="8"/>
  <c r="AH39" i="8"/>
  <c r="T39" i="8"/>
  <c r="AF39" i="8" s="1"/>
  <c r="D39" i="8"/>
  <c r="A39" i="8"/>
  <c r="BL38" i="8"/>
  <c r="AL38" i="8"/>
  <c r="AK38" i="8"/>
  <c r="AJ38" i="8"/>
  <c r="AI38" i="8"/>
  <c r="AH38" i="8"/>
  <c r="AF38" i="8"/>
  <c r="T38" i="8"/>
  <c r="D38" i="8"/>
  <c r="A38" i="8"/>
  <c r="BL37" i="8"/>
  <c r="AL37" i="8"/>
  <c r="AK37" i="8"/>
  <c r="AJ37" i="8"/>
  <c r="AI37" i="8"/>
  <c r="AH37" i="8"/>
  <c r="T37" i="8"/>
  <c r="AF37" i="8" s="1"/>
  <c r="D37" i="8"/>
  <c r="A37" i="8"/>
  <c r="BL36" i="8"/>
  <c r="AN36" i="8"/>
  <c r="AL36" i="8"/>
  <c r="AK36" i="8"/>
  <c r="AJ36" i="8"/>
  <c r="AI36" i="8"/>
  <c r="AH36" i="8"/>
  <c r="T36" i="8"/>
  <c r="AF36" i="8" s="1"/>
  <c r="D36" i="8"/>
  <c r="A36" i="8"/>
  <c r="BL35" i="8"/>
  <c r="AL35" i="8"/>
  <c r="AK35" i="8"/>
  <c r="AJ35" i="8"/>
  <c r="AI35" i="8"/>
  <c r="AH35" i="8"/>
  <c r="T35" i="8"/>
  <c r="AF35" i="8" s="1"/>
  <c r="D35" i="8"/>
  <c r="A35" i="8"/>
  <c r="BL34" i="8"/>
  <c r="AL34" i="8"/>
  <c r="AK34" i="8"/>
  <c r="AJ34" i="8"/>
  <c r="AI34" i="8"/>
  <c r="AH34" i="8"/>
  <c r="T34" i="8"/>
  <c r="AF34" i="8" s="1"/>
  <c r="D34" i="8"/>
  <c r="A34" i="8"/>
  <c r="BL33" i="8"/>
  <c r="AL33" i="8"/>
  <c r="AK33" i="8"/>
  <c r="AJ33" i="8"/>
  <c r="AI33" i="8"/>
  <c r="AH33" i="8"/>
  <c r="T33" i="8"/>
  <c r="AF33" i="8" s="1"/>
  <c r="D33" i="8"/>
  <c r="A33" i="8"/>
  <c r="BL32" i="8"/>
  <c r="AL32" i="8"/>
  <c r="AK32" i="8"/>
  <c r="AJ32" i="8"/>
  <c r="AI32" i="8"/>
  <c r="AH32" i="8"/>
  <c r="T32" i="8"/>
  <c r="AF32" i="8" s="1"/>
  <c r="D32" i="8"/>
  <c r="A32" i="8"/>
  <c r="BL31" i="8"/>
  <c r="AL31" i="8"/>
  <c r="AK31" i="8"/>
  <c r="AJ31" i="8"/>
  <c r="AI31" i="8"/>
  <c r="AH31" i="8"/>
  <c r="T31" i="8"/>
  <c r="AF31" i="8" s="1"/>
  <c r="D31" i="8"/>
  <c r="A31" i="8"/>
  <c r="BL30" i="8"/>
  <c r="AL30" i="8"/>
  <c r="AK30" i="8"/>
  <c r="AJ30" i="8"/>
  <c r="AI30" i="8"/>
  <c r="AH30" i="8"/>
  <c r="T30" i="8"/>
  <c r="AF30" i="8" s="1"/>
  <c r="D30" i="8"/>
  <c r="A30" i="8"/>
  <c r="BL29" i="8"/>
  <c r="AL29" i="8"/>
  <c r="AK29" i="8"/>
  <c r="AJ29" i="8"/>
  <c r="AI29" i="8"/>
  <c r="AH29" i="8"/>
  <c r="T29" i="8"/>
  <c r="AF29" i="8" s="1"/>
  <c r="D29" i="8"/>
  <c r="A29" i="8"/>
  <c r="BL28" i="8"/>
  <c r="AN28" i="8"/>
  <c r="AL28" i="8"/>
  <c r="AK28" i="8"/>
  <c r="AJ28" i="8"/>
  <c r="AI28" i="8"/>
  <c r="AH28" i="8"/>
  <c r="T28" i="8"/>
  <c r="AF28" i="8" s="1"/>
  <c r="D28" i="8"/>
  <c r="A28" i="8"/>
  <c r="BL27" i="8"/>
  <c r="AL27" i="8"/>
  <c r="AK27" i="8"/>
  <c r="AJ27" i="8"/>
  <c r="AI27" i="8"/>
  <c r="AH27" i="8"/>
  <c r="T27" i="8"/>
  <c r="AF27" i="8" s="1"/>
  <c r="D27" i="8"/>
  <c r="A27" i="8"/>
  <c r="BL26" i="8"/>
  <c r="AL26" i="8"/>
  <c r="AK26" i="8"/>
  <c r="AJ26" i="8"/>
  <c r="AI26" i="8"/>
  <c r="AH26" i="8"/>
  <c r="T26" i="8"/>
  <c r="AF26" i="8" s="1"/>
  <c r="D26" i="8"/>
  <c r="A26" i="8"/>
  <c r="BL25" i="8"/>
  <c r="AL25" i="8"/>
  <c r="AK25" i="8"/>
  <c r="AJ25" i="8"/>
  <c r="AI25" i="8"/>
  <c r="AH25" i="8"/>
  <c r="T25" i="8"/>
  <c r="AF25" i="8" s="1"/>
  <c r="D25" i="8"/>
  <c r="A25" i="8"/>
  <c r="BL24" i="8"/>
  <c r="AL24" i="8"/>
  <c r="AK24" i="8"/>
  <c r="AJ24" i="8"/>
  <c r="AI24" i="8"/>
  <c r="AH24" i="8"/>
  <c r="T24" i="8"/>
  <c r="AF24" i="8" s="1"/>
  <c r="D24" i="8"/>
  <c r="A24" i="8"/>
  <c r="BL23" i="8"/>
  <c r="AL23" i="8"/>
  <c r="AK23" i="8"/>
  <c r="AJ23" i="8"/>
  <c r="AI23" i="8"/>
  <c r="AH23" i="8"/>
  <c r="T23" i="8"/>
  <c r="AF23" i="8" s="1"/>
  <c r="D23" i="8"/>
  <c r="A23" i="8"/>
  <c r="BL22" i="8"/>
  <c r="AT22" i="8"/>
  <c r="AN22" i="8"/>
  <c r="AL22" i="8"/>
  <c r="AK22" i="8"/>
  <c r="AJ22" i="8"/>
  <c r="AI22" i="8"/>
  <c r="AH22" i="8"/>
  <c r="T22" i="8"/>
  <c r="AF22" i="8" s="1"/>
  <c r="D22" i="8"/>
  <c r="A22" i="8"/>
  <c r="BL21" i="8"/>
  <c r="AT21" i="8"/>
  <c r="AL21" i="8"/>
  <c r="AK21" i="8"/>
  <c r="AJ21" i="8"/>
  <c r="AI21" i="8"/>
  <c r="AH21" i="8"/>
  <c r="T21" i="8"/>
  <c r="AF21" i="8" s="1"/>
  <c r="D21" i="8"/>
  <c r="A21" i="8"/>
  <c r="BL20" i="8"/>
  <c r="AT20" i="8"/>
  <c r="AL20" i="8"/>
  <c r="AK20" i="8"/>
  <c r="AJ20" i="8"/>
  <c r="AI20" i="8"/>
  <c r="AH20" i="8"/>
  <c r="AF20" i="8"/>
  <c r="T20" i="8"/>
  <c r="D20" i="8"/>
  <c r="A20" i="8"/>
  <c r="BL19" i="8"/>
  <c r="AT19" i="8"/>
  <c r="AL19" i="8"/>
  <c r="AK19" i="8"/>
  <c r="AJ19" i="8"/>
  <c r="AI19" i="8"/>
  <c r="AH19" i="8"/>
  <c r="T19" i="8"/>
  <c r="AF19" i="8" s="1"/>
  <c r="D19" i="8"/>
  <c r="A19" i="8"/>
  <c r="BL18" i="8"/>
  <c r="AT18" i="8"/>
  <c r="AL18" i="8"/>
  <c r="AK18" i="8"/>
  <c r="AJ18" i="8"/>
  <c r="AI18" i="8"/>
  <c r="AH18" i="8"/>
  <c r="AF18" i="8"/>
  <c r="T18" i="8"/>
  <c r="D18" i="8"/>
  <c r="A18" i="8"/>
  <c r="BL17" i="8"/>
  <c r="AT17" i="8"/>
  <c r="AN17" i="8"/>
  <c r="AL17" i="8"/>
  <c r="AK17" i="8"/>
  <c r="AJ17" i="8"/>
  <c r="AI17" i="8"/>
  <c r="AH17" i="8"/>
  <c r="T17" i="8"/>
  <c r="AF17" i="8" s="1"/>
  <c r="D17" i="8"/>
  <c r="A17" i="8"/>
  <c r="BL16" i="8"/>
  <c r="AX16" i="8" a="1"/>
  <c r="AX16" i="8" s="1"/>
  <c r="BA16" i="8" s="1"/>
  <c r="AT16" i="8"/>
  <c r="AN16" i="8"/>
  <c r="AL16" i="8"/>
  <c r="AK16" i="8"/>
  <c r="AJ16" i="8"/>
  <c r="AI16" i="8"/>
  <c r="AH16" i="8"/>
  <c r="AF16" i="8"/>
  <c r="T16" i="8"/>
  <c r="D16" i="8"/>
  <c r="A16" i="8"/>
  <c r="BL15" i="8"/>
  <c r="AT15" i="8"/>
  <c r="AL15" i="8"/>
  <c r="AK15" i="8"/>
  <c r="AJ15" i="8"/>
  <c r="AI15" i="8"/>
  <c r="AH15" i="8"/>
  <c r="T15" i="8"/>
  <c r="AF15" i="8" s="1"/>
  <c r="D15" i="8"/>
  <c r="A15" i="8"/>
  <c r="BL14" i="8"/>
  <c r="AT14" i="8"/>
  <c r="AL14" i="8"/>
  <c r="AK14" i="8"/>
  <c r="AJ14" i="8"/>
  <c r="AI14" i="8"/>
  <c r="AH14" i="8"/>
  <c r="T14" i="8"/>
  <c r="AF14" i="8" s="1"/>
  <c r="D14" i="8"/>
  <c r="A14" i="8"/>
  <c r="BL13" i="8"/>
  <c r="AT13" i="8"/>
  <c r="AL13" i="8"/>
  <c r="AK13" i="8"/>
  <c r="AJ13" i="8"/>
  <c r="AI13" i="8"/>
  <c r="AH13" i="8"/>
  <c r="T13" i="8"/>
  <c r="AF13" i="8" s="1"/>
  <c r="D13" i="8"/>
  <c r="A13" i="8"/>
  <c r="BL12" i="8"/>
  <c r="AT12" i="8"/>
  <c r="AL12" i="8"/>
  <c r="AK12" i="8"/>
  <c r="AJ12" i="8"/>
  <c r="AI12" i="8"/>
  <c r="AH12" i="8"/>
  <c r="T12" i="8"/>
  <c r="AF12" i="8" s="1"/>
  <c r="D12" i="8"/>
  <c r="A12" i="8"/>
  <c r="BL11" i="8"/>
  <c r="AT11" i="8"/>
  <c r="AL11" i="8"/>
  <c r="AK11" i="8"/>
  <c r="AJ11" i="8"/>
  <c r="AI11" i="8"/>
  <c r="AH11" i="8"/>
  <c r="AF11" i="8"/>
  <c r="T11" i="8"/>
  <c r="D11" i="8"/>
  <c r="A11" i="8"/>
  <c r="BL10" i="8"/>
  <c r="AT10" i="8"/>
  <c r="AL10" i="8"/>
  <c r="AK10" i="8"/>
  <c r="AJ10" i="8"/>
  <c r="AI10" i="8"/>
  <c r="AH10" i="8"/>
  <c r="T10" i="8"/>
  <c r="AF10" i="8" s="1"/>
  <c r="D10" i="8"/>
  <c r="A10" i="8"/>
  <c r="BL9" i="8"/>
  <c r="AT9" i="8"/>
  <c r="AL9" i="8"/>
  <c r="AK9" i="8"/>
  <c r="AJ9" i="8"/>
  <c r="AI9" i="8"/>
  <c r="AH9" i="8"/>
  <c r="T9" i="8"/>
  <c r="AF9" i="8" s="1"/>
  <c r="D9" i="8"/>
  <c r="A9" i="8"/>
  <c r="BL8" i="8"/>
  <c r="AT8" i="8"/>
  <c r="AL8" i="8"/>
  <c r="AK8" i="8"/>
  <c r="AJ8" i="8"/>
  <c r="AI8" i="8"/>
  <c r="AH8" i="8"/>
  <c r="T8" i="8"/>
  <c r="AF8" i="8" s="1"/>
  <c r="D8" i="8"/>
  <c r="A8" i="8"/>
  <c r="BL7" i="8"/>
  <c r="BJ7" i="8" a="1"/>
  <c r="BJ7" i="8" s="1"/>
  <c r="BI7" i="8" a="1"/>
  <c r="BI7" i="8" s="1"/>
  <c r="AX7" i="8" a="1"/>
  <c r="AX7" i="8" s="1"/>
  <c r="AT7" i="8"/>
  <c r="A7" i="8"/>
  <c r="AT6" i="8"/>
  <c r="AX4" i="8"/>
  <c r="AX30" i="8" s="1" a="1"/>
  <c r="AX30" i="8" s="1"/>
  <c r="D44" i="5" s="1"/>
  <c r="AV4" i="8"/>
  <c r="AV20" i="8" s="1" a="1"/>
  <c r="AV20" i="8" s="1"/>
  <c r="BM116" i="7"/>
  <c r="BM114" i="7"/>
  <c r="AW98" i="7"/>
  <c r="BM121" i="7" s="1"/>
  <c r="AW97" i="7"/>
  <c r="BM120" i="7" s="1"/>
  <c r="AW96" i="7"/>
  <c r="BM119" i="7" s="1"/>
  <c r="AW95" i="7"/>
  <c r="BM118" i="7" s="1"/>
  <c r="AW94" i="7"/>
  <c r="BM117" i="7" s="1"/>
  <c r="AW93" i="7"/>
  <c r="AW92" i="7"/>
  <c r="BM115" i="7" s="1"/>
  <c r="AW91" i="7"/>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E20" i="2" s="1"/>
  <c r="AW80" i="7"/>
  <c r="BM103" i="7" s="1"/>
  <c r="P80" i="7"/>
  <c r="F80" i="7"/>
  <c r="AW79" i="7"/>
  <c r="BM102" i="7" s="1"/>
  <c r="P79" i="7"/>
  <c r="F79" i="7"/>
  <c r="E18" i="2" s="1"/>
  <c r="AW78" i="7"/>
  <c r="BM101" i="7" s="1"/>
  <c r="P78" i="7"/>
  <c r="F78" i="7"/>
  <c r="AW77" i="7"/>
  <c r="BM100" i="7" s="1"/>
  <c r="P77" i="7"/>
  <c r="F77" i="7"/>
  <c r="E16" i="2" s="1"/>
  <c r="AF16" i="2" s="1"/>
  <c r="V36" i="7"/>
  <c r="T36" i="7"/>
  <c r="U36" i="7" s="1"/>
  <c r="P36" i="7"/>
  <c r="O36" i="7"/>
  <c r="W35" i="7"/>
  <c r="V35" i="7"/>
  <c r="T35" i="7"/>
  <c r="U35" i="7" s="1"/>
  <c r="P35" i="7"/>
  <c r="O35" i="7"/>
  <c r="V34" i="7"/>
  <c r="U34" i="7"/>
  <c r="T34" i="7"/>
  <c r="P34" i="7"/>
  <c r="O34" i="7"/>
  <c r="V33" i="7"/>
  <c r="T33" i="7"/>
  <c r="U33" i="7" s="1"/>
  <c r="P33" i="7"/>
  <c r="O33" i="7"/>
  <c r="V32" i="7"/>
  <c r="W32" i="7" s="1"/>
  <c r="T32" i="7"/>
  <c r="P32" i="7"/>
  <c r="O32" i="7"/>
  <c r="V31" i="7"/>
  <c r="W31" i="7" s="1"/>
  <c r="T31" i="7"/>
  <c r="P31" i="7"/>
  <c r="O31" i="7"/>
  <c r="V30" i="7"/>
  <c r="U30" i="7"/>
  <c r="S39" i="4" s="1"/>
  <c r="Y39" i="4" s="1"/>
  <c r="T30" i="7"/>
  <c r="P30" i="7"/>
  <c r="O30" i="7"/>
  <c r="V29" i="7"/>
  <c r="T29" i="7"/>
  <c r="U29" i="7" s="1"/>
  <c r="S38" i="4" s="1"/>
  <c r="Y38" i="4" s="1"/>
  <c r="P29" i="7"/>
  <c r="O29" i="7"/>
  <c r="W28" i="7"/>
  <c r="V28" i="7"/>
  <c r="T28" i="7"/>
  <c r="P28" i="7"/>
  <c r="O28" i="7"/>
  <c r="V27" i="7"/>
  <c r="X27" i="7" s="1"/>
  <c r="T27" i="7"/>
  <c r="U27" i="7" s="1"/>
  <c r="S36" i="4" s="1"/>
  <c r="Y36" i="4" s="1"/>
  <c r="P27" i="7"/>
  <c r="O27" i="7"/>
  <c r="V26" i="7"/>
  <c r="W26" i="7" s="1"/>
  <c r="T26" i="7"/>
  <c r="R35" i="4" s="1"/>
  <c r="P26" i="7"/>
  <c r="O26" i="7"/>
  <c r="V25" i="7"/>
  <c r="W25" i="7" s="1"/>
  <c r="T25" i="7"/>
  <c r="P25" i="7"/>
  <c r="O25" i="7"/>
  <c r="V24" i="7"/>
  <c r="W24" i="7" s="1"/>
  <c r="T24" i="7"/>
  <c r="P24" i="7"/>
  <c r="O24" i="7"/>
  <c r="V23" i="7"/>
  <c r="W23" i="7" s="1"/>
  <c r="T23" i="7"/>
  <c r="U23" i="7" s="1"/>
  <c r="P23" i="7"/>
  <c r="O23" i="7"/>
  <c r="V22" i="7"/>
  <c r="W22" i="7" s="1"/>
  <c r="T22" i="7"/>
  <c r="U22" i="7" s="1"/>
  <c r="S31" i="4" s="1"/>
  <c r="Y31" i="4" s="1"/>
  <c r="P22" i="7"/>
  <c r="O22" i="7"/>
  <c r="V21" i="7"/>
  <c r="T21" i="7"/>
  <c r="U21" i="7" s="1"/>
  <c r="P21" i="7"/>
  <c r="O21" i="7"/>
  <c r="W20" i="7"/>
  <c r="V20" i="7"/>
  <c r="T20" i="7"/>
  <c r="P20" i="7"/>
  <c r="O20" i="7"/>
  <c r="V19" i="7"/>
  <c r="W19" i="7" s="1"/>
  <c r="T19" i="7"/>
  <c r="P19" i="7"/>
  <c r="O19" i="7"/>
  <c r="V18" i="7"/>
  <c r="U18" i="7"/>
  <c r="S27" i="4" s="1"/>
  <c r="Y27" i="4" s="1"/>
  <c r="T18" i="7"/>
  <c r="P18" i="7"/>
  <c r="O18" i="7"/>
  <c r="V17" i="7"/>
  <c r="T17" i="7"/>
  <c r="U17" i="7" s="1"/>
  <c r="S26" i="4" s="1"/>
  <c r="Y26" i="4" s="1"/>
  <c r="P17" i="7"/>
  <c r="O17" i="7"/>
  <c r="V16" i="7"/>
  <c r="X16" i="7" s="1"/>
  <c r="T16" i="7"/>
  <c r="U16" i="7" s="1"/>
  <c r="S25" i="4" s="1"/>
  <c r="Y25" i="4" s="1"/>
  <c r="P16" i="7"/>
  <c r="O16" i="7"/>
  <c r="V15" i="7"/>
  <c r="T15" i="7"/>
  <c r="U15" i="7" s="1"/>
  <c r="P15" i="7"/>
  <c r="O15" i="7"/>
  <c r="W14" i="7"/>
  <c r="V14" i="7"/>
  <c r="T14" i="7"/>
  <c r="U14" i="7" s="1"/>
  <c r="P14" i="7"/>
  <c r="O14" i="7"/>
  <c r="V13" i="7"/>
  <c r="T13" i="7"/>
  <c r="U13" i="7" s="1"/>
  <c r="S22" i="4" s="1"/>
  <c r="Y22" i="4" s="1"/>
  <c r="P13" i="7"/>
  <c r="O13" i="7"/>
  <c r="W12" i="7"/>
  <c r="V12" i="7"/>
  <c r="T12" i="7"/>
  <c r="U12" i="7" s="1"/>
  <c r="S21" i="4" s="1"/>
  <c r="Y21" i="4" s="1"/>
  <c r="P12" i="7"/>
  <c r="O12" i="7"/>
  <c r="V11" i="7"/>
  <c r="W11" i="7" s="1"/>
  <c r="U11" i="7"/>
  <c r="T11" i="7"/>
  <c r="P11" i="7"/>
  <c r="O11" i="7"/>
  <c r="W10" i="7"/>
  <c r="V10" i="7"/>
  <c r="X10" i="7" s="1"/>
  <c r="U10" i="7"/>
  <c r="S19" i="4" s="1"/>
  <c r="Y19" i="4" s="1"/>
  <c r="T10" i="7"/>
  <c r="R19" i="4" s="1"/>
  <c r="P10" i="7"/>
  <c r="O10" i="7"/>
  <c r="V9" i="7"/>
  <c r="T9" i="7"/>
  <c r="U9" i="7" s="1"/>
  <c r="S18" i="4" s="1"/>
  <c r="Y18" i="4" s="1"/>
  <c r="P9" i="7"/>
  <c r="O9" i="7"/>
  <c r="V8" i="7"/>
  <c r="T8" i="7"/>
  <c r="U8" i="7" s="1"/>
  <c r="S17" i="4" s="1"/>
  <c r="Y17" i="4" s="1"/>
  <c r="P8" i="7"/>
  <c r="O8" i="7"/>
  <c r="G4" i="7"/>
  <c r="G16" i="7" s="1"/>
  <c r="L24"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R40" i="4"/>
  <c r="O40" i="4"/>
  <c r="W39" i="4"/>
  <c r="R39" i="4"/>
  <c r="O39" i="4"/>
  <c r="W38" i="4"/>
  <c r="O38" i="4"/>
  <c r="W37" i="4"/>
  <c r="O37" i="4"/>
  <c r="W36" i="4"/>
  <c r="O36" i="4"/>
  <c r="W35" i="4"/>
  <c r="O35" i="4"/>
  <c r="W34" i="4"/>
  <c r="O34" i="4"/>
  <c r="W33" i="4"/>
  <c r="O33" i="4"/>
  <c r="W32" i="4"/>
  <c r="S32" i="4"/>
  <c r="Y32" i="4" s="1"/>
  <c r="R32" i="4"/>
  <c r="O32" i="4"/>
  <c r="W31" i="4"/>
  <c r="O31" i="4"/>
  <c r="W30" i="4"/>
  <c r="S30" i="4"/>
  <c r="Y30" i="4" s="1"/>
  <c r="R30" i="4"/>
  <c r="O30" i="4"/>
  <c r="W29" i="4"/>
  <c r="O29" i="4"/>
  <c r="W28" i="4"/>
  <c r="O28" i="4"/>
  <c r="W27" i="4"/>
  <c r="R27" i="4"/>
  <c r="O27" i="4"/>
  <c r="W26" i="4"/>
  <c r="O26" i="4"/>
  <c r="W25" i="4"/>
  <c r="O25" i="4"/>
  <c r="W24" i="4"/>
  <c r="S24" i="4"/>
  <c r="Y24" i="4" s="1"/>
  <c r="R24" i="4"/>
  <c r="O24" i="4"/>
  <c r="W23" i="4"/>
  <c r="S23" i="4"/>
  <c r="Y23" i="4" s="1"/>
  <c r="R23" i="4"/>
  <c r="O23" i="4"/>
  <c r="W22" i="4"/>
  <c r="R22" i="4"/>
  <c r="O22" i="4"/>
  <c r="W21" i="4"/>
  <c r="R21" i="4"/>
  <c r="O21" i="4"/>
  <c r="W20" i="4"/>
  <c r="S20" i="4"/>
  <c r="Y20" i="4" s="1"/>
  <c r="R20" i="4"/>
  <c r="O20" i="4"/>
  <c r="W19" i="4"/>
  <c r="O19" i="4"/>
  <c r="W18" i="4"/>
  <c r="R18" i="4"/>
  <c r="O18" i="4"/>
  <c r="W17" i="4"/>
  <c r="O17" i="4"/>
  <c r="E11" i="4"/>
  <c r="Y10" i="4"/>
  <c r="E10" i="4"/>
  <c r="Y9" i="4"/>
  <c r="Y8" i="4"/>
  <c r="J8" i="4"/>
  <c r="Y7" i="4"/>
  <c r="N48" i="3"/>
  <c r="L48" i="3"/>
  <c r="E48" i="3"/>
  <c r="F11" i="3"/>
  <c r="F10" i="3"/>
  <c r="K8" i="3"/>
  <c r="Y22" i="2"/>
  <c r="X22" i="2"/>
  <c r="W21" i="2"/>
  <c r="E21" i="2"/>
  <c r="AC21" i="2" s="1"/>
  <c r="W20" i="2"/>
  <c r="W19" i="2"/>
  <c r="E19" i="2"/>
  <c r="W18" i="2"/>
  <c r="W17" i="2"/>
  <c r="E17" i="2"/>
  <c r="W16" i="2"/>
  <c r="Y15" i="2"/>
  <c r="X15" i="2"/>
  <c r="F11" i="2"/>
  <c r="F10" i="2"/>
  <c r="J8" i="2"/>
  <c r="AB20" i="2" l="1"/>
  <c r="AC20" i="2"/>
  <c r="AD20" i="2"/>
  <c r="AE20" i="2"/>
  <c r="R38" i="4"/>
  <c r="X11" i="7"/>
  <c r="X23" i="7"/>
  <c r="R36" i="4"/>
  <c r="F11" i="7"/>
  <c r="E19" i="3" s="1"/>
  <c r="C19" i="3" s="1"/>
  <c r="AE21" i="2"/>
  <c r="I8" i="7"/>
  <c r="N16" i="3" s="1"/>
  <c r="H23" i="7"/>
  <c r="M31" i="3" s="1"/>
  <c r="R31" i="4"/>
  <c r="X21" i="7"/>
  <c r="D30" i="5"/>
  <c r="BA7" i="8"/>
  <c r="D21" i="5"/>
  <c r="U19" i="7"/>
  <c r="S28" i="4" s="1"/>
  <c r="Y28" i="4" s="1"/>
  <c r="R28" i="4"/>
  <c r="AE18" i="2"/>
  <c r="AF18" i="2"/>
  <c r="AE17" i="2"/>
  <c r="AF17" i="2"/>
  <c r="U24" i="7"/>
  <c r="S33" i="4" s="1"/>
  <c r="Y33" i="4" s="1"/>
  <c r="X24" i="7"/>
  <c r="R33" i="4"/>
  <c r="X36" i="7"/>
  <c r="W36" i="7"/>
  <c r="Z36" i="7" s="1"/>
  <c r="AC19" i="2"/>
  <c r="AF19" i="2"/>
  <c r="X19" i="7"/>
  <c r="AD19" i="2"/>
  <c r="X34" i="7"/>
  <c r="W34" i="7"/>
  <c r="X28" i="7"/>
  <c r="R37" i="4"/>
  <c r="U28" i="7"/>
  <c r="S37" i="4" s="1"/>
  <c r="Y37" i="4" s="1"/>
  <c r="AB21" i="2"/>
  <c r="X18" i="7"/>
  <c r="W18" i="7"/>
  <c r="Z18" i="7" s="1"/>
  <c r="T27" i="4" s="1"/>
  <c r="X27" i="4" s="1"/>
  <c r="U32" i="7"/>
  <c r="S41" i="4" s="1"/>
  <c r="Y41" i="4" s="1"/>
  <c r="R41" i="4"/>
  <c r="X35" i="7"/>
  <c r="Z35" i="7" s="1"/>
  <c r="Z10" i="7"/>
  <c r="T19" i="4" s="1"/>
  <c r="X19" i="4" s="1"/>
  <c r="X25" i="7"/>
  <c r="U25" i="7"/>
  <c r="S34" i="4" s="1"/>
  <c r="Y34" i="4" s="1"/>
  <c r="R34" i="4"/>
  <c r="X32" i="7"/>
  <c r="Z32" i="7" s="1"/>
  <c r="T41" i="4" s="1"/>
  <c r="X41" i="4" s="1"/>
  <c r="Y26" i="7"/>
  <c r="Z35" i="4" s="1"/>
  <c r="AD21" i="2"/>
  <c r="X13" i="7"/>
  <c r="W13" i="7"/>
  <c r="R26" i="4"/>
  <c r="I10" i="7"/>
  <c r="N18" i="3" s="1"/>
  <c r="R17" i="4"/>
  <c r="R25" i="4"/>
  <c r="X12" i="7"/>
  <c r="K12" i="7" s="1"/>
  <c r="P20" i="3" s="1"/>
  <c r="X20" i="7"/>
  <c r="K20" i="7" s="1"/>
  <c r="P28" i="3" s="1"/>
  <c r="R29" i="4"/>
  <c r="U20" i="7"/>
  <c r="S29" i="4" s="1"/>
  <c r="Y29" i="4" s="1"/>
  <c r="U26" i="7"/>
  <c r="S35" i="4" s="1"/>
  <c r="Y35" i="4" s="1"/>
  <c r="AX62" i="8" a="1"/>
  <c r="AX62" i="8" s="1"/>
  <c r="AX54" i="8" a="1"/>
  <c r="AX54" i="8" s="1"/>
  <c r="AX53" i="8" a="1"/>
  <c r="AX53" i="8" s="1"/>
  <c r="AX52" i="8" a="1"/>
  <c r="AX52" i="8" s="1"/>
  <c r="AX36" i="8" a="1"/>
  <c r="AX36" i="8" s="1"/>
  <c r="D50" i="5" s="1"/>
  <c r="AX13" i="8" a="1"/>
  <c r="AX13" i="8" s="1"/>
  <c r="X26" i="7"/>
  <c r="Z26" i="7" s="1"/>
  <c r="T35" i="4" s="1"/>
  <c r="X35" i="4" s="1"/>
  <c r="I31" i="7"/>
  <c r="N39" i="3" s="1"/>
  <c r="F19" i="7"/>
  <c r="E27" i="3" s="1"/>
  <c r="C27" i="3" s="1"/>
  <c r="I18" i="7"/>
  <c r="N26" i="3" s="1"/>
  <c r="G8" i="7"/>
  <c r="L16" i="3" s="1"/>
  <c r="H21" i="7"/>
  <c r="M29" i="3" s="1"/>
  <c r="X30" i="7"/>
  <c r="X14" i="7"/>
  <c r="AX14" i="8" a="1"/>
  <c r="AX14" i="8" s="1"/>
  <c r="AX48" i="8" a="1"/>
  <c r="AX48" i="8" s="1"/>
  <c r="AX49" i="8" a="1"/>
  <c r="AX49" i="8" s="1"/>
  <c r="AV161" i="8" a="1"/>
  <c r="AV161" i="8" s="1"/>
  <c r="AV162" i="8" a="1"/>
  <c r="AV162" i="8" s="1"/>
  <c r="AV146" i="8" a="1"/>
  <c r="AV146" i="8" s="1"/>
  <c r="AV145" i="8" a="1"/>
  <c r="AV145" i="8" s="1"/>
  <c r="AV144" i="8" a="1"/>
  <c r="AV144" i="8" s="1"/>
  <c r="AV143" i="8" a="1"/>
  <c r="AV143" i="8" s="1"/>
  <c r="AV142" i="8" a="1"/>
  <c r="AV142" i="8" s="1"/>
  <c r="AV99" i="8" a="1"/>
  <c r="AV99" i="8" s="1"/>
  <c r="AV163" i="8" a="1"/>
  <c r="AV163" i="8" s="1"/>
  <c r="AV148" i="8" a="1"/>
  <c r="AV148" i="8" s="1"/>
  <c r="AV147" i="8" a="1"/>
  <c r="AV147" i="8" s="1"/>
  <c r="AV151" i="8" a="1"/>
  <c r="AV151" i="8" s="1"/>
  <c r="AV150" i="8" a="1"/>
  <c r="AV150" i="8" s="1"/>
  <c r="AV149" i="8" a="1"/>
  <c r="AV149" i="8" s="1"/>
  <c r="AV164" i="8" a="1"/>
  <c r="AV164" i="8" s="1"/>
  <c r="AV157" i="8" a="1"/>
  <c r="AV157" i="8" s="1"/>
  <c r="AV156" i="8" a="1"/>
  <c r="AV156" i="8" s="1"/>
  <c r="AV155" i="8" a="1"/>
  <c r="AV155" i="8" s="1"/>
  <c r="AV154" i="8" a="1"/>
  <c r="AV154" i="8" s="1"/>
  <c r="AV153" i="8" a="1"/>
  <c r="AV153" i="8" s="1"/>
  <c r="AV152" i="8" a="1"/>
  <c r="AV152" i="8" s="1"/>
  <c r="AV125" i="8" a="1"/>
  <c r="AV125" i="8" s="1"/>
  <c r="AV124" i="8" a="1"/>
  <c r="AV124" i="8" s="1"/>
  <c r="AV123" i="8" a="1"/>
  <c r="AV123" i="8" s="1"/>
  <c r="AV122" i="8" a="1"/>
  <c r="AV122" i="8" s="1"/>
  <c r="AV121" i="8" a="1"/>
  <c r="AV121" i="8" s="1"/>
  <c r="AV120" i="8" a="1"/>
  <c r="AV120" i="8" s="1"/>
  <c r="AV119" i="8" a="1"/>
  <c r="AV119" i="8" s="1"/>
  <c r="AV118" i="8" a="1"/>
  <c r="AV118" i="8" s="1"/>
  <c r="AV117" i="8" a="1"/>
  <c r="AV117" i="8" s="1"/>
  <c r="AV116" i="8" a="1"/>
  <c r="AV116" i="8" s="1"/>
  <c r="AV115" i="8" a="1"/>
  <c r="AV115" i="8" s="1"/>
  <c r="AV159" i="8" a="1"/>
  <c r="AV159" i="8" s="1"/>
  <c r="AV134" i="8" a="1"/>
  <c r="AV134" i="8" s="1"/>
  <c r="AV127" i="8" a="1"/>
  <c r="AV127" i="8" s="1"/>
  <c r="AV102" i="8" a="1"/>
  <c r="AV102" i="8" s="1"/>
  <c r="AV85" i="8" a="1"/>
  <c r="AV85" i="8" s="1"/>
  <c r="AV141" i="8" a="1"/>
  <c r="AV141" i="8" s="1"/>
  <c r="AV130" i="8" a="1"/>
  <c r="AV130" i="8" s="1"/>
  <c r="AV107" i="8" a="1"/>
  <c r="AV107" i="8" s="1"/>
  <c r="AV97" i="8" a="1"/>
  <c r="AV97" i="8" s="1"/>
  <c r="AV95" i="8" a="1"/>
  <c r="AV95" i="8" s="1"/>
  <c r="AV93" i="8" a="1"/>
  <c r="AV93" i="8" s="1"/>
  <c r="AV91" i="8" a="1"/>
  <c r="AV91" i="8" s="1"/>
  <c r="AV89" i="8" a="1"/>
  <c r="AV89" i="8" s="1"/>
  <c r="AV140" i="8" a="1"/>
  <c r="AV140" i="8" s="1"/>
  <c r="AV113" i="8" a="1"/>
  <c r="AV113" i="8" s="1"/>
  <c r="AV111" i="8" a="1"/>
  <c r="AV111" i="8" s="1"/>
  <c r="AV109" i="8" a="1"/>
  <c r="AV109" i="8" s="1"/>
  <c r="AV104" i="8" a="1"/>
  <c r="AV104" i="8" s="1"/>
  <c r="AV86" i="8" a="1"/>
  <c r="AV86" i="8" s="1"/>
  <c r="AV160" i="8" a="1"/>
  <c r="AV160" i="8" s="1"/>
  <c r="AV139" i="8" a="1"/>
  <c r="AV139" i="8" s="1"/>
  <c r="AV133" i="8" a="1"/>
  <c r="AV133" i="8" s="1"/>
  <c r="AV128" i="8" a="1"/>
  <c r="AV128" i="8" s="1"/>
  <c r="AV126" i="8" a="1"/>
  <c r="AV126" i="8" s="1"/>
  <c r="AV101" i="8" a="1"/>
  <c r="AV101" i="8" s="1"/>
  <c r="AV138" i="8" a="1"/>
  <c r="AV138" i="8" s="1"/>
  <c r="AV131" i="8" a="1"/>
  <c r="AV131" i="8" s="1"/>
  <c r="AV106" i="8" a="1"/>
  <c r="AV106" i="8" s="1"/>
  <c r="AV87" i="8" a="1"/>
  <c r="AV87" i="8" s="1"/>
  <c r="AV84" i="8" a="1"/>
  <c r="AV84" i="8" s="1"/>
  <c r="AV82" i="8" a="1"/>
  <c r="AV82" i="8" s="1"/>
  <c r="AV158" i="8" a="1"/>
  <c r="AV158" i="8" s="1"/>
  <c r="AV137" i="8" a="1"/>
  <c r="AV137" i="8" s="1"/>
  <c r="AV103" i="8" a="1"/>
  <c r="AV103" i="8" s="1"/>
  <c r="AV98" i="8" a="1"/>
  <c r="AV98" i="8" s="1"/>
  <c r="AV96" i="8" a="1"/>
  <c r="AV96" i="8" s="1"/>
  <c r="AV94" i="8" a="1"/>
  <c r="AV94" i="8" s="1"/>
  <c r="AV92" i="8" a="1"/>
  <c r="AV92" i="8" s="1"/>
  <c r="AV90" i="8" a="1"/>
  <c r="AV90" i="8" s="1"/>
  <c r="AV136" i="8" a="1"/>
  <c r="AV136" i="8" s="1"/>
  <c r="AV129" i="8" a="1"/>
  <c r="AV129" i="8" s="1"/>
  <c r="AV114" i="8" a="1"/>
  <c r="AV114" i="8" s="1"/>
  <c r="AV112" i="8" a="1"/>
  <c r="AV112" i="8" s="1"/>
  <c r="AV110" i="8" a="1"/>
  <c r="AV110" i="8" s="1"/>
  <c r="AV108" i="8" a="1"/>
  <c r="AV108" i="8" s="1"/>
  <c r="AV100" i="8" a="1"/>
  <c r="AV100" i="8" s="1"/>
  <c r="AV88" i="8" a="1"/>
  <c r="AV88" i="8" s="1"/>
  <c r="AV18" i="8" a="1"/>
  <c r="AV18" i="8" s="1"/>
  <c r="AX15" i="8" a="1"/>
  <c r="AX15" i="8" s="1"/>
  <c r="AX18" i="8" a="1"/>
  <c r="AX18" i="8" s="1"/>
  <c r="D32" i="5" s="1"/>
  <c r="AV21" i="8" a="1"/>
  <c r="AV21" i="8" s="1"/>
  <c r="AV23" i="8" a="1"/>
  <c r="AV23" i="8" s="1"/>
  <c r="AV24" i="8" a="1"/>
  <c r="AV24" i="8" s="1"/>
  <c r="AX27" i="8" a="1"/>
  <c r="AX27" i="8" s="1"/>
  <c r="D41" i="5" s="1"/>
  <c r="AX42" i="8" a="1"/>
  <c r="AX42" i="8" s="1"/>
  <c r="AV132" i="8" a="1"/>
  <c r="AV132" i="8" s="1"/>
  <c r="AX8" i="8" a="1"/>
  <c r="AX8" i="8" s="1"/>
  <c r="D22" i="5" s="1"/>
  <c r="AV10" i="8" a="1"/>
  <c r="AV10" i="8" s="1"/>
  <c r="AX20" i="8" a="1"/>
  <c r="AX20" i="8" s="1"/>
  <c r="D34" i="5" s="1"/>
  <c r="AX21" i="8" a="1"/>
  <c r="AX21" i="8" s="1"/>
  <c r="D35" i="5" s="1"/>
  <c r="AV22" i="8" a="1"/>
  <c r="AV22" i="8" s="1"/>
  <c r="AX35" i="8" a="1"/>
  <c r="AX35" i="8" s="1"/>
  <c r="D49" i="5" s="1"/>
  <c r="AX44" i="8" a="1"/>
  <c r="AX44" i="8" s="1"/>
  <c r="AV15" i="8" a="1"/>
  <c r="AV15" i="8" s="1"/>
  <c r="AX64" i="8" a="1"/>
  <c r="AX64" i="8" s="1"/>
  <c r="AX59" i="8" a="1"/>
  <c r="AX59" i="8" s="1"/>
  <c r="AX51" i="8" a="1"/>
  <c r="AX51" i="8" s="1"/>
  <c r="AX65" i="8" a="1"/>
  <c r="AX65" i="8" s="1"/>
  <c r="AX58" i="8" a="1"/>
  <c r="AX58" i="8" s="1"/>
  <c r="AX56" i="8" a="1"/>
  <c r="AX56" i="8" s="1"/>
  <c r="AX55" i="8" a="1"/>
  <c r="AX55" i="8" s="1"/>
  <c r="AX50" i="8" a="1"/>
  <c r="AX50" i="8" s="1"/>
  <c r="AX47" i="8" a="1"/>
  <c r="AX47" i="8" s="1"/>
  <c r="AX67" i="8" a="1"/>
  <c r="AX67" i="8" s="1"/>
  <c r="AX66" i="8" a="1"/>
  <c r="AX66" i="8" s="1"/>
  <c r="AX60" i="8" a="1"/>
  <c r="AX60" i="8" s="1"/>
  <c r="AX46" i="8" a="1"/>
  <c r="AX46" i="8" s="1"/>
  <c r="AX40" i="8" a="1"/>
  <c r="AX40" i="8" s="1"/>
  <c r="AX29" i="8" a="1"/>
  <c r="AX29" i="8" s="1"/>
  <c r="D43" i="5" s="1"/>
  <c r="AX26" i="8" a="1"/>
  <c r="AX26" i="8" s="1"/>
  <c r="D40" i="5" s="1"/>
  <c r="AX24" i="8" a="1"/>
  <c r="AX24" i="8" s="1"/>
  <c r="D38" i="5" s="1"/>
  <c r="AX37" i="8" a="1"/>
  <c r="AX37" i="8" s="1"/>
  <c r="D51" i="5" s="1"/>
  <c r="AX34" i="8" a="1"/>
  <c r="AX34" i="8" s="1"/>
  <c r="D48" i="5" s="1"/>
  <c r="AX68" i="8" a="1"/>
  <c r="AX68" i="8" s="1"/>
  <c r="AX61" i="8" a="1"/>
  <c r="AX61" i="8" s="1"/>
  <c r="AX39" i="8" a="1"/>
  <c r="AX39" i="8" s="1"/>
  <c r="AX28" i="8" a="1"/>
  <c r="AX28" i="8" s="1"/>
  <c r="D42" i="5" s="1"/>
  <c r="AX25" i="8" a="1"/>
  <c r="AX25" i="8" s="1"/>
  <c r="D39" i="5" s="1"/>
  <c r="AX19" i="8" a="1"/>
  <c r="AX19" i="8" s="1"/>
  <c r="D33" i="5" s="1"/>
  <c r="AV9" i="8" a="1"/>
  <c r="AV9" i="8" s="1"/>
  <c r="AV6" i="8" a="1"/>
  <c r="AV6" i="8" s="1"/>
  <c r="BK7" i="8" a="1"/>
  <c r="BK7" i="8" s="1"/>
  <c r="AX9" i="8" a="1"/>
  <c r="AX9" i="8" s="1"/>
  <c r="D23" i="5" s="1"/>
  <c r="AV11" i="8" a="1"/>
  <c r="AV11" i="8" s="1"/>
  <c r="AV17" i="8" a="1"/>
  <c r="AV17" i="8" s="1"/>
  <c r="AX22" i="8" a="1"/>
  <c r="AX22" i="8" s="1"/>
  <c r="D36" i="5" s="1"/>
  <c r="AX23" i="8" a="1"/>
  <c r="AX23" i="8" s="1"/>
  <c r="D37" i="5" s="1"/>
  <c r="AV25" i="8" a="1"/>
  <c r="AV25" i="8" s="1"/>
  <c r="AX31" i="8" a="1"/>
  <c r="AX31" i="8" s="1"/>
  <c r="D45" i="5" s="1"/>
  <c r="AX43" i="8" a="1"/>
  <c r="AX43" i="8" s="1"/>
  <c r="AX45" i="8" a="1"/>
  <c r="AX45" i="8" s="1"/>
  <c r="AX10" i="8" a="1"/>
  <c r="AX10" i="8" s="1"/>
  <c r="D24" i="5" s="1"/>
  <c r="AV12" i="8" a="1"/>
  <c r="AV12" i="8" s="1"/>
  <c r="AV19" i="8" a="1"/>
  <c r="AV19" i="8" s="1"/>
  <c r="AX33" i="8" a="1"/>
  <c r="AX33" i="8" s="1"/>
  <c r="D47" i="5" s="1"/>
  <c r="AX6" i="8" a="1"/>
  <c r="AX6" i="8" s="1"/>
  <c r="D20" i="5" s="1"/>
  <c r="AV7" i="8" a="1"/>
  <c r="AV7" i="8" s="1"/>
  <c r="BD7" i="8" a="1"/>
  <c r="BD7" i="8" s="1"/>
  <c r="AX11" i="8" a="1"/>
  <c r="AX11" i="8" s="1"/>
  <c r="D25" i="5" s="1"/>
  <c r="AV13" i="8" a="1"/>
  <c r="AV13" i="8" s="1"/>
  <c r="AV16" i="8" a="1"/>
  <c r="AV16" i="8" s="1"/>
  <c r="AX17" i="8" a="1"/>
  <c r="AX17" i="8" s="1"/>
  <c r="D31" i="5" s="1"/>
  <c r="AX32" i="8" a="1"/>
  <c r="AX32" i="8" s="1"/>
  <c r="D46" i="5" s="1"/>
  <c r="AX38" i="8" a="1"/>
  <c r="AX38" i="8" s="1"/>
  <c r="AX41" i="8" a="1"/>
  <c r="AX41" i="8" s="1"/>
  <c r="AV135" i="8" a="1"/>
  <c r="AV135" i="8" s="1"/>
  <c r="AV8" i="8" a="1"/>
  <c r="AV8" i="8" s="1"/>
  <c r="BM7" i="8" a="1"/>
  <c r="BM7" i="8" s="1"/>
  <c r="AX12" i="8" a="1"/>
  <c r="AX12" i="8" s="1"/>
  <c r="D26" i="5" s="1"/>
  <c r="AV14" i="8" a="1"/>
  <c r="AV14" i="8" s="1"/>
  <c r="AG28" i="8"/>
  <c r="AX57" i="8" a="1"/>
  <c r="AX57" i="8" s="1"/>
  <c r="AX63" i="8" a="1"/>
  <c r="AX63" i="8" s="1"/>
  <c r="AV105" i="8" a="1"/>
  <c r="AV105" i="8" s="1"/>
  <c r="Z12" i="7"/>
  <c r="T21" i="4" s="1"/>
  <c r="X21" i="4" s="1"/>
  <c r="Z11" i="7"/>
  <c r="T20" i="4" s="1"/>
  <c r="X20" i="4" s="1"/>
  <c r="Y11" i="7"/>
  <c r="Z20" i="4" s="1"/>
  <c r="Y22" i="7"/>
  <c r="Z31" i="4" s="1"/>
  <c r="Y13" i="7"/>
  <c r="Z22" i="4" s="1"/>
  <c r="X15" i="7"/>
  <c r="K15" i="7" s="1"/>
  <c r="P23" i="3" s="1"/>
  <c r="X17" i="7"/>
  <c r="K17" i="7" s="1"/>
  <c r="P25" i="3" s="1"/>
  <c r="W17" i="7"/>
  <c r="J17" i="7" s="1"/>
  <c r="O25" i="3" s="1"/>
  <c r="Z14" i="7"/>
  <c r="T23" i="4" s="1"/>
  <c r="X23" i="4" s="1"/>
  <c r="Y14" i="7"/>
  <c r="X9" i="7"/>
  <c r="K9" i="7" s="1"/>
  <c r="P17" i="3" s="1"/>
  <c r="W9" i="7"/>
  <c r="J9" i="7" s="1"/>
  <c r="O17" i="3" s="1"/>
  <c r="H13" i="7"/>
  <c r="M21" i="3" s="1"/>
  <c r="Z19" i="7"/>
  <c r="T28" i="4" s="1"/>
  <c r="X28" i="4" s="1"/>
  <c r="Y19" i="7"/>
  <c r="Z28" i="4" s="1"/>
  <c r="Z20" i="7"/>
  <c r="T29" i="4" s="1"/>
  <c r="X29" i="4" s="1"/>
  <c r="Y23" i="7"/>
  <c r="Z23" i="7"/>
  <c r="T32" i="4" s="1"/>
  <c r="X32" i="4" s="1"/>
  <c r="Y34" i="7"/>
  <c r="H8" i="7"/>
  <c r="M16" i="3" s="1"/>
  <c r="J10" i="7"/>
  <c r="O18" i="3" s="1"/>
  <c r="G11" i="7"/>
  <c r="L19" i="3" s="1"/>
  <c r="I13" i="7"/>
  <c r="N21" i="3" s="1"/>
  <c r="F14" i="7"/>
  <c r="E22" i="3" s="1"/>
  <c r="Z22" i="3" s="1"/>
  <c r="H16" i="7"/>
  <c r="M24" i="3" s="1"/>
  <c r="G19" i="7"/>
  <c r="L27" i="3" s="1"/>
  <c r="I21" i="7"/>
  <c r="N29" i="3" s="1"/>
  <c r="F22" i="7"/>
  <c r="E30" i="3" s="1"/>
  <c r="AE30" i="3" s="1"/>
  <c r="I23" i="7"/>
  <c r="N31" i="3" s="1"/>
  <c r="I34" i="7"/>
  <c r="N42" i="3" s="1"/>
  <c r="F9" i="7"/>
  <c r="E17" i="3" s="1"/>
  <c r="K10" i="7"/>
  <c r="P18" i="3" s="1"/>
  <c r="H11" i="7"/>
  <c r="M19" i="3" s="1"/>
  <c r="J13" i="7"/>
  <c r="O21" i="3" s="1"/>
  <c r="G14" i="7"/>
  <c r="L22" i="3" s="1"/>
  <c r="I16" i="7"/>
  <c r="N24" i="3" s="1"/>
  <c r="F17" i="7"/>
  <c r="E25" i="3" s="1"/>
  <c r="Z25" i="3" s="1"/>
  <c r="K18" i="7"/>
  <c r="P26" i="3" s="1"/>
  <c r="H19" i="7"/>
  <c r="M27" i="3" s="1"/>
  <c r="G22" i="7"/>
  <c r="L30" i="3" s="1"/>
  <c r="J23" i="7"/>
  <c r="O31" i="3" s="1"/>
  <c r="F24" i="7"/>
  <c r="E32" i="3" s="1"/>
  <c r="G26" i="7"/>
  <c r="L34" i="3" s="1"/>
  <c r="G28" i="7"/>
  <c r="L36" i="3" s="1"/>
  <c r="X31" i="7"/>
  <c r="U31" i="7"/>
  <c r="Y31" i="7" s="1"/>
  <c r="V82" i="7"/>
  <c r="G38" i="7"/>
  <c r="K23" i="2" s="1"/>
  <c r="Y36" i="7"/>
  <c r="L36" i="7" s="1"/>
  <c r="Q44" i="3" s="1"/>
  <c r="G9" i="7"/>
  <c r="L17" i="3" s="1"/>
  <c r="I11" i="7"/>
  <c r="N19" i="3" s="1"/>
  <c r="F12" i="7"/>
  <c r="E20" i="3" s="1"/>
  <c r="K13" i="7"/>
  <c r="P21" i="3" s="1"/>
  <c r="H14" i="7"/>
  <c r="M22" i="3" s="1"/>
  <c r="W15" i="7"/>
  <c r="G17" i="7"/>
  <c r="L25" i="3" s="1"/>
  <c r="I19" i="7"/>
  <c r="N27" i="3" s="1"/>
  <c r="F20" i="7"/>
  <c r="E28" i="3" s="1"/>
  <c r="K21" i="7"/>
  <c r="P29" i="3" s="1"/>
  <c r="H22" i="7"/>
  <c r="M30" i="3" s="1"/>
  <c r="G24" i="7"/>
  <c r="L32" i="3" s="1"/>
  <c r="F25" i="7"/>
  <c r="E33" i="3" s="1"/>
  <c r="AA33" i="3" s="1"/>
  <c r="H26" i="7"/>
  <c r="M34" i="3" s="1"/>
  <c r="F27" i="7"/>
  <c r="E35" i="3" s="1"/>
  <c r="C35" i="3" s="1"/>
  <c r="I28" i="7"/>
  <c r="N36" i="3" s="1"/>
  <c r="X29" i="7"/>
  <c r="W29" i="7"/>
  <c r="F35" i="7"/>
  <c r="E43" i="3" s="1"/>
  <c r="C43" i="3" s="1"/>
  <c r="V81" i="7"/>
  <c r="H9" i="7"/>
  <c r="M17" i="3" s="1"/>
  <c r="M10" i="7"/>
  <c r="R18" i="3" s="1"/>
  <c r="Z18" i="3" s="1"/>
  <c r="J11" i="7"/>
  <c r="O19" i="3" s="1"/>
  <c r="G12" i="7"/>
  <c r="L20" i="3" s="1"/>
  <c r="Y12" i="7"/>
  <c r="Z21" i="4" s="1"/>
  <c r="I14" i="7"/>
  <c r="N22" i="3" s="1"/>
  <c r="F15" i="7"/>
  <c r="E23" i="3" s="1"/>
  <c r="AE23" i="3" s="1"/>
  <c r="K16" i="7"/>
  <c r="P24" i="3" s="1"/>
  <c r="H17" i="7"/>
  <c r="M25" i="3" s="1"/>
  <c r="M18" i="7"/>
  <c r="R26" i="3" s="1"/>
  <c r="AB26" i="3" s="1"/>
  <c r="J19" i="7"/>
  <c r="O27" i="3" s="1"/>
  <c r="G20" i="7"/>
  <c r="L28" i="3" s="1"/>
  <c r="Y20" i="7"/>
  <c r="I22" i="7"/>
  <c r="N30" i="3" s="1"/>
  <c r="M23" i="7"/>
  <c r="R31" i="3" s="1"/>
  <c r="I24" i="7"/>
  <c r="N32" i="3" s="1"/>
  <c r="H25" i="7"/>
  <c r="M33" i="3" s="1"/>
  <c r="R25" i="7"/>
  <c r="I26" i="7"/>
  <c r="N34" i="3" s="1"/>
  <c r="H27" i="7"/>
  <c r="M35" i="3" s="1"/>
  <c r="J28" i="7"/>
  <c r="O36" i="3" s="1"/>
  <c r="Z28" i="7"/>
  <c r="T37" i="4" s="1"/>
  <c r="X37" i="4" s="1"/>
  <c r="G29" i="7"/>
  <c r="L37" i="3" s="1"/>
  <c r="I30" i="7"/>
  <c r="N38" i="3" s="1"/>
  <c r="F31" i="7"/>
  <c r="E39" i="3" s="1"/>
  <c r="Z39" i="3" s="1"/>
  <c r="K36" i="7"/>
  <c r="P44" i="3" s="1"/>
  <c r="V80" i="7"/>
  <c r="I38" i="7"/>
  <c r="M23" i="2" s="1"/>
  <c r="I9" i="7"/>
  <c r="N17" i="3" s="1"/>
  <c r="F10" i="7"/>
  <c r="E18" i="3" s="1"/>
  <c r="AA18" i="3" s="1"/>
  <c r="K11" i="7"/>
  <c r="P19" i="3" s="1"/>
  <c r="H12" i="7"/>
  <c r="M20" i="3" s="1"/>
  <c r="J14" i="7"/>
  <c r="O22" i="3" s="1"/>
  <c r="G15" i="7"/>
  <c r="L23" i="3" s="1"/>
  <c r="I17" i="7"/>
  <c r="N25" i="3" s="1"/>
  <c r="F18" i="7"/>
  <c r="E26" i="3" s="1"/>
  <c r="K19" i="7"/>
  <c r="P27" i="3" s="1"/>
  <c r="H20" i="7"/>
  <c r="M28" i="3" s="1"/>
  <c r="W21" i="7"/>
  <c r="J22" i="7"/>
  <c r="O30" i="3" s="1"/>
  <c r="J24" i="7"/>
  <c r="O32" i="3" s="1"/>
  <c r="J25" i="7"/>
  <c r="O33" i="3" s="1"/>
  <c r="Y25" i="7"/>
  <c r="Z34" i="4" s="1"/>
  <c r="K26" i="7"/>
  <c r="P34" i="3" s="1"/>
  <c r="W27" i="7"/>
  <c r="K28" i="7"/>
  <c r="P36" i="3" s="1"/>
  <c r="Y28" i="7"/>
  <c r="H29" i="7"/>
  <c r="M37" i="3" s="1"/>
  <c r="W30" i="7"/>
  <c r="J30" i="7" s="1"/>
  <c r="O38" i="3" s="1"/>
  <c r="R33" i="7"/>
  <c r="V79" i="7"/>
  <c r="J36" i="7"/>
  <c r="O44" i="3" s="1"/>
  <c r="M35" i="7"/>
  <c r="R43" i="3" s="1"/>
  <c r="H34" i="7"/>
  <c r="M42" i="3" s="1"/>
  <c r="F32" i="7"/>
  <c r="E40" i="3" s="1"/>
  <c r="I36" i="7"/>
  <c r="N44" i="3" s="1"/>
  <c r="G34" i="7"/>
  <c r="L42" i="3" s="1"/>
  <c r="M32" i="7"/>
  <c r="R40" i="3" s="1"/>
  <c r="K30" i="7"/>
  <c r="P38" i="3" s="1"/>
  <c r="F29" i="7"/>
  <c r="E37" i="3" s="1"/>
  <c r="Z37" i="3" s="1"/>
  <c r="H36" i="7"/>
  <c r="M44" i="3" s="1"/>
  <c r="K35" i="7"/>
  <c r="P43" i="3" s="1"/>
  <c r="F34" i="7"/>
  <c r="E42" i="3" s="1"/>
  <c r="I33" i="7"/>
  <c r="N41" i="3" s="1"/>
  <c r="G31" i="7"/>
  <c r="L39" i="3" s="1"/>
  <c r="H28" i="7"/>
  <c r="M36" i="3" s="1"/>
  <c r="K27" i="7"/>
  <c r="P35" i="3" s="1"/>
  <c r="F26" i="7"/>
  <c r="E34" i="3" s="1"/>
  <c r="I25" i="7"/>
  <c r="N33" i="3" s="1"/>
  <c r="G23" i="7"/>
  <c r="L31" i="3" s="1"/>
  <c r="G36" i="7"/>
  <c r="L44" i="3" s="1"/>
  <c r="J35" i="7"/>
  <c r="O43" i="3" s="1"/>
  <c r="H33" i="7"/>
  <c r="M41" i="3" s="1"/>
  <c r="F36" i="7"/>
  <c r="E44" i="3" s="1"/>
  <c r="I35" i="7"/>
  <c r="N43" i="3" s="1"/>
  <c r="L34" i="7"/>
  <c r="Q42" i="3" s="1"/>
  <c r="G33" i="7"/>
  <c r="L41" i="3" s="1"/>
  <c r="J32" i="7"/>
  <c r="O40" i="3" s="1"/>
  <c r="H30" i="7"/>
  <c r="M38" i="3" s="1"/>
  <c r="K29" i="7"/>
  <c r="P37" i="3" s="1"/>
  <c r="F28" i="7"/>
  <c r="E36" i="3" s="1"/>
  <c r="I27" i="7"/>
  <c r="N35" i="3" s="1"/>
  <c r="L26" i="7"/>
  <c r="Q34" i="3" s="1"/>
  <c r="G25" i="7"/>
  <c r="L33" i="3" s="1"/>
  <c r="M36" i="7"/>
  <c r="R44" i="3" s="1"/>
  <c r="H35" i="7"/>
  <c r="M43" i="3" s="1"/>
  <c r="K34" i="7"/>
  <c r="P42" i="3" s="1"/>
  <c r="F33" i="7"/>
  <c r="E41" i="3" s="1"/>
  <c r="I32" i="7"/>
  <c r="N40" i="3" s="1"/>
  <c r="G30" i="7"/>
  <c r="L38" i="3" s="1"/>
  <c r="J29" i="7"/>
  <c r="O37" i="3" s="1"/>
  <c r="G35" i="7"/>
  <c r="L43" i="3" s="1"/>
  <c r="J34" i="7"/>
  <c r="O42" i="3" s="1"/>
  <c r="H32" i="7"/>
  <c r="M40" i="3" s="1"/>
  <c r="F30" i="7"/>
  <c r="E38" i="3" s="1"/>
  <c r="Z38" i="3" s="1"/>
  <c r="I29" i="7"/>
  <c r="N37" i="3" s="1"/>
  <c r="G27" i="7"/>
  <c r="L35" i="3" s="1"/>
  <c r="J26" i="7"/>
  <c r="O34" i="3" s="1"/>
  <c r="H24" i="7"/>
  <c r="M32" i="3" s="1"/>
  <c r="K23" i="7"/>
  <c r="P31" i="3" s="1"/>
  <c r="W8" i="7"/>
  <c r="J8" i="7" s="1"/>
  <c r="O16" i="3" s="1"/>
  <c r="G10" i="7"/>
  <c r="L18" i="3" s="1"/>
  <c r="Y10" i="7"/>
  <c r="L11" i="7"/>
  <c r="Q19" i="3" s="1"/>
  <c r="I12" i="7"/>
  <c r="N20" i="3" s="1"/>
  <c r="F13" i="7"/>
  <c r="E21" i="3" s="1"/>
  <c r="Z21" i="3" s="1"/>
  <c r="K14" i="7"/>
  <c r="P22" i="3" s="1"/>
  <c r="H15" i="7"/>
  <c r="M23" i="3" s="1"/>
  <c r="W16" i="7"/>
  <c r="J16" i="7" s="1"/>
  <c r="O24" i="3" s="1"/>
  <c r="G18" i="7"/>
  <c r="L26" i="3" s="1"/>
  <c r="I20" i="7"/>
  <c r="N28" i="3" s="1"/>
  <c r="F21" i="7"/>
  <c r="E29" i="3" s="1"/>
  <c r="AD29" i="3" s="1"/>
  <c r="K24" i="7"/>
  <c r="P32" i="3" s="1"/>
  <c r="Z24" i="7"/>
  <c r="K25" i="7"/>
  <c r="P33" i="3" s="1"/>
  <c r="M26" i="7"/>
  <c r="R34" i="3" s="1"/>
  <c r="J31" i="7"/>
  <c r="O39" i="3" s="1"/>
  <c r="G32" i="7"/>
  <c r="L40" i="3" s="1"/>
  <c r="Y32" i="7"/>
  <c r="X33" i="7"/>
  <c r="K33" i="7" s="1"/>
  <c r="P41" i="3" s="1"/>
  <c r="W33" i="7"/>
  <c r="R35" i="7"/>
  <c r="F8" i="7"/>
  <c r="E16" i="3" s="1"/>
  <c r="T81" i="7"/>
  <c r="T78" i="7"/>
  <c r="T80" i="7"/>
  <c r="X8" i="7"/>
  <c r="K8" i="7" s="1"/>
  <c r="P16" i="3" s="1"/>
  <c r="H10" i="7"/>
  <c r="M18" i="3" s="1"/>
  <c r="M11" i="7"/>
  <c r="R19" i="3" s="1"/>
  <c r="Z19" i="3" s="1"/>
  <c r="J12" i="7"/>
  <c r="O20" i="3" s="1"/>
  <c r="G13" i="7"/>
  <c r="L21" i="3" s="1"/>
  <c r="I15" i="7"/>
  <c r="N23" i="3" s="1"/>
  <c r="F16" i="7"/>
  <c r="E24" i="3" s="1"/>
  <c r="Z24" i="3" s="1"/>
  <c r="H18" i="7"/>
  <c r="M26" i="3" s="1"/>
  <c r="J20" i="7"/>
  <c r="O28" i="3" s="1"/>
  <c r="G21" i="7"/>
  <c r="L29" i="3" s="1"/>
  <c r="X22" i="7"/>
  <c r="K22" i="7" s="1"/>
  <c r="P30" i="3" s="1"/>
  <c r="F23" i="7"/>
  <c r="E31" i="3" s="1"/>
  <c r="Z31" i="3" s="1"/>
  <c r="L25" i="7"/>
  <c r="Q33" i="3" s="1"/>
  <c r="Z25" i="7"/>
  <c r="T34" i="4" s="1"/>
  <c r="X34" i="4" s="1"/>
  <c r="V77" i="7"/>
  <c r="AG5" i="8" s="1"/>
  <c r="AM5" i="8" s="1"/>
  <c r="T77" i="7"/>
  <c r="U5" i="8" s="1"/>
  <c r="U947" i="8" s="1"/>
  <c r="V78" i="7"/>
  <c r="Y35" i="7"/>
  <c r="L35" i="7" s="1"/>
  <c r="Q43" i="3" s="1"/>
  <c r="T79" i="7"/>
  <c r="T82" i="7"/>
  <c r="Z26" i="3"/>
  <c r="AE31" i="3"/>
  <c r="AB19" i="3"/>
  <c r="AE22" i="3"/>
  <c r="AC28" i="3"/>
  <c r="AA34" i="3"/>
  <c r="AE38" i="3"/>
  <c r="Z41" i="3"/>
  <c r="AB43" i="3"/>
  <c r="AA19" i="3"/>
  <c r="AA27" i="3"/>
  <c r="AA17" i="3"/>
  <c r="AB18" i="3"/>
  <c r="AC19" i="3"/>
  <c r="AD20" i="3"/>
  <c r="AC27" i="3"/>
  <c r="AD28" i="3"/>
  <c r="C31" i="3"/>
  <c r="AA41" i="3"/>
  <c r="AB42" i="3"/>
  <c r="AD19" i="3"/>
  <c r="AE27" i="3"/>
  <c r="AA31" i="3"/>
  <c r="AA39" i="3"/>
  <c r="AE43" i="3"/>
  <c r="AD27" i="3"/>
  <c r="AE19" i="3"/>
  <c r="AC16" i="3"/>
  <c r="AE18" i="3"/>
  <c r="C20" i="3"/>
  <c r="AB23" i="3"/>
  <c r="AC24" i="3"/>
  <c r="C28" i="3"/>
  <c r="AB31" i="3"/>
  <c r="C36" i="3"/>
  <c r="AA38" i="3"/>
  <c r="Z27" i="3"/>
  <c r="AC16" i="2"/>
  <c r="AB17" i="2"/>
  <c r="AG20" i="2"/>
  <c r="AF21" i="2"/>
  <c r="AG19" i="2"/>
  <c r="AD16" i="2"/>
  <c r="AB18" i="2"/>
  <c r="AG16" i="2"/>
  <c r="AG18" i="2"/>
  <c r="AE16" i="2"/>
  <c r="AD17" i="2"/>
  <c r="AC18" i="2"/>
  <c r="AB19" i="2"/>
  <c r="AG17" i="2"/>
  <c r="Z40" i="4" l="1"/>
  <c r="L31" i="7"/>
  <c r="Q39" i="3" s="1"/>
  <c r="Z33" i="3"/>
  <c r="L13" i="7"/>
  <c r="Q21" i="3" s="1"/>
  <c r="Z31" i="7"/>
  <c r="T40" i="4" s="1"/>
  <c r="X40" i="4" s="1"/>
  <c r="Y24" i="7"/>
  <c r="AD33" i="3"/>
  <c r="Y18" i="7"/>
  <c r="R32" i="7"/>
  <c r="AD43" i="3"/>
  <c r="K31" i="7"/>
  <c r="P39" i="3" s="1"/>
  <c r="K32" i="7"/>
  <c r="P40" i="3" s="1"/>
  <c r="R16" i="7"/>
  <c r="L12" i="7"/>
  <c r="Q20" i="3" s="1"/>
  <c r="R20" i="7"/>
  <c r="R14" i="7"/>
  <c r="Z43" i="3"/>
  <c r="AD25" i="3"/>
  <c r="C23" i="3"/>
  <c r="L22" i="7"/>
  <c r="Q30" i="3" s="1"/>
  <c r="H31" i="7"/>
  <c r="M39" i="3" s="1"/>
  <c r="AE21" i="3"/>
  <c r="AA43" i="3"/>
  <c r="M19" i="7"/>
  <c r="R27" i="3" s="1"/>
  <c r="AB27" i="3" s="1"/>
  <c r="M28" i="7"/>
  <c r="R36" i="3" s="1"/>
  <c r="J18" i="7"/>
  <c r="O26" i="3" s="1"/>
  <c r="U132" i="8"/>
  <c r="U110" i="8"/>
  <c r="U224" i="8"/>
  <c r="U89" i="8"/>
  <c r="U148" i="8"/>
  <c r="U138" i="8"/>
  <c r="U134" i="8"/>
  <c r="U165" i="8"/>
  <c r="U171" i="8"/>
  <c r="U249" i="8"/>
  <c r="U284" i="8"/>
  <c r="U283" i="8"/>
  <c r="U297" i="8"/>
  <c r="U388" i="8"/>
  <c r="U405" i="8"/>
  <c r="U390" i="8"/>
  <c r="U477" i="8"/>
  <c r="U499" i="8"/>
  <c r="U650" i="8"/>
  <c r="U603" i="8"/>
  <c r="U728" i="8"/>
  <c r="U792" i="8"/>
  <c r="U787" i="8"/>
  <c r="U863" i="8"/>
  <c r="U937" i="8"/>
  <c r="U174" i="8"/>
  <c r="U63" i="8"/>
  <c r="U11" i="8"/>
  <c r="U56" i="8"/>
  <c r="U14" i="8"/>
  <c r="U22" i="8"/>
  <c r="U40" i="8"/>
  <c r="U28" i="8"/>
  <c r="U19" i="8"/>
  <c r="U36" i="8"/>
  <c r="U12" i="8"/>
  <c r="U30" i="8"/>
  <c r="U95" i="8"/>
  <c r="U99" i="8"/>
  <c r="U17" i="8"/>
  <c r="U59" i="8"/>
  <c r="U27" i="8"/>
  <c r="U21" i="8"/>
  <c r="U13" i="8"/>
  <c r="U24" i="8"/>
  <c r="U44" i="8"/>
  <c r="U152" i="8"/>
  <c r="U97" i="8"/>
  <c r="U15" i="8"/>
  <c r="U29" i="8"/>
  <c r="U74" i="8"/>
  <c r="U8" i="8"/>
  <c r="U47" i="8"/>
  <c r="U9" i="8"/>
  <c r="U976" i="8"/>
  <c r="U981" i="8"/>
  <c r="U987" i="8"/>
  <c r="U966" i="8"/>
  <c r="U986" i="8"/>
  <c r="U940" i="8"/>
  <c r="U894" i="8"/>
  <c r="U938" i="8"/>
  <c r="U944" i="8"/>
  <c r="U874" i="8"/>
  <c r="U913" i="8"/>
  <c r="U899" i="8"/>
  <c r="U825" i="8"/>
  <c r="U893" i="8"/>
  <c r="U920" i="8"/>
  <c r="U845" i="8"/>
  <c r="U844" i="8"/>
  <c r="U865" i="8"/>
  <c r="U853" i="8"/>
  <c r="U781" i="8"/>
  <c r="U749" i="8"/>
  <c r="U868" i="8"/>
  <c r="U842" i="8"/>
  <c r="U871" i="8"/>
  <c r="U791" i="8"/>
  <c r="U759" i="8"/>
  <c r="U727" i="8"/>
  <c r="U758" i="8"/>
  <c r="U796" i="8"/>
  <c r="U709" i="8"/>
  <c r="U677" i="8"/>
  <c r="U776" i="8"/>
  <c r="U788" i="8"/>
  <c r="U794" i="8"/>
  <c r="U711" i="8"/>
  <c r="U679" i="8"/>
  <c r="U714" i="8"/>
  <c r="U704" i="8"/>
  <c r="U750" i="8"/>
  <c r="U652" i="8"/>
  <c r="U702" i="8"/>
  <c r="U644" i="8"/>
  <c r="U612" i="8"/>
  <c r="U580" i="8"/>
  <c r="U638" i="8"/>
  <c r="U606" i="8"/>
  <c r="U574" i="8"/>
  <c r="U542" i="8"/>
  <c r="U510" i="8"/>
  <c r="U478" i="8"/>
  <c r="U16" i="8"/>
  <c r="U23" i="8"/>
  <c r="U58" i="8"/>
  <c r="U26" i="8"/>
  <c r="U42" i="8"/>
  <c r="U25" i="8"/>
  <c r="U55" i="8"/>
  <c r="U77" i="8"/>
  <c r="U969" i="8"/>
  <c r="U949" i="8"/>
  <c r="U983" i="8"/>
  <c r="U934" i="8"/>
  <c r="U946" i="8"/>
  <c r="U886" i="8"/>
  <c r="U952" i="8"/>
  <c r="U914" i="8"/>
  <c r="U921" i="8"/>
  <c r="U895" i="8"/>
  <c r="U841" i="8"/>
  <c r="U903" i="8"/>
  <c r="U915" i="8"/>
  <c r="U829" i="8"/>
  <c r="U813" i="8"/>
  <c r="U843" i="8"/>
  <c r="U793" i="8"/>
  <c r="U757" i="8"/>
  <c r="U879" i="8"/>
  <c r="U904" i="8"/>
  <c r="U860" i="8"/>
  <c r="U779" i="8"/>
  <c r="U743" i="8"/>
  <c r="U799" i="8"/>
  <c r="U804" i="8"/>
  <c r="U713" i="8"/>
  <c r="U673" i="8"/>
  <c r="U803" i="8"/>
  <c r="U839" i="8"/>
  <c r="U730" i="8"/>
  <c r="U691" i="8"/>
  <c r="U655" i="8"/>
  <c r="U720" i="8"/>
  <c r="U732" i="8"/>
  <c r="U706" i="8"/>
  <c r="U708" i="8"/>
  <c r="U628" i="8"/>
  <c r="U593" i="8"/>
  <c r="U646" i="8"/>
  <c r="U611" i="8"/>
  <c r="U570" i="8"/>
  <c r="U534" i="8"/>
  <c r="U498" i="8"/>
  <c r="U654" i="8"/>
  <c r="U621" i="8"/>
  <c r="U589" i="8"/>
  <c r="U623" i="8"/>
  <c r="U591" i="8"/>
  <c r="U556" i="8"/>
  <c r="U524" i="8"/>
  <c r="U492" i="8"/>
  <c r="U547" i="8"/>
  <c r="U553" i="8"/>
  <c r="U584" i="8"/>
  <c r="U539" i="8"/>
  <c r="U519" i="8"/>
  <c r="U466" i="8"/>
  <c r="U489" i="8"/>
  <c r="U509" i="8"/>
  <c r="U453" i="8"/>
  <c r="U535" i="8"/>
  <c r="U438" i="8"/>
  <c r="U419" i="8"/>
  <c r="U398" i="8"/>
  <c r="U451" i="8"/>
  <c r="U435" i="8"/>
  <c r="U362" i="8"/>
  <c r="U330" i="8"/>
  <c r="U298" i="8"/>
  <c r="U389" i="8"/>
  <c r="U351" i="8"/>
  <c r="U319" i="8"/>
  <c r="U423" i="8"/>
  <c r="U402" i="8"/>
  <c r="U380" i="8"/>
  <c r="U348" i="8"/>
  <c r="U393" i="8"/>
  <c r="U313" i="8"/>
  <c r="U984" i="8"/>
  <c r="U965" i="8"/>
  <c r="U924" i="8"/>
  <c r="U917" i="8"/>
  <c r="U964" i="8"/>
  <c r="U862" i="8"/>
  <c r="U968" i="8"/>
  <c r="U866" i="8"/>
  <c r="U925" i="8"/>
  <c r="U849" i="8"/>
  <c r="U907" i="8"/>
  <c r="U896" i="8"/>
  <c r="U808" i="8"/>
  <c r="U875" i="8"/>
  <c r="U834" i="8"/>
  <c r="U765" i="8"/>
  <c r="U725" i="8"/>
  <c r="U884" i="8"/>
  <c r="U840" i="8"/>
  <c r="U767" i="8"/>
  <c r="U784" i="8"/>
  <c r="U764" i="8"/>
  <c r="U721" i="8"/>
  <c r="U681" i="8"/>
  <c r="U798" i="8"/>
  <c r="U805" i="8"/>
  <c r="U715" i="8"/>
  <c r="U671" i="8"/>
  <c r="U748" i="8"/>
  <c r="U694" i="8"/>
  <c r="U722" i="8"/>
  <c r="U692" i="8"/>
  <c r="U620" i="8"/>
  <c r="U674" i="8"/>
  <c r="U627" i="8"/>
  <c r="U587" i="8"/>
  <c r="U546" i="8"/>
  <c r="U502" i="8"/>
  <c r="U648" i="8"/>
  <c r="U613" i="8"/>
  <c r="U642" i="8"/>
  <c r="U607" i="8"/>
  <c r="U568" i="8"/>
  <c r="U532" i="8"/>
  <c r="U496" i="8"/>
  <c r="U531" i="8"/>
  <c r="U559" i="8"/>
  <c r="U533" i="8"/>
  <c r="U545" i="8"/>
  <c r="U474" i="8"/>
  <c r="U551" i="8"/>
  <c r="U537" i="8"/>
  <c r="U449" i="8"/>
  <c r="U469" i="8"/>
  <c r="U426" i="8"/>
  <c r="U408" i="8"/>
  <c r="U384" i="8"/>
  <c r="U439" i="8"/>
  <c r="U366" i="8"/>
  <c r="U326" i="8"/>
  <c r="U290" i="8"/>
  <c r="U371" i="8"/>
  <c r="U335" i="8"/>
  <c r="U299" i="8"/>
  <c r="U407" i="8"/>
  <c r="U383" i="8"/>
  <c r="U344" i="8"/>
  <c r="U353" i="8"/>
  <c r="U282" i="8"/>
  <c r="U985" i="8"/>
  <c r="U957" i="8"/>
  <c r="U982" i="8"/>
  <c r="U970" i="8"/>
  <c r="U933" i="8"/>
  <c r="U854" i="8"/>
  <c r="U954" i="8"/>
  <c r="U858" i="8"/>
  <c r="U908" i="8"/>
  <c r="U833" i="8"/>
  <c r="U948" i="8"/>
  <c r="U883" i="8"/>
  <c r="U897" i="8"/>
  <c r="U848" i="8"/>
  <c r="U824" i="8"/>
  <c r="U761" i="8"/>
  <c r="U856" i="8"/>
  <c r="U872" i="8"/>
  <c r="U831" i="8"/>
  <c r="U763" i="8"/>
  <c r="U768" i="8"/>
  <c r="U826" i="8"/>
  <c r="U717" i="8"/>
  <c r="U669" i="8"/>
  <c r="U795" i="8"/>
  <c r="U800" i="8"/>
  <c r="U707" i="8"/>
  <c r="U667" i="8"/>
  <c r="U744" i="8"/>
  <c r="U678" i="8"/>
  <c r="U690" i="8"/>
  <c r="U676" i="8"/>
  <c r="U617" i="8"/>
  <c r="U672" i="8"/>
  <c r="U622" i="8"/>
  <c r="U582" i="8"/>
  <c r="U538" i="8"/>
  <c r="U494" i="8"/>
  <c r="U645" i="8"/>
  <c r="U608" i="8"/>
  <c r="U639" i="8"/>
  <c r="U602" i="8"/>
  <c r="U564" i="8"/>
  <c r="U528" i="8"/>
  <c r="U488" i="8"/>
  <c r="U515" i="8"/>
  <c r="U543" i="8"/>
  <c r="U517" i="8"/>
  <c r="U529" i="8"/>
  <c r="U471" i="8"/>
  <c r="U525" i="8"/>
  <c r="U472" i="8"/>
  <c r="U445" i="8"/>
  <c r="U461" i="8"/>
  <c r="U429" i="8"/>
  <c r="U406" i="8"/>
  <c r="U455" i="8"/>
  <c r="U977" i="8"/>
  <c r="U974" i="8"/>
  <c r="U928" i="8"/>
  <c r="U923" i="8"/>
  <c r="U927" i="8"/>
  <c r="U890" i="8"/>
  <c r="U942" i="8"/>
  <c r="U810" i="8"/>
  <c r="U892" i="8"/>
  <c r="U888" i="8"/>
  <c r="U830" i="8"/>
  <c r="U773" i="8"/>
  <c r="U838" i="8"/>
  <c r="U827" i="8"/>
  <c r="U775" i="8"/>
  <c r="U816" i="8"/>
  <c r="U786" i="8"/>
  <c r="U689" i="8"/>
  <c r="U782" i="8"/>
  <c r="U762" i="8"/>
  <c r="U683" i="8"/>
  <c r="U742" i="8"/>
  <c r="U716" i="8"/>
  <c r="U686" i="8"/>
  <c r="U609" i="8"/>
  <c r="U664" i="8"/>
  <c r="U595" i="8"/>
  <c r="U530" i="8"/>
  <c r="U482" i="8"/>
  <c r="U624" i="8"/>
  <c r="U634" i="8"/>
  <c r="U586" i="8"/>
  <c r="U540" i="8"/>
  <c r="U484" i="8"/>
  <c r="U475" i="8"/>
  <c r="U565" i="8"/>
  <c r="U513" i="8"/>
  <c r="U460" i="8"/>
  <c r="U465" i="8"/>
  <c r="U441" i="8"/>
  <c r="U446" i="8"/>
  <c r="U414" i="8"/>
  <c r="U452" i="8"/>
  <c r="U427" i="8"/>
  <c r="U346" i="8"/>
  <c r="U306" i="8"/>
  <c r="U379" i="8"/>
  <c r="U339" i="8"/>
  <c r="U295" i="8"/>
  <c r="U399" i="8"/>
  <c r="U368" i="8"/>
  <c r="U417" i="8"/>
  <c r="U329" i="8"/>
  <c r="U258" i="8"/>
  <c r="U300" i="8"/>
  <c r="U275" i="8"/>
  <c r="U245" i="8"/>
  <c r="U341" i="8"/>
  <c r="U268" i="8"/>
  <c r="U289" i="8"/>
  <c r="U257" i="8"/>
  <c r="U252" i="8"/>
  <c r="U195" i="8"/>
  <c r="U226" i="8"/>
  <c r="U155" i="8"/>
  <c r="U210" i="8"/>
  <c r="U243" i="8"/>
  <c r="U170" i="8"/>
  <c r="U173" i="8"/>
  <c r="U57" i="8"/>
  <c r="U193" i="8"/>
  <c r="U136" i="8"/>
  <c r="U198" i="8"/>
  <c r="U201" i="8"/>
  <c r="U105" i="8"/>
  <c r="U51" i="8"/>
  <c r="U109" i="8"/>
  <c r="U49" i="8"/>
  <c r="U121" i="8"/>
  <c r="U128" i="8"/>
  <c r="U79" i="8"/>
  <c r="U35" i="8"/>
  <c r="U81" i="8"/>
  <c r="U129" i="8"/>
  <c r="U145" i="8"/>
  <c r="U34" i="8"/>
  <c r="U961" i="8"/>
  <c r="U963" i="8"/>
  <c r="U943" i="8"/>
  <c r="U918" i="8"/>
  <c r="U967" i="8"/>
  <c r="U882" i="8"/>
  <c r="U912" i="8"/>
  <c r="U806" i="8"/>
  <c r="U905" i="8"/>
  <c r="U835" i="8"/>
  <c r="U820" i="8"/>
  <c r="U769" i="8"/>
  <c r="U828" i="8"/>
  <c r="U885" i="8"/>
  <c r="U771" i="8"/>
  <c r="U802" i="8"/>
  <c r="U770" i="8"/>
  <c r="U685" i="8"/>
  <c r="U766" i="8"/>
  <c r="U746" i="8"/>
  <c r="U675" i="8"/>
  <c r="U688" i="8"/>
  <c r="U700" i="8"/>
  <c r="U724" i="8"/>
  <c r="U604" i="8"/>
  <c r="U643" i="8"/>
  <c r="U590" i="8"/>
  <c r="U526" i="8"/>
  <c r="U662" i="8"/>
  <c r="U616" i="8"/>
  <c r="U631" i="8"/>
  <c r="U583" i="8"/>
  <c r="U536" i="8"/>
  <c r="U480" i="8"/>
  <c r="U573" i="8"/>
  <c r="U549" i="8"/>
  <c r="U541" i="8"/>
  <c r="U458" i="8"/>
  <c r="U485" i="8"/>
  <c r="U437" i="8"/>
  <c r="U442" i="8"/>
  <c r="U411" i="8"/>
  <c r="U448" i="8"/>
  <c r="U382" i="8"/>
  <c r="U342" i="8"/>
  <c r="U302" i="8"/>
  <c r="U375" i="8"/>
  <c r="U331" i="8"/>
  <c r="U291" i="8"/>
  <c r="U953" i="8"/>
  <c r="U950" i="8"/>
  <c r="U960" i="8"/>
  <c r="U910" i="8"/>
  <c r="U955" i="8"/>
  <c r="U850" i="8"/>
  <c r="U889" i="8"/>
  <c r="U926" i="8"/>
  <c r="U873" i="8"/>
  <c r="U822" i="8"/>
  <c r="U881" i="8"/>
  <c r="U753" i="8"/>
  <c r="U819" i="8"/>
  <c r="U861" i="8"/>
  <c r="U755" i="8"/>
  <c r="U790" i="8"/>
  <c r="U754" i="8"/>
  <c r="U665" i="8"/>
  <c r="U811" i="8"/>
  <c r="U723" i="8"/>
  <c r="U663" i="8"/>
  <c r="U740" i="8"/>
  <c r="U684" i="8"/>
  <c r="U660" i="8"/>
  <c r="U601" i="8"/>
  <c r="U635" i="8"/>
  <c r="U579" i="8"/>
  <c r="U522" i="8"/>
  <c r="U658" i="8"/>
  <c r="U605" i="8"/>
  <c r="U626" i="8"/>
  <c r="U578" i="8"/>
  <c r="U520" i="8"/>
  <c r="U577" i="8"/>
  <c r="U569" i="8"/>
  <c r="U581" i="8"/>
  <c r="U505" i="8"/>
  <c r="U501" i="8"/>
  <c r="U470" i="8"/>
  <c r="U433" i="8"/>
  <c r="U434" i="8"/>
  <c r="U403" i="8"/>
  <c r="U447" i="8"/>
  <c r="U378" i="8"/>
  <c r="U338" i="8"/>
  <c r="U294" i="8"/>
  <c r="U367" i="8"/>
  <c r="U327" i="8"/>
  <c r="U420" i="8"/>
  <c r="U394" i="8"/>
  <c r="U360" i="8"/>
  <c r="U401" i="8"/>
  <c r="U286" i="8"/>
  <c r="U250" i="8"/>
  <c r="U325" i="8"/>
  <c r="U267" i="8"/>
  <c r="U377" i="8"/>
  <c r="U305" i="8"/>
  <c r="U260" i="8"/>
  <c r="U281" i="8"/>
  <c r="U241" i="8"/>
  <c r="U301" i="8"/>
  <c r="U187" i="8"/>
  <c r="U194" i="8"/>
  <c r="U153" i="8"/>
  <c r="U197" i="8"/>
  <c r="U232" i="8"/>
  <c r="U162" i="8"/>
  <c r="U94" i="8"/>
  <c r="U265" i="8"/>
  <c r="U142" i="8"/>
  <c r="U235" i="8"/>
  <c r="U181" i="8"/>
  <c r="U172" i="8"/>
  <c r="U103" i="8"/>
  <c r="U144" i="8"/>
  <c r="U80" i="8"/>
  <c r="U228" i="8"/>
  <c r="U117" i="8"/>
  <c r="U82" i="8"/>
  <c r="U73" i="8"/>
  <c r="U114" i="8"/>
  <c r="U43" i="8"/>
  <c r="U120" i="8"/>
  <c r="U127" i="8"/>
  <c r="U945" i="8"/>
  <c r="U932" i="8"/>
  <c r="U959" i="8"/>
  <c r="U902" i="8"/>
  <c r="U978" i="8"/>
  <c r="U909" i="8"/>
  <c r="U880" i="8"/>
  <c r="U916" i="8"/>
  <c r="U864" i="8"/>
  <c r="U887" i="8"/>
  <c r="U847" i="8"/>
  <c r="U745" i="8"/>
  <c r="U891" i="8"/>
  <c r="U859" i="8"/>
  <c r="U751" i="8"/>
  <c r="U774" i="8"/>
  <c r="U738" i="8"/>
  <c r="U661" i="8"/>
  <c r="U772" i="8"/>
  <c r="U719" i="8"/>
  <c r="U659" i="8"/>
  <c r="U736" i="8"/>
  <c r="U668" i="8"/>
  <c r="U649" i="8"/>
  <c r="U596" i="8"/>
  <c r="U630" i="8"/>
  <c r="U566" i="8"/>
  <c r="U518" i="8"/>
  <c r="U656" i="8"/>
  <c r="U600" i="8"/>
  <c r="U618" i="8"/>
  <c r="U575" i="8"/>
  <c r="U516" i="8"/>
  <c r="U557" i="8"/>
  <c r="U572" i="8"/>
  <c r="U571" i="8"/>
  <c r="U503" i="8"/>
  <c r="U491" i="8"/>
  <c r="U467" i="8"/>
  <c r="U567" i="8"/>
  <c r="U430" i="8"/>
  <c r="U400" i="8"/>
  <c r="U444" i="8"/>
  <c r="U374" i="8"/>
  <c r="U334" i="8"/>
  <c r="U431" i="8"/>
  <c r="U363" i="8"/>
  <c r="U323" i="8"/>
  <c r="U418" i="8"/>
  <c r="U391" i="8"/>
  <c r="U356" i="8"/>
  <c r="U385" i="8"/>
  <c r="U278" i="8"/>
  <c r="U204" i="8"/>
  <c r="U309" i="8"/>
  <c r="U263" i="8"/>
  <c r="U369" i="8"/>
  <c r="U288" i="8"/>
  <c r="U256" i="8"/>
  <c r="U277" i="8"/>
  <c r="U233" i="8"/>
  <c r="U248" i="8"/>
  <c r="U183" i="8"/>
  <c r="U180" i="8"/>
  <c r="U244" i="8"/>
  <c r="U182" i="8"/>
  <c r="U231" i="8"/>
  <c r="U247" i="8"/>
  <c r="U93" i="8"/>
  <c r="U236" i="8"/>
  <c r="U141" i="8"/>
  <c r="U234" i="8"/>
  <c r="U169" i="8"/>
  <c r="U149" i="8"/>
  <c r="U102" i="8"/>
  <c r="U130" i="8"/>
  <c r="U71" i="8"/>
  <c r="U192" i="8"/>
  <c r="U66" i="8"/>
  <c r="U150" i="8"/>
  <c r="U70" i="8"/>
  <c r="U112" i="8"/>
  <c r="U32" i="8"/>
  <c r="U118" i="8"/>
  <c r="U124" i="8"/>
  <c r="U10" i="8"/>
  <c r="U18" i="8"/>
  <c r="U85" i="8"/>
  <c r="U33" i="8"/>
  <c r="U973" i="8"/>
  <c r="U956" i="8"/>
  <c r="U979" i="8"/>
  <c r="U870" i="8"/>
  <c r="U919" i="8"/>
  <c r="U922" i="8"/>
  <c r="U857" i="8"/>
  <c r="U929" i="8"/>
  <c r="U837" i="8"/>
  <c r="U876" i="8"/>
  <c r="U789" i="8"/>
  <c r="U737" i="8"/>
  <c r="U855" i="8"/>
  <c r="U807" i="8"/>
  <c r="U739" i="8"/>
  <c r="U780" i="8"/>
  <c r="U701" i="8"/>
  <c r="U653" i="8"/>
  <c r="U809" i="8"/>
  <c r="U699" i="8"/>
  <c r="U698" i="8"/>
  <c r="U710" i="8"/>
  <c r="U696" i="8"/>
  <c r="U636" i="8"/>
  <c r="U585" i="8"/>
  <c r="U614" i="8"/>
  <c r="U558" i="8"/>
  <c r="U506" i="8"/>
  <c r="U637" i="8"/>
  <c r="U592" i="8"/>
  <c r="U610" i="8"/>
  <c r="U552" i="8"/>
  <c r="U508" i="8"/>
  <c r="U563" i="8"/>
  <c r="U511" i="8"/>
  <c r="U523" i="8"/>
  <c r="U493" i="8"/>
  <c r="U481" i="8"/>
  <c r="U462" i="8"/>
  <c r="U521" i="8"/>
  <c r="U424" i="8"/>
  <c r="U392" i="8"/>
  <c r="U440" i="8"/>
  <c r="U358" i="8"/>
  <c r="U318" i="8"/>
  <c r="U413" i="8"/>
  <c r="U355" i="8"/>
  <c r="U311" i="8"/>
  <c r="U412" i="8"/>
  <c r="U386" i="8"/>
  <c r="U340" i="8"/>
  <c r="U320" i="8"/>
  <c r="U270" i="8"/>
  <c r="U361" i="8"/>
  <c r="U287" i="8"/>
  <c r="U255" i="8"/>
  <c r="U312" i="8"/>
  <c r="U280" i="8"/>
  <c r="U324" i="8"/>
  <c r="U269" i="8"/>
  <c r="U217" i="8"/>
  <c r="U205" i="8"/>
  <c r="U175" i="8"/>
  <c r="U158" i="8"/>
  <c r="U222" i="8"/>
  <c r="U161" i="8"/>
  <c r="U202" i="8"/>
  <c r="U216" i="8"/>
  <c r="U91" i="8"/>
  <c r="U215" i="8"/>
  <c r="U139" i="8"/>
  <c r="U213" i="8"/>
  <c r="U147" i="8"/>
  <c r="U108" i="8"/>
  <c r="U78" i="8"/>
  <c r="U115" i="8"/>
  <c r="U54" i="8"/>
  <c r="U164" i="8"/>
  <c r="U238" i="8"/>
  <c r="U125" i="8"/>
  <c r="U61" i="8"/>
  <c r="U100" i="8"/>
  <c r="U211" i="8"/>
  <c r="U75" i="8"/>
  <c r="U83" i="8"/>
  <c r="U39" i="8"/>
  <c r="U975" i="8"/>
  <c r="U936" i="8"/>
  <c r="U939" i="8"/>
  <c r="U951" i="8"/>
  <c r="U898" i="8"/>
  <c r="U931" i="8"/>
  <c r="U814" i="8"/>
  <c r="U901" i="8"/>
  <c r="U812" i="8"/>
  <c r="U852" i="8"/>
  <c r="U777" i="8"/>
  <c r="U729" i="8"/>
  <c r="U836" i="8"/>
  <c r="U783" i="8"/>
  <c r="U731" i="8"/>
  <c r="U801" i="8"/>
  <c r="U693" i="8"/>
  <c r="U760" i="8"/>
  <c r="U778" i="8"/>
  <c r="U687" i="8"/>
  <c r="U752" i="8"/>
  <c r="U726" i="8"/>
  <c r="U718" i="8"/>
  <c r="U625" i="8"/>
  <c r="U666" i="8"/>
  <c r="U598" i="8"/>
  <c r="U550" i="8"/>
  <c r="U486" i="8"/>
  <c r="U629" i="8"/>
  <c r="U647" i="8"/>
  <c r="U594" i="8"/>
  <c r="U544" i="8"/>
  <c r="U500" i="8"/>
  <c r="U483" i="8"/>
  <c r="U479" i="8"/>
  <c r="U561" i="8"/>
  <c r="U463" i="8"/>
  <c r="U473" i="8"/>
  <c r="U456" i="8"/>
  <c r="U450" i="8"/>
  <c r="U416" i="8"/>
  <c r="U387" i="8"/>
  <c r="U432" i="8"/>
  <c r="U350" i="8"/>
  <c r="U310" i="8"/>
  <c r="U397" i="8"/>
  <c r="U343" i="8"/>
  <c r="U303" i="8"/>
  <c r="U404" i="8"/>
  <c r="U372" i="8"/>
  <c r="U457" i="8"/>
  <c r="U357" i="8"/>
  <c r="U262" i="8"/>
  <c r="U316" i="8"/>
  <c r="U279" i="8"/>
  <c r="U246" i="8"/>
  <c r="U373" i="8"/>
  <c r="U272" i="8"/>
  <c r="U292" i="8"/>
  <c r="U261" i="8"/>
  <c r="U349" i="8"/>
  <c r="U199" i="8"/>
  <c r="U227" i="8"/>
  <c r="U156" i="8"/>
  <c r="U220" i="8"/>
  <c r="U159" i="8"/>
  <c r="U185" i="8"/>
  <c r="U176" i="8"/>
  <c r="U69" i="8"/>
  <c r="U196" i="8"/>
  <c r="U137" i="8"/>
  <c r="U207" i="8"/>
  <c r="U206" i="8"/>
  <c r="U106" i="8"/>
  <c r="U64" i="8"/>
  <c r="U111" i="8"/>
  <c r="U52" i="8"/>
  <c r="U123" i="8"/>
  <c r="U143" i="8"/>
  <c r="U96" i="8"/>
  <c r="U38" i="8"/>
  <c r="U84" i="8"/>
  <c r="U151" i="8"/>
  <c r="U62" i="8"/>
  <c r="U37" i="8"/>
  <c r="C42" i="3"/>
  <c r="AC42" i="3"/>
  <c r="U98" i="8"/>
  <c r="U212" i="8"/>
  <c r="U50" i="8"/>
  <c r="U230" i="8"/>
  <c r="U157" i="8"/>
  <c r="U345" i="8"/>
  <c r="U251" i="8"/>
  <c r="U254" i="8"/>
  <c r="U352" i="8"/>
  <c r="U315" i="8"/>
  <c r="U370" i="8"/>
  <c r="U476" i="8"/>
  <c r="U555" i="8"/>
  <c r="U560" i="8"/>
  <c r="U514" i="8"/>
  <c r="U641" i="8"/>
  <c r="U703" i="8"/>
  <c r="U832" i="8"/>
  <c r="U935" i="8"/>
  <c r="Z36" i="3"/>
  <c r="AE36" i="3"/>
  <c r="AA36" i="3"/>
  <c r="AB36" i="3"/>
  <c r="AD40" i="3"/>
  <c r="AE40" i="3"/>
  <c r="AA40" i="3"/>
  <c r="C32" i="3"/>
  <c r="C41" i="3"/>
  <c r="AB41" i="3"/>
  <c r="L28" i="7"/>
  <c r="Q36" i="3" s="1"/>
  <c r="Z37" i="4"/>
  <c r="M12" i="7"/>
  <c r="R20" i="3" s="1"/>
  <c r="Z20" i="3" s="1"/>
  <c r="AE29" i="3"/>
  <c r="L32" i="7"/>
  <c r="Q40" i="3" s="1"/>
  <c r="Z41" i="4"/>
  <c r="AA37" i="3"/>
  <c r="AC37" i="3"/>
  <c r="C37" i="3"/>
  <c r="AB37" i="3"/>
  <c r="AC23" i="3"/>
  <c r="AD23" i="3"/>
  <c r="AE33" i="3"/>
  <c r="C33" i="3"/>
  <c r="AB33" i="3"/>
  <c r="U41" i="8"/>
  <c r="AD41" i="3"/>
  <c r="Z23" i="3"/>
  <c r="AE37" i="3"/>
  <c r="Z42" i="3"/>
  <c r="G82" i="7"/>
  <c r="K21" i="2" s="1"/>
  <c r="Z5" i="8"/>
  <c r="AC31" i="3"/>
  <c r="AD31" i="3"/>
  <c r="AD24" i="3"/>
  <c r="AE24" i="3"/>
  <c r="C24" i="3"/>
  <c r="AB24" i="3"/>
  <c r="G80" i="7"/>
  <c r="K19" i="2" s="1"/>
  <c r="X5" i="8"/>
  <c r="L19" i="7"/>
  <c r="Q27" i="3" s="1"/>
  <c r="M31" i="7"/>
  <c r="R39" i="3" s="1"/>
  <c r="AD39" i="3" s="1"/>
  <c r="AD18" i="3"/>
  <c r="C18" i="3"/>
  <c r="AC18" i="3"/>
  <c r="U20" i="8"/>
  <c r="U72" i="8"/>
  <c r="U146" i="8"/>
  <c r="U253" i="8"/>
  <c r="U113" i="8"/>
  <c r="U186" i="8"/>
  <c r="U140" i="8"/>
  <c r="U190" i="8"/>
  <c r="U200" i="8"/>
  <c r="U179" i="8"/>
  <c r="U317" i="8"/>
  <c r="U321" i="8"/>
  <c r="U293" i="8"/>
  <c r="U304" i="8"/>
  <c r="U396" i="8"/>
  <c r="U421" i="8"/>
  <c r="U395" i="8"/>
  <c r="U487" i="8"/>
  <c r="U576" i="8"/>
  <c r="U597" i="8"/>
  <c r="U619" i="8"/>
  <c r="U734" i="8"/>
  <c r="U657" i="8"/>
  <c r="U818" i="8"/>
  <c r="U877" i="8"/>
  <c r="U900" i="8"/>
  <c r="U972" i="8"/>
  <c r="U240" i="8"/>
  <c r="U101" i="8"/>
  <c r="U333" i="8"/>
  <c r="U741" i="8"/>
  <c r="AG141" i="8"/>
  <c r="AM141" i="8" s="1"/>
  <c r="AN141" i="8" s="1"/>
  <c r="AG85" i="8"/>
  <c r="AG30" i="8"/>
  <c r="AM30" i="8" s="1"/>
  <c r="AG32" i="8"/>
  <c r="AM32" i="8" s="1"/>
  <c r="AN32" i="8" s="1"/>
  <c r="AG18" i="8"/>
  <c r="AM18" i="8" s="1"/>
  <c r="AG20" i="8"/>
  <c r="AM20" i="8" s="1"/>
  <c r="AN20" i="8" s="1"/>
  <c r="AG8" i="8"/>
  <c r="AM8" i="8" s="1"/>
  <c r="AG63" i="8"/>
  <c r="AM63" i="8" s="1"/>
  <c r="AG21" i="8"/>
  <c r="AM21" i="8" s="1"/>
  <c r="AG278" i="8"/>
  <c r="AM278" i="8" s="1"/>
  <c r="AN278" i="8" s="1"/>
  <c r="AG23" i="8"/>
  <c r="AM23" i="8" s="1"/>
  <c r="AG982" i="8"/>
  <c r="AM982" i="8" s="1"/>
  <c r="AN982" i="8" s="1"/>
  <c r="AG978" i="8"/>
  <c r="AM978" i="8" s="1"/>
  <c r="AG977" i="8"/>
  <c r="AM977" i="8" s="1"/>
  <c r="AN977" i="8" s="1"/>
  <c r="AG966" i="8"/>
  <c r="AM966" i="8" s="1"/>
  <c r="AG954" i="8"/>
  <c r="AM954" i="8" s="1"/>
  <c r="AG946" i="8"/>
  <c r="AM946" i="8" s="1"/>
  <c r="AG892" i="8"/>
  <c r="AM892" i="8" s="1"/>
  <c r="AN892" i="8" s="1"/>
  <c r="AG960" i="8"/>
  <c r="AM960" i="8" s="1"/>
  <c r="AG949" i="8"/>
  <c r="AM949" i="8" s="1"/>
  <c r="AN949" i="8" s="1"/>
  <c r="AG919" i="8"/>
  <c r="AM919" i="8" s="1"/>
  <c r="AG856" i="8"/>
  <c r="AM856" i="8" s="1"/>
  <c r="AN856" i="8" s="1"/>
  <c r="AG899" i="8"/>
  <c r="AM899" i="8" s="1"/>
  <c r="AG831" i="8"/>
  <c r="AM831" i="8" s="1"/>
  <c r="AN831" i="8" s="1"/>
  <c r="AG894" i="8"/>
  <c r="AM894" i="8" s="1"/>
  <c r="AG931" i="8"/>
  <c r="AM931" i="8" s="1"/>
  <c r="AG851" i="8"/>
  <c r="AM851" i="8" s="1"/>
  <c r="AG891" i="8"/>
  <c r="AM891" i="8" s="1"/>
  <c r="AN891" i="8" s="1"/>
  <c r="AG859" i="8"/>
  <c r="AM859" i="8" s="1"/>
  <c r="AN859" i="8" s="1"/>
  <c r="AG816" i="8"/>
  <c r="AM816" i="8" s="1"/>
  <c r="AG820" i="8"/>
  <c r="AM820" i="8" s="1"/>
  <c r="AG770" i="8"/>
  <c r="AM770" i="8" s="1"/>
  <c r="AG738" i="8"/>
  <c r="AM738" i="8" s="1"/>
  <c r="AN738" i="8" s="1"/>
  <c r="AG829" i="8"/>
  <c r="AM829" i="8" s="1"/>
  <c r="AG878" i="8"/>
  <c r="AM878" i="8" s="1"/>
  <c r="AG836" i="8"/>
  <c r="AM836" i="8" s="1"/>
  <c r="AN836" i="8" s="1"/>
  <c r="AG768" i="8"/>
  <c r="AM768" i="8" s="1"/>
  <c r="AN768" i="8" s="1"/>
  <c r="AG736" i="8"/>
  <c r="AM736" i="8" s="1"/>
  <c r="AN736" i="8" s="1"/>
  <c r="AG810" i="8"/>
  <c r="AM810" i="8" s="1"/>
  <c r="AG777" i="8"/>
  <c r="AM777" i="8" s="1"/>
  <c r="AG735" i="8"/>
  <c r="AM735" i="8" s="1"/>
  <c r="AG694" i="8"/>
  <c r="AM694" i="8" s="1"/>
  <c r="AN694" i="8" s="1"/>
  <c r="AG662" i="8"/>
  <c r="AM662" i="8" s="1"/>
  <c r="AG798" i="8"/>
  <c r="AM798" i="8" s="1"/>
  <c r="AN798" i="8" s="1"/>
  <c r="AG800" i="8"/>
  <c r="AM800" i="8" s="1"/>
  <c r="AG712" i="8"/>
  <c r="AM712" i="8" s="1"/>
  <c r="AN712" i="8" s="1"/>
  <c r="AG680" i="8"/>
  <c r="AM680" i="8" s="1"/>
  <c r="AG724" i="8"/>
  <c r="AM724" i="8" s="1"/>
  <c r="AG723" i="8"/>
  <c r="AM723" i="8" s="1"/>
  <c r="AG745" i="8"/>
  <c r="AM745" i="8" s="1"/>
  <c r="AG733" i="8"/>
  <c r="AM733" i="8" s="1"/>
  <c r="AG699" i="8"/>
  <c r="AM699" i="8" s="1"/>
  <c r="AN699" i="8" s="1"/>
  <c r="AG650" i="8"/>
  <c r="AM650" i="8" s="1"/>
  <c r="AG591" i="8"/>
  <c r="AM591" i="8" s="1"/>
  <c r="AN591" i="8" s="1"/>
  <c r="AG604" i="8"/>
  <c r="AM604" i="8" s="1"/>
  <c r="AG646" i="8"/>
  <c r="AM646" i="8" s="1"/>
  <c r="AN646" i="8" s="1"/>
  <c r="AG582" i="8"/>
  <c r="AM582" i="8" s="1"/>
  <c r="AG543" i="8"/>
  <c r="AM543" i="8" s="1"/>
  <c r="AG511" i="8"/>
  <c r="AM511" i="8" s="1"/>
  <c r="AG479" i="8"/>
  <c r="AM479" i="8" s="1"/>
  <c r="AN479" i="8" s="1"/>
  <c r="AG669" i="8"/>
  <c r="AM669" i="8" s="1"/>
  <c r="AN669" i="8" s="1"/>
  <c r="AG592" i="8"/>
  <c r="AM592" i="8" s="1"/>
  <c r="AG613" i="8"/>
  <c r="AM613" i="8" s="1"/>
  <c r="AG642" i="8"/>
  <c r="AM642" i="8" s="1"/>
  <c r="AN642" i="8" s="1"/>
  <c r="AG578" i="8"/>
  <c r="AM578" i="8" s="1"/>
  <c r="AN578" i="8" s="1"/>
  <c r="AG541" i="8"/>
  <c r="AM541" i="8" s="1"/>
  <c r="AG509" i="8"/>
  <c r="AM509" i="8" s="1"/>
  <c r="AG477" i="8"/>
  <c r="AM477" i="8" s="1"/>
  <c r="AN477" i="8" s="1"/>
  <c r="AG512" i="8"/>
  <c r="AM512" i="8" s="1"/>
  <c r="AG577" i="8"/>
  <c r="AM577" i="8" s="1"/>
  <c r="AN577" i="8" s="1"/>
  <c r="AG575" i="8"/>
  <c r="AM575" i="8" s="1"/>
  <c r="AG579" i="8"/>
  <c r="AM579" i="8" s="1"/>
  <c r="AG558" i="8"/>
  <c r="AM558" i="8" s="1"/>
  <c r="AN558" i="8" s="1"/>
  <c r="AG466" i="8"/>
  <c r="AM466" i="8" s="1"/>
  <c r="AN466" i="8" s="1"/>
  <c r="AG516" i="8"/>
  <c r="AM516" i="8" s="1"/>
  <c r="AG465" i="8"/>
  <c r="AM465" i="8" s="1"/>
  <c r="AN465" i="8" s="1"/>
  <c r="AG454" i="8"/>
  <c r="AM454" i="8" s="1"/>
  <c r="AG484" i="8"/>
  <c r="AM484" i="8" s="1"/>
  <c r="AG451" i="8"/>
  <c r="AM451" i="8" s="1"/>
  <c r="AG419" i="8"/>
  <c r="AM419" i="8" s="1"/>
  <c r="AG387" i="8"/>
  <c r="AM387" i="8" s="1"/>
  <c r="AG375" i="8"/>
  <c r="AM375" i="8" s="1"/>
  <c r="AN375" i="8" s="1"/>
  <c r="AG57" i="8"/>
  <c r="AM57" i="8" s="1"/>
  <c r="AG54" i="8"/>
  <c r="AM54" i="8" s="1"/>
  <c r="AN54" i="8" s="1"/>
  <c r="AG22" i="8"/>
  <c r="AG11" i="8"/>
  <c r="AM11" i="8" s="1"/>
  <c r="AN11" i="8" s="1"/>
  <c r="AG127" i="8"/>
  <c r="AG102" i="8"/>
  <c r="AM102" i="8" s="1"/>
  <c r="AN102" i="8" s="1"/>
  <c r="AG24" i="8"/>
  <c r="AM24" i="8" s="1"/>
  <c r="AG42" i="8"/>
  <c r="AM42" i="8" s="1"/>
  <c r="AN42" i="8" s="1"/>
  <c r="AG44" i="8"/>
  <c r="AM44" i="8" s="1"/>
  <c r="AG974" i="8"/>
  <c r="AM974" i="8" s="1"/>
  <c r="AN974" i="8" s="1"/>
  <c r="AG979" i="8"/>
  <c r="AM979" i="8" s="1"/>
  <c r="AG942" i="8"/>
  <c r="AM942" i="8" s="1"/>
  <c r="AN942" i="8" s="1"/>
  <c r="AG936" i="8"/>
  <c r="AM936" i="8" s="1"/>
  <c r="AG981" i="8"/>
  <c r="AM981" i="8" s="1"/>
  <c r="AN981" i="8" s="1"/>
  <c r="AG908" i="8"/>
  <c r="AM908" i="8" s="1"/>
  <c r="AN908" i="8" s="1"/>
  <c r="AG970" i="8"/>
  <c r="AM970" i="8" s="1"/>
  <c r="AG938" i="8"/>
  <c r="AM938" i="8" s="1"/>
  <c r="AG904" i="8"/>
  <c r="AM904" i="8" s="1"/>
  <c r="AN904" i="8" s="1"/>
  <c r="AG929" i="8"/>
  <c r="AM929" i="8" s="1"/>
  <c r="AG858" i="8"/>
  <c r="AM858" i="8" s="1"/>
  <c r="AN858" i="8" s="1"/>
  <c r="AG932" i="8"/>
  <c r="AM932" i="8" s="1"/>
  <c r="AG902" i="8"/>
  <c r="AM902" i="8" s="1"/>
  <c r="AN902" i="8" s="1"/>
  <c r="AG869" i="8"/>
  <c r="AM869" i="8" s="1"/>
  <c r="AG857" i="8"/>
  <c r="AM857" i="8" s="1"/>
  <c r="AG873" i="8"/>
  <c r="AM873" i="8" s="1"/>
  <c r="AG875" i="8"/>
  <c r="AM875" i="8" s="1"/>
  <c r="AG786" i="8"/>
  <c r="AM786" i="8" s="1"/>
  <c r="AN786" i="8" s="1"/>
  <c r="AG750" i="8"/>
  <c r="AM750" i="8" s="1"/>
  <c r="AN750" i="8" s="1"/>
  <c r="AG862" i="8"/>
  <c r="AM862" i="8" s="1"/>
  <c r="AG881" i="8"/>
  <c r="AM881" i="8" s="1"/>
  <c r="AN881" i="8" s="1"/>
  <c r="AG818" i="8"/>
  <c r="AM818" i="8" s="1"/>
  <c r="AG760" i="8"/>
  <c r="AM760" i="8" s="1"/>
  <c r="AG826" i="8"/>
  <c r="AM826" i="8" s="1"/>
  <c r="AG771" i="8"/>
  <c r="AM771" i="8" s="1"/>
  <c r="AN771" i="8" s="1"/>
  <c r="AG783" i="8"/>
  <c r="AM783" i="8" s="1"/>
  <c r="AG702" i="8"/>
  <c r="AM702" i="8" s="1"/>
  <c r="AG666" i="8"/>
  <c r="AM666" i="8" s="1"/>
  <c r="AG779" i="8"/>
  <c r="AM779" i="8" s="1"/>
  <c r="AN779" i="8" s="1"/>
  <c r="AG775" i="8"/>
  <c r="AM775" i="8" s="1"/>
  <c r="AG700" i="8"/>
  <c r="AM700" i="8" s="1"/>
  <c r="AG664" i="8"/>
  <c r="AM664" i="8" s="1"/>
  <c r="AG701" i="8"/>
  <c r="AM701" i="8" s="1"/>
  <c r="AG681" i="8"/>
  <c r="AM681" i="8" s="1"/>
  <c r="AG737" i="8"/>
  <c r="AM737" i="8" s="1"/>
  <c r="AG683" i="8"/>
  <c r="AM683" i="8" s="1"/>
  <c r="AG639" i="8"/>
  <c r="AM639" i="8" s="1"/>
  <c r="AG644" i="8"/>
  <c r="AM644" i="8" s="1"/>
  <c r="AG649" i="8"/>
  <c r="AM649" i="8" s="1"/>
  <c r="AN649" i="8" s="1"/>
  <c r="AG606" i="8"/>
  <c r="AM606" i="8" s="1"/>
  <c r="AG551" i="8"/>
  <c r="AM551" i="8" s="1"/>
  <c r="AN551" i="8" s="1"/>
  <c r="AG515" i="8"/>
  <c r="AM515" i="8" s="1"/>
  <c r="AG475" i="8"/>
  <c r="AM475" i="8" s="1"/>
  <c r="AN475" i="8" s="1"/>
  <c r="AG640" i="8"/>
  <c r="AM640" i="8" s="1"/>
  <c r="AG661" i="8"/>
  <c r="AM661" i="8" s="1"/>
  <c r="AG581" i="8"/>
  <c r="AM581" i="8" s="1"/>
  <c r="AN581" i="8" s="1"/>
  <c r="AG602" i="8"/>
  <c r="AM602" i="8" s="1"/>
  <c r="AN602" i="8" s="1"/>
  <c r="AG549" i="8"/>
  <c r="AM549" i="8" s="1"/>
  <c r="AG513" i="8"/>
  <c r="AM513" i="8" s="1"/>
  <c r="AN513" i="8" s="1"/>
  <c r="AG617" i="8"/>
  <c r="AM617" i="8" s="1"/>
  <c r="AG480" i="8"/>
  <c r="AM480" i="8" s="1"/>
  <c r="AN480" i="8" s="1"/>
  <c r="AG540" i="8"/>
  <c r="AM540" i="8" s="1"/>
  <c r="AG514" i="8"/>
  <c r="AM514" i="8" s="1"/>
  <c r="AN514" i="8" s="1"/>
  <c r="AG536" i="8"/>
  <c r="AM536" i="8" s="1"/>
  <c r="AG474" i="8"/>
  <c r="AM474" i="8" s="1"/>
  <c r="AN474" i="8" s="1"/>
  <c r="AG518" i="8"/>
  <c r="AM518" i="8" s="1"/>
  <c r="AG457" i="8"/>
  <c r="AM457" i="8" s="1"/>
  <c r="AN457" i="8" s="1"/>
  <c r="AG446" i="8"/>
  <c r="AM446" i="8" s="1"/>
  <c r="AN446" i="8" s="1"/>
  <c r="AG472" i="8"/>
  <c r="AM472" i="8" s="1"/>
  <c r="AN472" i="8" s="1"/>
  <c r="AG435" i="8"/>
  <c r="AM435" i="8" s="1"/>
  <c r="AG398" i="8"/>
  <c r="AM398" i="8" s="1"/>
  <c r="AG384" i="8"/>
  <c r="AM384" i="8" s="1"/>
  <c r="AN384" i="8" s="1"/>
  <c r="AG347" i="8"/>
  <c r="AM347" i="8" s="1"/>
  <c r="AG315" i="8"/>
  <c r="AM315" i="8" s="1"/>
  <c r="AG424" i="8"/>
  <c r="AM424" i="8" s="1"/>
  <c r="AN424" i="8" s="1"/>
  <c r="AG389" i="8"/>
  <c r="AM389" i="8" s="1"/>
  <c r="AN389" i="8" s="1"/>
  <c r="AG352" i="8"/>
  <c r="AM352" i="8" s="1"/>
  <c r="AG320" i="8"/>
  <c r="AM320" i="8" s="1"/>
  <c r="AG469" i="8"/>
  <c r="AM469" i="8" s="1"/>
  <c r="AG399" i="8"/>
  <c r="AM399" i="8" s="1"/>
  <c r="AN399" i="8" s="1"/>
  <c r="AG444" i="8"/>
  <c r="AM444" i="8" s="1"/>
  <c r="AG388" i="8"/>
  <c r="AM388" i="8" s="1"/>
  <c r="AG353" i="8"/>
  <c r="AM353" i="8" s="1"/>
  <c r="AN353" i="8" s="1"/>
  <c r="AG362" i="8"/>
  <c r="AM362" i="8" s="1"/>
  <c r="AN362" i="8" s="1"/>
  <c r="AG297" i="8"/>
  <c r="AM297" i="8" s="1"/>
  <c r="AN297" i="8" s="1"/>
  <c r="AG259" i="8"/>
  <c r="AM259" i="8" s="1"/>
  <c r="AG338" i="8"/>
  <c r="AM338" i="8" s="1"/>
  <c r="AG288" i="8"/>
  <c r="AM288" i="8" s="1"/>
  <c r="AG256" i="8"/>
  <c r="AM256" i="8" s="1"/>
  <c r="AN256" i="8" s="1"/>
  <c r="AG302" i="8"/>
  <c r="AM302" i="8" s="1"/>
  <c r="AG277" i="8"/>
  <c r="AM277" i="8" s="1"/>
  <c r="AN277" i="8" s="1"/>
  <c r="AG433" i="8"/>
  <c r="AM433" i="8" s="1"/>
  <c r="AG358" i="8"/>
  <c r="AM358" i="8" s="1"/>
  <c r="AN358" i="8" s="1"/>
  <c r="AG301" i="8"/>
  <c r="AM301" i="8" s="1"/>
  <c r="AG200" i="8"/>
  <c r="AM200" i="8" s="1"/>
  <c r="AG162" i="8"/>
  <c r="AG183" i="8"/>
  <c r="AM183" i="8" s="1"/>
  <c r="AG194" i="8"/>
  <c r="AM194" i="8" s="1"/>
  <c r="AG203" i="8"/>
  <c r="AM203" i="8" s="1"/>
  <c r="AN203" i="8" s="1"/>
  <c r="AG222" i="8"/>
  <c r="AM222" i="8" s="1"/>
  <c r="AN222" i="8" s="1"/>
  <c r="AG145" i="8"/>
  <c r="AM145" i="8" s="1"/>
  <c r="AG243" i="8"/>
  <c r="AM243" i="8" s="1"/>
  <c r="AG149" i="8"/>
  <c r="AG229" i="8"/>
  <c r="AM229" i="8" s="1"/>
  <c r="AN229" i="8" s="1"/>
  <c r="AG150" i="8"/>
  <c r="AM150" i="8" s="1"/>
  <c r="AN150" i="8" s="1"/>
  <c r="AG198" i="8"/>
  <c r="AM198" i="8" s="1"/>
  <c r="AG153" i="8"/>
  <c r="AM153" i="8" s="1"/>
  <c r="AN153" i="8" s="1"/>
  <c r="AG119" i="8"/>
  <c r="AM119" i="8" s="1"/>
  <c r="AG140" i="8"/>
  <c r="AM140" i="8" s="1"/>
  <c r="AN140" i="8" s="1"/>
  <c r="AG80" i="8"/>
  <c r="AM80" i="8" s="1"/>
  <c r="AG48" i="8"/>
  <c r="AM48" i="8" s="1"/>
  <c r="AG109" i="8"/>
  <c r="AM109" i="8" s="1"/>
  <c r="AG137" i="8"/>
  <c r="AM137" i="8" s="1"/>
  <c r="AN137" i="8" s="1"/>
  <c r="AG40" i="8"/>
  <c r="AM40" i="8" s="1"/>
  <c r="AG96" i="8"/>
  <c r="AM96" i="8" s="1"/>
  <c r="AN96" i="8" s="1"/>
  <c r="AG61" i="8"/>
  <c r="AM61" i="8" s="1"/>
  <c r="AG108" i="8"/>
  <c r="AG78" i="8"/>
  <c r="AM78" i="8" s="1"/>
  <c r="AG10" i="8"/>
  <c r="AM10" i="8" s="1"/>
  <c r="AG27" i="8"/>
  <c r="AM27" i="8" s="1"/>
  <c r="AG983" i="8"/>
  <c r="AM983" i="8" s="1"/>
  <c r="AG963" i="8"/>
  <c r="AM963" i="8" s="1"/>
  <c r="AG985" i="8"/>
  <c r="AM985" i="8" s="1"/>
  <c r="AN985" i="8" s="1"/>
  <c r="AG953" i="8"/>
  <c r="AM953" i="8" s="1"/>
  <c r="AG933" i="8"/>
  <c r="AM933" i="8" s="1"/>
  <c r="AN933" i="8" s="1"/>
  <c r="AG852" i="8"/>
  <c r="AM852" i="8" s="1"/>
  <c r="AG962" i="8"/>
  <c r="AM962" i="8" s="1"/>
  <c r="AG896" i="8"/>
  <c r="AM896" i="8" s="1"/>
  <c r="AG909" i="8"/>
  <c r="AM909" i="8" s="1"/>
  <c r="AG839" i="8"/>
  <c r="AM839" i="8" s="1"/>
  <c r="AG917" i="8"/>
  <c r="AM917" i="8" s="1"/>
  <c r="AN917" i="8" s="1"/>
  <c r="AG901" i="8"/>
  <c r="AM901" i="8" s="1"/>
  <c r="AN901" i="8" s="1"/>
  <c r="AG809" i="8"/>
  <c r="AM809" i="8" s="1"/>
  <c r="AN809" i="8" s="1"/>
  <c r="AG844" i="8"/>
  <c r="AM844" i="8" s="1"/>
  <c r="AG863" i="8"/>
  <c r="AM863" i="8" s="1"/>
  <c r="AG778" i="8"/>
  <c r="AM778" i="8" s="1"/>
  <c r="AG734" i="8"/>
  <c r="AM734" i="8" s="1"/>
  <c r="AG879" i="8"/>
  <c r="AM879" i="8" s="1"/>
  <c r="AG855" i="8"/>
  <c r="AM855" i="8" s="1"/>
  <c r="AN855" i="8" s="1"/>
  <c r="AG772" i="8"/>
  <c r="AM772" i="8" s="1"/>
  <c r="AG728" i="8"/>
  <c r="AM728" i="8" s="1"/>
  <c r="AN728" i="8" s="1"/>
  <c r="AG806" i="8"/>
  <c r="AM806" i="8" s="1"/>
  <c r="AG751" i="8"/>
  <c r="AM751" i="8" s="1"/>
  <c r="AG686" i="8"/>
  <c r="AM686" i="8" s="1"/>
  <c r="AG801" i="8"/>
  <c r="AM801" i="8" s="1"/>
  <c r="AG769" i="8"/>
  <c r="AM769" i="8" s="1"/>
  <c r="AG708" i="8"/>
  <c r="AM708" i="8" s="1"/>
  <c r="AN708" i="8" s="1"/>
  <c r="AG668" i="8"/>
  <c r="AM668" i="8" s="1"/>
  <c r="AN668" i="8" s="1"/>
  <c r="AG685" i="8"/>
  <c r="AM685" i="8" s="1"/>
  <c r="AN685" i="8" s="1"/>
  <c r="AG741" i="8"/>
  <c r="AM741" i="8" s="1"/>
  <c r="AG693" i="8"/>
  <c r="AM693" i="8" s="1"/>
  <c r="AG673" i="8"/>
  <c r="AM673" i="8" s="1"/>
  <c r="AG599" i="8"/>
  <c r="AM599" i="8" s="1"/>
  <c r="AG588" i="8"/>
  <c r="AM588" i="8" s="1"/>
  <c r="AG614" i="8"/>
  <c r="AM614" i="8" s="1"/>
  <c r="AG547" i="8"/>
  <c r="AM547" i="8" s="1"/>
  <c r="AG503" i="8"/>
  <c r="AM503" i="8" s="1"/>
  <c r="AG627" i="8"/>
  <c r="AM627" i="8" s="1"/>
  <c r="AG608" i="8"/>
  <c r="AM608" i="8" s="1"/>
  <c r="AG605" i="8"/>
  <c r="AM605" i="8" s="1"/>
  <c r="AG618" i="8"/>
  <c r="AM618" i="8" s="1"/>
  <c r="AN618" i="8" s="1"/>
  <c r="AG553" i="8"/>
  <c r="AM553" i="8" s="1"/>
  <c r="AG505" i="8"/>
  <c r="AM505" i="8" s="1"/>
  <c r="AG570" i="8"/>
  <c r="AM570" i="8" s="1"/>
  <c r="AG550" i="8"/>
  <c r="AM550" i="8" s="1"/>
  <c r="AN550" i="8" s="1"/>
  <c r="AG585" i="8"/>
  <c r="AM585" i="8" s="1"/>
  <c r="AG572" i="8"/>
  <c r="AM572" i="8" s="1"/>
  <c r="AN572" i="8" s="1"/>
  <c r="AG534" i="8"/>
  <c r="AM534" i="8" s="1"/>
  <c r="AG460" i="8"/>
  <c r="AM460" i="8" s="1"/>
  <c r="AG564" i="8"/>
  <c r="AM564" i="8" s="1"/>
  <c r="AG438" i="8"/>
  <c r="AM438" i="8" s="1"/>
  <c r="AN438" i="8" s="1"/>
  <c r="AG538" i="8"/>
  <c r="AM538" i="8" s="1"/>
  <c r="AG414" i="8"/>
  <c r="AM414" i="8" s="1"/>
  <c r="AN414" i="8" s="1"/>
  <c r="AG408" i="8"/>
  <c r="AM408" i="8" s="1"/>
  <c r="AG355" i="8"/>
  <c r="AM355" i="8" s="1"/>
  <c r="AN355" i="8" s="1"/>
  <c r="AG319" i="8"/>
  <c r="AM319" i="8" s="1"/>
  <c r="AG429" i="8"/>
  <c r="AM429" i="8" s="1"/>
  <c r="AG376" i="8"/>
  <c r="AM376" i="8" s="1"/>
  <c r="AG340" i="8"/>
  <c r="AM340" i="8" s="1"/>
  <c r="AN340" i="8" s="1"/>
  <c r="AG304" i="8"/>
  <c r="AM304" i="8" s="1"/>
  <c r="AG410" i="8"/>
  <c r="AM410" i="8" s="1"/>
  <c r="AN410" i="8" s="1"/>
  <c r="AG452" i="8"/>
  <c r="AM452" i="8" s="1"/>
  <c r="AG396" i="8"/>
  <c r="AM396" i="8" s="1"/>
  <c r="AN396" i="8" s="1"/>
  <c r="AG349" i="8"/>
  <c r="AM349" i="8" s="1"/>
  <c r="AN349" i="8" s="1"/>
  <c r="AG310" i="8"/>
  <c r="AM310" i="8" s="1"/>
  <c r="AG279" i="8"/>
  <c r="AM279" i="8" s="1"/>
  <c r="AG206" i="8"/>
  <c r="AM206" i="8" s="1"/>
  <c r="AN206" i="8" s="1"/>
  <c r="AG325" i="8"/>
  <c r="AM325" i="8" s="1"/>
  <c r="AN325" i="8" s="1"/>
  <c r="AG264" i="8"/>
  <c r="AM264" i="8" s="1"/>
  <c r="AN264" i="8" s="1"/>
  <c r="AG318" i="8"/>
  <c r="AM318" i="8" s="1"/>
  <c r="AG273" i="8"/>
  <c r="AM273" i="8" s="1"/>
  <c r="AN273" i="8" s="1"/>
  <c r="AG374" i="8"/>
  <c r="AM374" i="8" s="1"/>
  <c r="AG258" i="8"/>
  <c r="AM258" i="8" s="1"/>
  <c r="AG224" i="8"/>
  <c r="AM224" i="8" s="1"/>
  <c r="AG180" i="8"/>
  <c r="AM180" i="8" s="1"/>
  <c r="AN180" i="8" s="1"/>
  <c r="AG212" i="8"/>
  <c r="AM212" i="8" s="1"/>
  <c r="AN212" i="8" s="1"/>
  <c r="AG197" i="8"/>
  <c r="AM197" i="8" s="1"/>
  <c r="AN197" i="8" s="1"/>
  <c r="AG191" i="8"/>
  <c r="AM191" i="8" s="1"/>
  <c r="AG202" i="8"/>
  <c r="AM202" i="8" s="1"/>
  <c r="AG100" i="8"/>
  <c r="AG199" i="8"/>
  <c r="AM199" i="8" s="1"/>
  <c r="AG242" i="8"/>
  <c r="AM242" i="8" s="1"/>
  <c r="AG152" i="8"/>
  <c r="AG201" i="8"/>
  <c r="AM201" i="8" s="1"/>
  <c r="AG126" i="8"/>
  <c r="AG83" i="8"/>
  <c r="AM83" i="8" s="1"/>
  <c r="AG975" i="8"/>
  <c r="AM975" i="8" s="1"/>
  <c r="AG947" i="8"/>
  <c r="AM947" i="8" s="1"/>
  <c r="AG952" i="8"/>
  <c r="AM952" i="8" s="1"/>
  <c r="AG969" i="8"/>
  <c r="AM969" i="8" s="1"/>
  <c r="AG876" i="8"/>
  <c r="AM876" i="8" s="1"/>
  <c r="AG920" i="8"/>
  <c r="AM920" i="8" s="1"/>
  <c r="AN920" i="8" s="1"/>
  <c r="AG912" i="8"/>
  <c r="AM912" i="8" s="1"/>
  <c r="AN912" i="8" s="1"/>
  <c r="AG913" i="8"/>
  <c r="AM913" i="8" s="1"/>
  <c r="AG815" i="8"/>
  <c r="AM815" i="8" s="1"/>
  <c r="AG911" i="8"/>
  <c r="AM911" i="8" s="1"/>
  <c r="AG835" i="8"/>
  <c r="AM835" i="8" s="1"/>
  <c r="AN835" i="8" s="1"/>
  <c r="AG893" i="8"/>
  <c r="AM893" i="8" s="1"/>
  <c r="AG887" i="8"/>
  <c r="AM887" i="8" s="1"/>
  <c r="AN887" i="8" s="1"/>
  <c r="AG782" i="8"/>
  <c r="AM782" i="8" s="1"/>
  <c r="AG730" i="8"/>
  <c r="AM730" i="8" s="1"/>
  <c r="AG842" i="8"/>
  <c r="AM842" i="8" s="1"/>
  <c r="AG792" i="8"/>
  <c r="AM792" i="8" s="1"/>
  <c r="AN792" i="8" s="1"/>
  <c r="AG748" i="8"/>
  <c r="AM748" i="8" s="1"/>
  <c r="AN748" i="8" s="1"/>
  <c r="AG808" i="8"/>
  <c r="AM808" i="8" s="1"/>
  <c r="AG796" i="8"/>
  <c r="AM796" i="8" s="1"/>
  <c r="AG690" i="8"/>
  <c r="AM690" i="8" s="1"/>
  <c r="AN690" i="8" s="1"/>
  <c r="AG789" i="8"/>
  <c r="AM789" i="8" s="1"/>
  <c r="AG791" i="8"/>
  <c r="AM791" i="8" s="1"/>
  <c r="AN791" i="8" s="1"/>
  <c r="AG692" i="8"/>
  <c r="AM692" i="8" s="1"/>
  <c r="AG711" i="8"/>
  <c r="AM711" i="8" s="1"/>
  <c r="AG713" i="8"/>
  <c r="AM713" i="8" s="1"/>
  <c r="AG731" i="8"/>
  <c r="AM731" i="8" s="1"/>
  <c r="AN731" i="8" s="1"/>
  <c r="AG689" i="8"/>
  <c r="AM689" i="8" s="1"/>
  <c r="AG583" i="8"/>
  <c r="AM583" i="8" s="1"/>
  <c r="AN583" i="8" s="1"/>
  <c r="AG641" i="8"/>
  <c r="AM641" i="8" s="1"/>
  <c r="AN641" i="8" s="1"/>
  <c r="AG574" i="8"/>
  <c r="AM574" i="8" s="1"/>
  <c r="AN574" i="8" s="1"/>
  <c r="AG527" i="8"/>
  <c r="AM527" i="8" s="1"/>
  <c r="AG483" i="8"/>
  <c r="AM483" i="8" s="1"/>
  <c r="AG624" i="8"/>
  <c r="AM624" i="8" s="1"/>
  <c r="AG621" i="8"/>
  <c r="AM621" i="8" s="1"/>
  <c r="AG610" i="8"/>
  <c r="AM610" i="8" s="1"/>
  <c r="AG537" i="8"/>
  <c r="AM537" i="8" s="1"/>
  <c r="AN537" i="8" s="1"/>
  <c r="AG493" i="8"/>
  <c r="AM493" i="8" s="1"/>
  <c r="AG528" i="8"/>
  <c r="AM528" i="8" s="1"/>
  <c r="AG524" i="8"/>
  <c r="AM524" i="8" s="1"/>
  <c r="AG601" i="8"/>
  <c r="AM601" i="8" s="1"/>
  <c r="AN601" i="8" s="1"/>
  <c r="AG510" i="8"/>
  <c r="AM510" i="8" s="1"/>
  <c r="AN510" i="8" s="1"/>
  <c r="AG506" i="8"/>
  <c r="AM506" i="8" s="1"/>
  <c r="AN506" i="8" s="1"/>
  <c r="AG470" i="8"/>
  <c r="AM470" i="8" s="1"/>
  <c r="AG486" i="8"/>
  <c r="AM486" i="8" s="1"/>
  <c r="AN486" i="8" s="1"/>
  <c r="AG439" i="8"/>
  <c r="AM439" i="8" s="1"/>
  <c r="AG390" i="8"/>
  <c r="AM390" i="8" s="1"/>
  <c r="AN390" i="8" s="1"/>
  <c r="AG363" i="8"/>
  <c r="AM363" i="8" s="1"/>
  <c r="AG323" i="8"/>
  <c r="AM323" i="8" s="1"/>
  <c r="AG428" i="8"/>
  <c r="AM428" i="8" s="1"/>
  <c r="AN428" i="8" s="1"/>
  <c r="AG368" i="8"/>
  <c r="AM368" i="8" s="1"/>
  <c r="AN368" i="8" s="1"/>
  <c r="AG328" i="8"/>
  <c r="AM328" i="8" s="1"/>
  <c r="AG430" i="8"/>
  <c r="AM430" i="8" s="1"/>
  <c r="AN430" i="8" s="1"/>
  <c r="AG386" i="8"/>
  <c r="AM386" i="8" s="1"/>
  <c r="AG412" i="8"/>
  <c r="AM412" i="8" s="1"/>
  <c r="AN412" i="8" s="1"/>
  <c r="AG357" i="8"/>
  <c r="AM357" i="8" s="1"/>
  <c r="AG294" i="8"/>
  <c r="AM294" i="8" s="1"/>
  <c r="AG271" i="8"/>
  <c r="AM271" i="8" s="1"/>
  <c r="AG370" i="8"/>
  <c r="AM370" i="8" s="1"/>
  <c r="AN370" i="8" s="1"/>
  <c r="AG280" i="8"/>
  <c r="AM280" i="8" s="1"/>
  <c r="AG453" i="8"/>
  <c r="AM453" i="8" s="1"/>
  <c r="AN453" i="8" s="1"/>
  <c r="AG285" i="8"/>
  <c r="AM285" i="8" s="1"/>
  <c r="AG393" i="8"/>
  <c r="AM393" i="8" s="1"/>
  <c r="AN393" i="8" s="1"/>
  <c r="AG249" i="8"/>
  <c r="AM249" i="8" s="1"/>
  <c r="AG209" i="8"/>
  <c r="AM209" i="8" s="1"/>
  <c r="AG274" i="8"/>
  <c r="AM274" i="8" s="1"/>
  <c r="AN274" i="8" s="1"/>
  <c r="AG168" i="8"/>
  <c r="AM168" i="8" s="1"/>
  <c r="AN168" i="8" s="1"/>
  <c r="AG227" i="8"/>
  <c r="AM227" i="8" s="1"/>
  <c r="AG226" i="8"/>
  <c r="AM226" i="8" s="1"/>
  <c r="AG143" i="8"/>
  <c r="AM143" i="8" s="1"/>
  <c r="AN143" i="8" s="1"/>
  <c r="AG193" i="8"/>
  <c r="AM193" i="8" s="1"/>
  <c r="AN193" i="8" s="1"/>
  <c r="AG230" i="8"/>
  <c r="AM230" i="8" s="1"/>
  <c r="AG250" i="8"/>
  <c r="AM250" i="8" s="1"/>
  <c r="AG157" i="8"/>
  <c r="AM157" i="8" s="1"/>
  <c r="AG121" i="8"/>
  <c r="AM121" i="8" s="1"/>
  <c r="AN121" i="8" s="1"/>
  <c r="AG186" i="8"/>
  <c r="AM186" i="8" s="1"/>
  <c r="AG77" i="8"/>
  <c r="AM77" i="8" s="1"/>
  <c r="AN77" i="8" s="1"/>
  <c r="AG160" i="8"/>
  <c r="AM160" i="8" s="1"/>
  <c r="AG138" i="8"/>
  <c r="AM138" i="8" s="1"/>
  <c r="AN138" i="8" s="1"/>
  <c r="AG76" i="8"/>
  <c r="AM76" i="8" s="1"/>
  <c r="AG131" i="8"/>
  <c r="AM131" i="8" s="1"/>
  <c r="AG70" i="8"/>
  <c r="AM70" i="8" s="1"/>
  <c r="AG110" i="8"/>
  <c r="AM110" i="8" s="1"/>
  <c r="AG75" i="8"/>
  <c r="AG987" i="8"/>
  <c r="AM987" i="8" s="1"/>
  <c r="AN987" i="8" s="1"/>
  <c r="AG922" i="8"/>
  <c r="AM922" i="8" s="1"/>
  <c r="AG972" i="8"/>
  <c r="AM972" i="8" s="1"/>
  <c r="AN972" i="8" s="1"/>
  <c r="AG916" i="8"/>
  <c r="AM916" i="8" s="1"/>
  <c r="AG945" i="8"/>
  <c r="AM945" i="8" s="1"/>
  <c r="AN945" i="8" s="1"/>
  <c r="AG965" i="8"/>
  <c r="AM965" i="8" s="1"/>
  <c r="AN965" i="8" s="1"/>
  <c r="AG910" i="8"/>
  <c r="AM910" i="8" s="1"/>
  <c r="AG853" i="8"/>
  <c r="AM853" i="8" s="1"/>
  <c r="AG889" i="8"/>
  <c r="AM889" i="8" s="1"/>
  <c r="AN889" i="8" s="1"/>
  <c r="AG883" i="8"/>
  <c r="AM883" i="8" s="1"/>
  <c r="AG845" i="8"/>
  <c r="AM845" i="8" s="1"/>
  <c r="AG848" i="8"/>
  <c r="AM848" i="8" s="1"/>
  <c r="AG812" i="8"/>
  <c r="AM812" i="8" s="1"/>
  <c r="AN812" i="8" s="1"/>
  <c r="AG754" i="8"/>
  <c r="AM754" i="8" s="1"/>
  <c r="AG824" i="8"/>
  <c r="AM824" i="8" s="1"/>
  <c r="AN824" i="8" s="1"/>
  <c r="AG882" i="8"/>
  <c r="AM882" i="8" s="1"/>
  <c r="AG764" i="8"/>
  <c r="AM764" i="8" s="1"/>
  <c r="AN764" i="8" s="1"/>
  <c r="AG797" i="8"/>
  <c r="AM797" i="8" s="1"/>
  <c r="AG761" i="8"/>
  <c r="AM761" i="8" s="1"/>
  <c r="AN761" i="8" s="1"/>
  <c r="AG710" i="8"/>
  <c r="AM710" i="8" s="1"/>
  <c r="AG658" i="8"/>
  <c r="AM658" i="8" s="1"/>
  <c r="AG795" i="8"/>
  <c r="AM795" i="8" s="1"/>
  <c r="AG716" i="8"/>
  <c r="AM716" i="8" s="1"/>
  <c r="AG660" i="8"/>
  <c r="AM660" i="8" s="1"/>
  <c r="AG707" i="8"/>
  <c r="AM707" i="8" s="1"/>
  <c r="AN707" i="8" s="1"/>
  <c r="AG703" i="8"/>
  <c r="AM703" i="8" s="1"/>
  <c r="AN703" i="8" s="1"/>
  <c r="AG715" i="8"/>
  <c r="AM715" i="8" s="1"/>
  <c r="AN715" i="8" s="1"/>
  <c r="AG623" i="8"/>
  <c r="AM623" i="8" s="1"/>
  <c r="AG612" i="8"/>
  <c r="AM612" i="8" s="1"/>
  <c r="AN612" i="8" s="1"/>
  <c r="AG622" i="8"/>
  <c r="AM622" i="8" s="1"/>
  <c r="AN622" i="8" s="1"/>
  <c r="AG539" i="8"/>
  <c r="AM539" i="8" s="1"/>
  <c r="AG967" i="8"/>
  <c r="AM967" i="8" s="1"/>
  <c r="AG950" i="8"/>
  <c r="AM950" i="8" s="1"/>
  <c r="AN950" i="8" s="1"/>
  <c r="AG956" i="8"/>
  <c r="AM956" i="8" s="1"/>
  <c r="AG968" i="8"/>
  <c r="AM968" i="8" s="1"/>
  <c r="AN968" i="8" s="1"/>
  <c r="AG921" i="8"/>
  <c r="AM921" i="8" s="1"/>
  <c r="AG884" i="8"/>
  <c r="AM884" i="8" s="1"/>
  <c r="AG973" i="8"/>
  <c r="AM973" i="8" s="1"/>
  <c r="AN973" i="8" s="1"/>
  <c r="AG864" i="8"/>
  <c r="AM864" i="8" s="1"/>
  <c r="AN864" i="8" s="1"/>
  <c r="AG823" i="8"/>
  <c r="AM823" i="8" s="1"/>
  <c r="AG918" i="8"/>
  <c r="AM918" i="8" s="1"/>
  <c r="AN918" i="8" s="1"/>
  <c r="AG805" i="8"/>
  <c r="AM805" i="8" s="1"/>
  <c r="AG821" i="8"/>
  <c r="AM821" i="8" s="1"/>
  <c r="AN821" i="8" s="1"/>
  <c r="AG766" i="8"/>
  <c r="AM766" i="8" s="1"/>
  <c r="AG838" i="8"/>
  <c r="AM838" i="8" s="1"/>
  <c r="AG841" i="8"/>
  <c r="AM841" i="8" s="1"/>
  <c r="AG740" i="8"/>
  <c r="AM740" i="8" s="1"/>
  <c r="AN740" i="8" s="1"/>
  <c r="AG793" i="8"/>
  <c r="AM793" i="8" s="1"/>
  <c r="AG698" i="8"/>
  <c r="AM698" i="8" s="1"/>
  <c r="AN698" i="8" s="1"/>
  <c r="AG757" i="8"/>
  <c r="AM757" i="8" s="1"/>
  <c r="AN757" i="8" s="1"/>
  <c r="AG720" i="8"/>
  <c r="AM720" i="8" s="1"/>
  <c r="AN720" i="8" s="1"/>
  <c r="AG652" i="8"/>
  <c r="AM652" i="8" s="1"/>
  <c r="AG665" i="8"/>
  <c r="AM665" i="8" s="1"/>
  <c r="AG725" i="8"/>
  <c r="AM725" i="8" s="1"/>
  <c r="AG607" i="8"/>
  <c r="AM607" i="8" s="1"/>
  <c r="AN607" i="8" s="1"/>
  <c r="AG625" i="8"/>
  <c r="AM625" i="8" s="1"/>
  <c r="AG555" i="8"/>
  <c r="AM555" i="8" s="1"/>
  <c r="AN555" i="8" s="1"/>
  <c r="AG491" i="8"/>
  <c r="AM491" i="8" s="1"/>
  <c r="AG632" i="8"/>
  <c r="AM632" i="8" s="1"/>
  <c r="AN632" i="8" s="1"/>
  <c r="AG597" i="8"/>
  <c r="AM597" i="8" s="1"/>
  <c r="AG586" i="8"/>
  <c r="AM586" i="8" s="1"/>
  <c r="AN586" i="8" s="1"/>
  <c r="AG525" i="8"/>
  <c r="AM525" i="8" s="1"/>
  <c r="AG584" i="8"/>
  <c r="AM584" i="8" s="1"/>
  <c r="AG593" i="8"/>
  <c r="AM593" i="8" s="1"/>
  <c r="AG609" i="8"/>
  <c r="AM609" i="8" s="1"/>
  <c r="AN609" i="8" s="1"/>
  <c r="AG526" i="8"/>
  <c r="AM526" i="8" s="1"/>
  <c r="AN526" i="8" s="1"/>
  <c r="AG504" i="8"/>
  <c r="AM504" i="8" s="1"/>
  <c r="AN504" i="8" s="1"/>
  <c r="AG462" i="8"/>
  <c r="AM462" i="8" s="1"/>
  <c r="AG464" i="8"/>
  <c r="AM464" i="8" s="1"/>
  <c r="AG411" i="8"/>
  <c r="AM411" i="8" s="1"/>
  <c r="AG379" i="8"/>
  <c r="AM379" i="8" s="1"/>
  <c r="AG331" i="8"/>
  <c r="AM331" i="8" s="1"/>
  <c r="AG425" i="8"/>
  <c r="AM425" i="8" s="1"/>
  <c r="AN425" i="8" s="1"/>
  <c r="AG364" i="8"/>
  <c r="AM364" i="8" s="1"/>
  <c r="AN364" i="8" s="1"/>
  <c r="AG316" i="8"/>
  <c r="AM316" i="8" s="1"/>
  <c r="AN316" i="8" s="1"/>
  <c r="AG415" i="8"/>
  <c r="AM415" i="8" s="1"/>
  <c r="AG440" i="8"/>
  <c r="AM440" i="8" s="1"/>
  <c r="AG369" i="8"/>
  <c r="AM369" i="8" s="1"/>
  <c r="AG409" i="8"/>
  <c r="AM409" i="8" s="1"/>
  <c r="AG275" i="8"/>
  <c r="AM275" i="8" s="1"/>
  <c r="AG322" i="8"/>
  <c r="AM322" i="8" s="1"/>
  <c r="AN322" i="8" s="1"/>
  <c r="AG272" i="8"/>
  <c r="AM272" i="8" s="1"/>
  <c r="AG417" i="8"/>
  <c r="AM417" i="8" s="1"/>
  <c r="AN417" i="8" s="1"/>
  <c r="AG261" i="8"/>
  <c r="AM261" i="8" s="1"/>
  <c r="AG289" i="8"/>
  <c r="AM289" i="8" s="1"/>
  <c r="AG232" i="8"/>
  <c r="AM232" i="8" s="1"/>
  <c r="AG172" i="8"/>
  <c r="AM172" i="8" s="1"/>
  <c r="AG165" i="8"/>
  <c r="AM165" i="8" s="1"/>
  <c r="AG223" i="8"/>
  <c r="AM223" i="8" s="1"/>
  <c r="AN223" i="8" s="1"/>
  <c r="AG173" i="8"/>
  <c r="AM173" i="8" s="1"/>
  <c r="AG290" i="8"/>
  <c r="AM290" i="8" s="1"/>
  <c r="AN290" i="8" s="1"/>
  <c r="AG266" i="8"/>
  <c r="AM266" i="8" s="1"/>
  <c r="AG151" i="8"/>
  <c r="AM151" i="8" s="1"/>
  <c r="AN151" i="8" s="1"/>
  <c r="AG158" i="8"/>
  <c r="AG120" i="8"/>
  <c r="AM120" i="8" s="1"/>
  <c r="AN120" i="8" s="1"/>
  <c r="AG99" i="8"/>
  <c r="AG53" i="8"/>
  <c r="AM53" i="8" s="1"/>
  <c r="AN53" i="8" s="1"/>
  <c r="AG113" i="8"/>
  <c r="AM113" i="8" s="1"/>
  <c r="AG128" i="8"/>
  <c r="AM128" i="8" s="1"/>
  <c r="AN128" i="8" s="1"/>
  <c r="AG161" i="8"/>
  <c r="AG84" i="8"/>
  <c r="AM84" i="8" s="1"/>
  <c r="AG81" i="8"/>
  <c r="AG69" i="8"/>
  <c r="AM69" i="8" s="1"/>
  <c r="AG959" i="8"/>
  <c r="AM959" i="8" s="1"/>
  <c r="AG957" i="8"/>
  <c r="AM957" i="8" s="1"/>
  <c r="AN957" i="8" s="1"/>
  <c r="AG924" i="8"/>
  <c r="AM924" i="8" s="1"/>
  <c r="AG984" i="8"/>
  <c r="AM984" i="8" s="1"/>
  <c r="AN984" i="8" s="1"/>
  <c r="AG905" i="8"/>
  <c r="AM905" i="8" s="1"/>
  <c r="AG807" i="8"/>
  <c r="AM807" i="8" s="1"/>
  <c r="AG874" i="8"/>
  <c r="AM874" i="8" s="1"/>
  <c r="AG870" i="8"/>
  <c r="AM870" i="8" s="1"/>
  <c r="AG794" i="8"/>
  <c r="AM794" i="8" s="1"/>
  <c r="AG877" i="8"/>
  <c r="AM877" i="8" s="1"/>
  <c r="AN877" i="8" s="1"/>
  <c r="AG854" i="8"/>
  <c r="AM854" i="8" s="1"/>
  <c r="AG732" i="8"/>
  <c r="AM732" i="8" s="1"/>
  <c r="AN732" i="8" s="1"/>
  <c r="AG804" i="8"/>
  <c r="AM804" i="8" s="1"/>
  <c r="AG674" i="8"/>
  <c r="AM674" i="8" s="1"/>
  <c r="AN674" i="8" s="1"/>
  <c r="AG753" i="8"/>
  <c r="AM753" i="8" s="1"/>
  <c r="AG676" i="8"/>
  <c r="AM676" i="8" s="1"/>
  <c r="AG747" i="8"/>
  <c r="AM747" i="8" s="1"/>
  <c r="AG729" i="8"/>
  <c r="AM729" i="8" s="1"/>
  <c r="AN729" i="8" s="1"/>
  <c r="AG675" i="8"/>
  <c r="AM675" i="8" s="1"/>
  <c r="AG630" i="8"/>
  <c r="AM630" i="8" s="1"/>
  <c r="AN630" i="8" s="1"/>
  <c r="AG523" i="8"/>
  <c r="AM523" i="8" s="1"/>
  <c r="AG619" i="8"/>
  <c r="AM619" i="8" s="1"/>
  <c r="AN619" i="8" s="1"/>
  <c r="AG645" i="8"/>
  <c r="AM645" i="8" s="1"/>
  <c r="AG626" i="8"/>
  <c r="AM626" i="8" s="1"/>
  <c r="AN626" i="8" s="1"/>
  <c r="AG529" i="8"/>
  <c r="AM529" i="8" s="1"/>
  <c r="AG554" i="8"/>
  <c r="AM554" i="8" s="1"/>
  <c r="AN554" i="8" s="1"/>
  <c r="AG556" i="8"/>
  <c r="AM556" i="8" s="1"/>
  <c r="AG568" i="8"/>
  <c r="AM568" i="8" s="1"/>
  <c r="AN568" i="8" s="1"/>
  <c r="AG458" i="8"/>
  <c r="AM458" i="8" s="1"/>
  <c r="AG473" i="8"/>
  <c r="AM473" i="8" s="1"/>
  <c r="AN473" i="8" s="1"/>
  <c r="AG482" i="8"/>
  <c r="AM482" i="8" s="1"/>
  <c r="AG422" i="8"/>
  <c r="AM422" i="8" s="1"/>
  <c r="AG371" i="8"/>
  <c r="AM371" i="8" s="1"/>
  <c r="AG311" i="8"/>
  <c r="AM311" i="8" s="1"/>
  <c r="AN311" i="8" s="1"/>
  <c r="AG413" i="8"/>
  <c r="AM413" i="8" s="1"/>
  <c r="AG344" i="8"/>
  <c r="AM344" i="8" s="1"/>
  <c r="AN344" i="8" s="1"/>
  <c r="AG292" i="8"/>
  <c r="AM292" i="8" s="1"/>
  <c r="AG455" i="8"/>
  <c r="AM455" i="8" s="1"/>
  <c r="AN455" i="8" s="1"/>
  <c r="AG373" i="8"/>
  <c r="AM373" i="8" s="1"/>
  <c r="AN373" i="8" s="1"/>
  <c r="AG326" i="8"/>
  <c r="AM326" i="8" s="1"/>
  <c r="AG263" i="8"/>
  <c r="AM263" i="8" s="1"/>
  <c r="AG342" i="8"/>
  <c r="AM342" i="8" s="1"/>
  <c r="AN342" i="8" s="1"/>
  <c r="AG248" i="8"/>
  <c r="AM248" i="8" s="1"/>
  <c r="AN248" i="8" s="1"/>
  <c r="AG281" i="8"/>
  <c r="AM281" i="8" s="1"/>
  <c r="AN281" i="8" s="1"/>
  <c r="AG314" i="8"/>
  <c r="AM314" i="8" s="1"/>
  <c r="AG240" i="8"/>
  <c r="AM240" i="8" s="1"/>
  <c r="AN240" i="8" s="1"/>
  <c r="AG247" i="8"/>
  <c r="AM247" i="8" s="1"/>
  <c r="AG204" i="8"/>
  <c r="AM204" i="8" s="1"/>
  <c r="AN204" i="8" s="1"/>
  <c r="AG262" i="8"/>
  <c r="AM262" i="8" s="1"/>
  <c r="AG144" i="8"/>
  <c r="AM144" i="8" s="1"/>
  <c r="AN144" i="8" s="1"/>
  <c r="AG163" i="8"/>
  <c r="AM163" i="8" s="1"/>
  <c r="AG169" i="8"/>
  <c r="AG164" i="8"/>
  <c r="AM164" i="8" s="1"/>
  <c r="AG118" i="8"/>
  <c r="AM118" i="8" s="1"/>
  <c r="AG95" i="8"/>
  <c r="AM95" i="8" s="1"/>
  <c r="AG49" i="8"/>
  <c r="AM49" i="8" s="1"/>
  <c r="AG133" i="8"/>
  <c r="AG60" i="8"/>
  <c r="AM60" i="8" s="1"/>
  <c r="AN60" i="8" s="1"/>
  <c r="AG90" i="8"/>
  <c r="AM90" i="8" s="1"/>
  <c r="AG112" i="8"/>
  <c r="AM112" i="8" s="1"/>
  <c r="AN112" i="8" s="1"/>
  <c r="AG62" i="8"/>
  <c r="AM62" i="8" s="1"/>
  <c r="AG986" i="8"/>
  <c r="AM986" i="8" s="1"/>
  <c r="AN986" i="8" s="1"/>
  <c r="AG934" i="8"/>
  <c r="AM934" i="8" s="1"/>
  <c r="AG868" i="8"/>
  <c r="AM868" i="8" s="1"/>
  <c r="AN868" i="8" s="1"/>
  <c r="AG961" i="8"/>
  <c r="AM961" i="8" s="1"/>
  <c r="AG895" i="8"/>
  <c r="AM895" i="8" s="1"/>
  <c r="AN895" i="8" s="1"/>
  <c r="AG903" i="8"/>
  <c r="AM903" i="8" s="1"/>
  <c r="AG827" i="8"/>
  <c r="AM827" i="8" s="1"/>
  <c r="AN827" i="8" s="1"/>
  <c r="AG849" i="8"/>
  <c r="AM849" i="8" s="1"/>
  <c r="AG774" i="8"/>
  <c r="AM774" i="8" s="1"/>
  <c r="AG898" i="8"/>
  <c r="AM898" i="8" s="1"/>
  <c r="AG784" i="8"/>
  <c r="AM784" i="8" s="1"/>
  <c r="AN784" i="8" s="1"/>
  <c r="AG781" i="8"/>
  <c r="AM781" i="8" s="1"/>
  <c r="AG971" i="8"/>
  <c r="AM971" i="8" s="1"/>
  <c r="AN971" i="8" s="1"/>
  <c r="AG926" i="8"/>
  <c r="AM926" i="8" s="1"/>
  <c r="AG860" i="8"/>
  <c r="AM860" i="8" s="1"/>
  <c r="AN860" i="8" s="1"/>
  <c r="AG937" i="8"/>
  <c r="AM937" i="8" s="1"/>
  <c r="AG890" i="8"/>
  <c r="AM890" i="8" s="1"/>
  <c r="AN890" i="8" s="1"/>
  <c r="AG907" i="8"/>
  <c r="AM907" i="8" s="1"/>
  <c r="AG819" i="8"/>
  <c r="AM819" i="8" s="1"/>
  <c r="AN819" i="8" s="1"/>
  <c r="AG830" i="8"/>
  <c r="AM830" i="8" s="1"/>
  <c r="AG762" i="8"/>
  <c r="AM762" i="8" s="1"/>
  <c r="AN762" i="8" s="1"/>
  <c r="AG866" i="8"/>
  <c r="AM866" i="8" s="1"/>
  <c r="AG780" i="8"/>
  <c r="AM780" i="8" s="1"/>
  <c r="AN780" i="8" s="1"/>
  <c r="AG765" i="8"/>
  <c r="AM765" i="8" s="1"/>
  <c r="AG718" i="8"/>
  <c r="AM718" i="8" s="1"/>
  <c r="AG817" i="8"/>
  <c r="AM817" i="8" s="1"/>
  <c r="AN817" i="8" s="1"/>
  <c r="AG727" i="8"/>
  <c r="AM727" i="8" s="1"/>
  <c r="AN727" i="8" s="1"/>
  <c r="AG695" i="8"/>
  <c r="AM695" i="8" s="1"/>
  <c r="AG719" i="8"/>
  <c r="AM719" i="8" s="1"/>
  <c r="AN719" i="8" s="1"/>
  <c r="AG657" i="8"/>
  <c r="AM657" i="8" s="1"/>
  <c r="AG620" i="8"/>
  <c r="AM620" i="8" s="1"/>
  <c r="AN620" i="8" s="1"/>
  <c r="AG567" i="8"/>
  <c r="AM567" i="8" s="1"/>
  <c r="AG499" i="8"/>
  <c r="AM499" i="8" s="1"/>
  <c r="AN499" i="8" s="1"/>
  <c r="AG648" i="8"/>
  <c r="AM648" i="8" s="1"/>
  <c r="AG589" i="8"/>
  <c r="AM589" i="8" s="1"/>
  <c r="AN589" i="8" s="1"/>
  <c r="AG565" i="8"/>
  <c r="AM565" i="8" s="1"/>
  <c r="AG501" i="8"/>
  <c r="AM501" i="8" s="1"/>
  <c r="AN501" i="8" s="1"/>
  <c r="AG496" i="8"/>
  <c r="AM496" i="8" s="1"/>
  <c r="AG562" i="8"/>
  <c r="AM562" i="8" s="1"/>
  <c r="AN562" i="8" s="1"/>
  <c r="AG571" i="8"/>
  <c r="AM571" i="8" s="1"/>
  <c r="AG468" i="8"/>
  <c r="AM468" i="8" s="1"/>
  <c r="AN468" i="8" s="1"/>
  <c r="AG459" i="8"/>
  <c r="AM459" i="8" s="1"/>
  <c r="AG476" i="8"/>
  <c r="AM476" i="8" s="1"/>
  <c r="AN476" i="8" s="1"/>
  <c r="AG395" i="8"/>
  <c r="AM395" i="8" s="1"/>
  <c r="AG351" i="8"/>
  <c r="AM351" i="8" s="1"/>
  <c r="AN351" i="8" s="1"/>
  <c r="AG299" i="8"/>
  <c r="AM299" i="8" s="1"/>
  <c r="AG380" i="8"/>
  <c r="AM380" i="8" s="1"/>
  <c r="AN380" i="8" s="1"/>
  <c r="AG324" i="8"/>
  <c r="AM324" i="8" s="1"/>
  <c r="AG407" i="8"/>
  <c r="AM407" i="8" s="1"/>
  <c r="AG432" i="8"/>
  <c r="AM432" i="8" s="1"/>
  <c r="AN432" i="8" s="1"/>
  <c r="AG345" i="8"/>
  <c r="AM345" i="8" s="1"/>
  <c r="AN345" i="8" s="1"/>
  <c r="AG329" i="8"/>
  <c r="AM329" i="8" s="1"/>
  <c r="AG246" i="8"/>
  <c r="AM246" i="8" s="1"/>
  <c r="AN246" i="8" s="1"/>
  <c r="AG284" i="8"/>
  <c r="AM284" i="8" s="1"/>
  <c r="AN284" i="8" s="1"/>
  <c r="AG346" i="8"/>
  <c r="AM346" i="8" s="1"/>
  <c r="AN346" i="8" s="1"/>
  <c r="AG257" i="8"/>
  <c r="AM257" i="8" s="1"/>
  <c r="AG334" i="8"/>
  <c r="AM334" i="8" s="1"/>
  <c r="AN334" i="8" s="1"/>
  <c r="AG196" i="8"/>
  <c r="AM196" i="8" s="1"/>
  <c r="AG213" i="8"/>
  <c r="AM213" i="8" s="1"/>
  <c r="AN213" i="8" s="1"/>
  <c r="AG238" i="8"/>
  <c r="AM238" i="8" s="1"/>
  <c r="AG210" i="8"/>
  <c r="AM210" i="8" s="1"/>
  <c r="AN210" i="8" s="1"/>
  <c r="AG51" i="8"/>
  <c r="AM51" i="8" s="1"/>
  <c r="AG244" i="8"/>
  <c r="AM244" i="8" s="1"/>
  <c r="AN244" i="8" s="1"/>
  <c r="AG245" i="8"/>
  <c r="AM245" i="8" s="1"/>
  <c r="AG154" i="8"/>
  <c r="AM154" i="8" s="1"/>
  <c r="AG79" i="8"/>
  <c r="AM79" i="8" s="1"/>
  <c r="AN79" i="8" s="1"/>
  <c r="AG89" i="8"/>
  <c r="AG130" i="8"/>
  <c r="AM130" i="8" s="1"/>
  <c r="AG66" i="8"/>
  <c r="AM66" i="8" s="1"/>
  <c r="AN66" i="8" s="1"/>
  <c r="AG136" i="8"/>
  <c r="AM136" i="8" s="1"/>
  <c r="AN136" i="8" s="1"/>
  <c r="AG45" i="8"/>
  <c r="AG142" i="8"/>
  <c r="AG955" i="8"/>
  <c r="AM955" i="8" s="1"/>
  <c r="AG944" i="8"/>
  <c r="AM944" i="8" s="1"/>
  <c r="AG976" i="8"/>
  <c r="AM976" i="8" s="1"/>
  <c r="AG935" i="8"/>
  <c r="AM935" i="8" s="1"/>
  <c r="AG885" i="8"/>
  <c r="AM885" i="8" s="1"/>
  <c r="AN885" i="8" s="1"/>
  <c r="AG925" i="8"/>
  <c r="AM925" i="8" s="1"/>
  <c r="AG813" i="8"/>
  <c r="AM813" i="8" s="1"/>
  <c r="AN813" i="8" s="1"/>
  <c r="AG886" i="8"/>
  <c r="AM886" i="8" s="1"/>
  <c r="AG758" i="8"/>
  <c r="AM758" i="8" s="1"/>
  <c r="AN758" i="8" s="1"/>
  <c r="AG833" i="8"/>
  <c r="AM833" i="8" s="1"/>
  <c r="AN833" i="8" s="1"/>
  <c r="AG776" i="8"/>
  <c r="AM776" i="8" s="1"/>
  <c r="AN776" i="8" s="1"/>
  <c r="AG802" i="8"/>
  <c r="AM802" i="8" s="1"/>
  <c r="AG714" i="8"/>
  <c r="AM714" i="8" s="1"/>
  <c r="AN714" i="8" s="1"/>
  <c r="AG773" i="8"/>
  <c r="AM773" i="8" s="1"/>
  <c r="AG704" i="8"/>
  <c r="AM704" i="8" s="1"/>
  <c r="AN704" i="8" s="1"/>
  <c r="AG679" i="8"/>
  <c r="AM679" i="8" s="1"/>
  <c r="AG687" i="8"/>
  <c r="AM687" i="8" s="1"/>
  <c r="AN687" i="8" s="1"/>
  <c r="AG651" i="8"/>
  <c r="AM651" i="8" s="1"/>
  <c r="AG596" i="8"/>
  <c r="AM596" i="8" s="1"/>
  <c r="AG563" i="8"/>
  <c r="AM563" i="8" s="1"/>
  <c r="AG495" i="8"/>
  <c r="AM495" i="8" s="1"/>
  <c r="AN495" i="8" s="1"/>
  <c r="AG616" i="8"/>
  <c r="AM616" i="8" s="1"/>
  <c r="AG659" i="8"/>
  <c r="AM659" i="8" s="1"/>
  <c r="AN659" i="8" s="1"/>
  <c r="AG561" i="8"/>
  <c r="AM561" i="8" s="1"/>
  <c r="AG497" i="8"/>
  <c r="AM497" i="8" s="1"/>
  <c r="AN497" i="8" s="1"/>
  <c r="AG587" i="8"/>
  <c r="AM587" i="8" s="1"/>
  <c r="AN587" i="8" s="1"/>
  <c r="AG546" i="8"/>
  <c r="AM546" i="8" s="1"/>
  <c r="AN546" i="8" s="1"/>
  <c r="AG542" i="8"/>
  <c r="AM542" i="8" s="1"/>
  <c r="AG502" i="8"/>
  <c r="AM502" i="8" s="1"/>
  <c r="AN502" i="8" s="1"/>
  <c r="AG450" i="8"/>
  <c r="AM450" i="8" s="1"/>
  <c r="AG447" i="8"/>
  <c r="AM447" i="8" s="1"/>
  <c r="AG382" i="8"/>
  <c r="AM382" i="8" s="1"/>
  <c r="AG343" i="8"/>
  <c r="AM343" i="8" s="1"/>
  <c r="AN343" i="8" s="1"/>
  <c r="AG295" i="8"/>
  <c r="AM295" i="8" s="1"/>
  <c r="AG372" i="8"/>
  <c r="AM372" i="8" s="1"/>
  <c r="AN372" i="8" s="1"/>
  <c r="AG312" i="8"/>
  <c r="AM312" i="8" s="1"/>
  <c r="AG402" i="8"/>
  <c r="AM402" i="8" s="1"/>
  <c r="AN402" i="8" s="1"/>
  <c r="AG420" i="8"/>
  <c r="AM420" i="8" s="1"/>
  <c r="AG341" i="8"/>
  <c r="AM341" i="8" s="1"/>
  <c r="AG313" i="8"/>
  <c r="AM313" i="8" s="1"/>
  <c r="AG205" i="8"/>
  <c r="AM205" i="8" s="1"/>
  <c r="AG276" i="8"/>
  <c r="AM276" i="8" s="1"/>
  <c r="AN276" i="8" s="1"/>
  <c r="AG378" i="8"/>
  <c r="AM378" i="8" s="1"/>
  <c r="AG461" i="8"/>
  <c r="AM461" i="8" s="1"/>
  <c r="AG167" i="8"/>
  <c r="AM167" i="8" s="1"/>
  <c r="AN167" i="8" s="1"/>
  <c r="AG192" i="8"/>
  <c r="AM192" i="8" s="1"/>
  <c r="AG211" i="8"/>
  <c r="AM211" i="8" s="1"/>
  <c r="AN211" i="8" s="1"/>
  <c r="AG237" i="8"/>
  <c r="AM237" i="8" s="1"/>
  <c r="AG179" i="8"/>
  <c r="AM179" i="8" s="1"/>
  <c r="AN179" i="8" s="1"/>
  <c r="AG221" i="8"/>
  <c r="AM221" i="8" s="1"/>
  <c r="AN221" i="8" s="1"/>
  <c r="AG231" i="8"/>
  <c r="AM231" i="8" s="1"/>
  <c r="AG218" i="8"/>
  <c r="AM218" i="8" s="1"/>
  <c r="AG125" i="8"/>
  <c r="AM125" i="8" s="1"/>
  <c r="AN125" i="8" s="1"/>
  <c r="AG65" i="8"/>
  <c r="AM65" i="8" s="1"/>
  <c r="AN65" i="8" s="1"/>
  <c r="AG74" i="8"/>
  <c r="AG115" i="8"/>
  <c r="AG106" i="8"/>
  <c r="AM106" i="8" s="1"/>
  <c r="AN106" i="8" s="1"/>
  <c r="AG103" i="8"/>
  <c r="AM103" i="8" s="1"/>
  <c r="AG37" i="8"/>
  <c r="AM37" i="8" s="1"/>
  <c r="AN37" i="8" s="1"/>
  <c r="AG129" i="8"/>
  <c r="AM129" i="8" s="1"/>
  <c r="AG980" i="8"/>
  <c r="AM980" i="8" s="1"/>
  <c r="AN980" i="8" s="1"/>
  <c r="AG940" i="8"/>
  <c r="AM940" i="8" s="1"/>
  <c r="AG923" i="8"/>
  <c r="AM923" i="8" s="1"/>
  <c r="AN923" i="8" s="1"/>
  <c r="AG872" i="8"/>
  <c r="AM872" i="8" s="1"/>
  <c r="AG811" i="8"/>
  <c r="AM811" i="8" s="1"/>
  <c r="AG906" i="8"/>
  <c r="AM906" i="8" s="1"/>
  <c r="AN906" i="8" s="1"/>
  <c r="AG871" i="8"/>
  <c r="AM871" i="8" s="1"/>
  <c r="AN871" i="8" s="1"/>
  <c r="AG825" i="8"/>
  <c r="AM825" i="8" s="1"/>
  <c r="AG726" i="8"/>
  <c r="AM726" i="8" s="1"/>
  <c r="AN726" i="8" s="1"/>
  <c r="AG832" i="8"/>
  <c r="AM832" i="8" s="1"/>
  <c r="AG744" i="8"/>
  <c r="AM744" i="8" s="1"/>
  <c r="AN744" i="8" s="1"/>
  <c r="AG828" i="8"/>
  <c r="AM828" i="8" s="1"/>
  <c r="AG678" i="8"/>
  <c r="AM678" i="8" s="1"/>
  <c r="AN678" i="8" s="1"/>
  <c r="AG785" i="8"/>
  <c r="AM785" i="8" s="1"/>
  <c r="AG684" i="8"/>
  <c r="AM684" i="8" s="1"/>
  <c r="AN684" i="8" s="1"/>
  <c r="AG691" i="8"/>
  <c r="AM691" i="8" s="1"/>
  <c r="AG677" i="8"/>
  <c r="AM677" i="8" s="1"/>
  <c r="AN677" i="8" s="1"/>
  <c r="AG615" i="8"/>
  <c r="AM615" i="8" s="1"/>
  <c r="AG638" i="8"/>
  <c r="AM638" i="8" s="1"/>
  <c r="AN638" i="8" s="1"/>
  <c r="AG531" i="8"/>
  <c r="AM531" i="8" s="1"/>
  <c r="AG635" i="8"/>
  <c r="AM635" i="8" s="1"/>
  <c r="AG663" i="8"/>
  <c r="AM663" i="8" s="1"/>
  <c r="AG634" i="8"/>
  <c r="AM634" i="8" s="1"/>
  <c r="AN634" i="8" s="1"/>
  <c r="AG533" i="8"/>
  <c r="AM533" i="8" s="1"/>
  <c r="AG481" i="8"/>
  <c r="AM481" i="8" s="1"/>
  <c r="AN481" i="8" s="1"/>
  <c r="AG576" i="8"/>
  <c r="AM576" i="8" s="1"/>
  <c r="AG573" i="8"/>
  <c r="AM573" i="8" s="1"/>
  <c r="AN573" i="8" s="1"/>
  <c r="AG463" i="8"/>
  <c r="AM463" i="8" s="1"/>
  <c r="AG494" i="8"/>
  <c r="AM494" i="8" s="1"/>
  <c r="AN494" i="8" s="1"/>
  <c r="AG488" i="8"/>
  <c r="AM488" i="8" s="1"/>
  <c r="AN488" i="8" s="1"/>
  <c r="AG427" i="8"/>
  <c r="AM427" i="8" s="1"/>
  <c r="AN427" i="8" s="1"/>
  <c r="AG392" i="8"/>
  <c r="AM392" i="8" s="1"/>
  <c r="AG327" i="8"/>
  <c r="AM327" i="8" s="1"/>
  <c r="AN327" i="8" s="1"/>
  <c r="AG421" i="8"/>
  <c r="AM421" i="8" s="1"/>
  <c r="AG348" i="8"/>
  <c r="AM348" i="8" s="1"/>
  <c r="AG296" i="8"/>
  <c r="AM296" i="8" s="1"/>
  <c r="AG383" i="8"/>
  <c r="AM383" i="8" s="1"/>
  <c r="AN383" i="8" s="1"/>
  <c r="AG377" i="8"/>
  <c r="AM377" i="8" s="1"/>
  <c r="AN377" i="8" s="1"/>
  <c r="AG445" i="8"/>
  <c r="AM445" i="8" s="1"/>
  <c r="AN445" i="8" s="1"/>
  <c r="AG267" i="8"/>
  <c r="AM267" i="8" s="1"/>
  <c r="AG401" i="8"/>
  <c r="AM401" i="8" s="1"/>
  <c r="AN401" i="8" s="1"/>
  <c r="AG252" i="8"/>
  <c r="AM252" i="8" s="1"/>
  <c r="AG305" i="8"/>
  <c r="AM305" i="8" s="1"/>
  <c r="AN305" i="8" s="1"/>
  <c r="AG330" i="8"/>
  <c r="AM330" i="8" s="1"/>
  <c r="AG254" i="8"/>
  <c r="AM254" i="8" s="1"/>
  <c r="AN254" i="8" s="1"/>
  <c r="AG176" i="8"/>
  <c r="AM176" i="8" s="1"/>
  <c r="AG270" i="8"/>
  <c r="AM270" i="8" s="1"/>
  <c r="AN270" i="8" s="1"/>
  <c r="AG182" i="8"/>
  <c r="AM182" i="8" s="1"/>
  <c r="AG146" i="8"/>
  <c r="AM146" i="8" s="1"/>
  <c r="AN146" i="8" s="1"/>
  <c r="AG190" i="8"/>
  <c r="AM190" i="8" s="1"/>
  <c r="AN190" i="8" s="1"/>
  <c r="AG178" i="8"/>
  <c r="AM178" i="8" s="1"/>
  <c r="AN178" i="8" s="1"/>
  <c r="AG175" i="8"/>
  <c r="AM175" i="8" s="1"/>
  <c r="AG122" i="8"/>
  <c r="AM122" i="8" s="1"/>
  <c r="AG97" i="8"/>
  <c r="AM97" i="8" s="1"/>
  <c r="AG50" i="8"/>
  <c r="AM50" i="8" s="1"/>
  <c r="AN50" i="8" s="1"/>
  <c r="AG195" i="8"/>
  <c r="AM195" i="8" s="1"/>
  <c r="AG67" i="8"/>
  <c r="AM67" i="8" s="1"/>
  <c r="AN67" i="8" s="1"/>
  <c r="AG92" i="8"/>
  <c r="AM92" i="8" s="1"/>
  <c r="AG114" i="8"/>
  <c r="AM114" i="8" s="1"/>
  <c r="AN114" i="8" s="1"/>
  <c r="AG72" i="8"/>
  <c r="AG951" i="8"/>
  <c r="AM951" i="8" s="1"/>
  <c r="AN951" i="8" s="1"/>
  <c r="AG928" i="8"/>
  <c r="AM928" i="8" s="1"/>
  <c r="AN928" i="8" s="1"/>
  <c r="AG897" i="8"/>
  <c r="AM897" i="8" s="1"/>
  <c r="AG790" i="8"/>
  <c r="AM790" i="8" s="1"/>
  <c r="AG752" i="8"/>
  <c r="AM752" i="8" s="1"/>
  <c r="AN752" i="8" s="1"/>
  <c r="AG670" i="8"/>
  <c r="AM670" i="8" s="1"/>
  <c r="AN670" i="8" s="1"/>
  <c r="AG672" i="8"/>
  <c r="AM672" i="8" s="1"/>
  <c r="AN672" i="8" s="1"/>
  <c r="AG721" i="8"/>
  <c r="AM721" i="8" s="1"/>
  <c r="AG598" i="8"/>
  <c r="AM598" i="8" s="1"/>
  <c r="AN598" i="8" s="1"/>
  <c r="AG611" i="8"/>
  <c r="AM611" i="8" s="1"/>
  <c r="AN611" i="8" s="1"/>
  <c r="AG594" i="8"/>
  <c r="AM594" i="8" s="1"/>
  <c r="AN594" i="8" s="1"/>
  <c r="AG560" i="8"/>
  <c r="AM560" i="8" s="1"/>
  <c r="AG552" i="8"/>
  <c r="AM552" i="8" s="1"/>
  <c r="AN552" i="8" s="1"/>
  <c r="AG490" i="8"/>
  <c r="AM490" i="8" s="1"/>
  <c r="AN490" i="8" s="1"/>
  <c r="AG406" i="8"/>
  <c r="AM406" i="8" s="1"/>
  <c r="AN406" i="8" s="1"/>
  <c r="AG307" i="8"/>
  <c r="AM307" i="8" s="1"/>
  <c r="AG336" i="8"/>
  <c r="AM336" i="8" s="1"/>
  <c r="AG448" i="8"/>
  <c r="AM448" i="8" s="1"/>
  <c r="AG385" i="8"/>
  <c r="AM385" i="8" s="1"/>
  <c r="AN385" i="8" s="1"/>
  <c r="AG309" i="8"/>
  <c r="AM309" i="8" s="1"/>
  <c r="AG269" i="8"/>
  <c r="AM269" i="8" s="1"/>
  <c r="AN269" i="8" s="1"/>
  <c r="AG216" i="8"/>
  <c r="AM216" i="8" s="1"/>
  <c r="AG171" i="8"/>
  <c r="AM171" i="8" s="1"/>
  <c r="AN171" i="8" s="1"/>
  <c r="AG71" i="8"/>
  <c r="AM71" i="8" s="1"/>
  <c r="AG166" i="8"/>
  <c r="AM166" i="8" s="1"/>
  <c r="AN166" i="8" s="1"/>
  <c r="AG117" i="8"/>
  <c r="AM117" i="8" s="1"/>
  <c r="AN117" i="8" s="1"/>
  <c r="AG47" i="8"/>
  <c r="AM47" i="8" s="1"/>
  <c r="AN47" i="8" s="1"/>
  <c r="AG29" i="8"/>
  <c r="AM29" i="8" s="1"/>
  <c r="AG235" i="8"/>
  <c r="AM235" i="8" s="1"/>
  <c r="AN235" i="8" s="1"/>
  <c r="AG930" i="8"/>
  <c r="AM930" i="8" s="1"/>
  <c r="AG888" i="8"/>
  <c r="AM888" i="8" s="1"/>
  <c r="AN888" i="8" s="1"/>
  <c r="AG843" i="8"/>
  <c r="AM843" i="8" s="1"/>
  <c r="AG742" i="8"/>
  <c r="AM742" i="8" s="1"/>
  <c r="AG787" i="8"/>
  <c r="AM787" i="8" s="1"/>
  <c r="AG763" i="8"/>
  <c r="AM763" i="8" s="1"/>
  <c r="AN763" i="8" s="1"/>
  <c r="AG717" i="8"/>
  <c r="AM717" i="8" s="1"/>
  <c r="AG647" i="8"/>
  <c r="AM647" i="8" s="1"/>
  <c r="AN647" i="8" s="1"/>
  <c r="AG559" i="8"/>
  <c r="AM559" i="8" s="1"/>
  <c r="AG600" i="8"/>
  <c r="AM600" i="8" s="1"/>
  <c r="AN600" i="8" s="1"/>
  <c r="AG557" i="8"/>
  <c r="AM557" i="8" s="1"/>
  <c r="AG566" i="8"/>
  <c r="AM566" i="8" s="1"/>
  <c r="AN566" i="8" s="1"/>
  <c r="AG522" i="8"/>
  <c r="AM522" i="8" s="1"/>
  <c r="AN522" i="8" s="1"/>
  <c r="AG442" i="8"/>
  <c r="AM442" i="8" s="1"/>
  <c r="AG416" i="8"/>
  <c r="AM416" i="8" s="1"/>
  <c r="AG291" i="8"/>
  <c r="AM291" i="8" s="1"/>
  <c r="AN291" i="8" s="1"/>
  <c r="AG308" i="8"/>
  <c r="AM308" i="8" s="1"/>
  <c r="AG404" i="8"/>
  <c r="AM404" i="8" s="1"/>
  <c r="AN404" i="8" s="1"/>
  <c r="AG287" i="8"/>
  <c r="AM287" i="8" s="1"/>
  <c r="AG268" i="8"/>
  <c r="AM268" i="8" s="1"/>
  <c r="AN268" i="8" s="1"/>
  <c r="AG449" i="8"/>
  <c r="AM449" i="8" s="1"/>
  <c r="AG188" i="8"/>
  <c r="AM188" i="8" s="1"/>
  <c r="AG225" i="8"/>
  <c r="AM225" i="8" s="1"/>
  <c r="AG220" i="8"/>
  <c r="AM220" i="8" s="1"/>
  <c r="AN220" i="8" s="1"/>
  <c r="AG217" i="8"/>
  <c r="AM217" i="8" s="1"/>
  <c r="AN217" i="8" s="1"/>
  <c r="AG214" i="8"/>
  <c r="AM214" i="8" s="1"/>
  <c r="AN214" i="8" s="1"/>
  <c r="AG111" i="8"/>
  <c r="AM111" i="8" s="1"/>
  <c r="AG98" i="8"/>
  <c r="AM98" i="8" s="1"/>
  <c r="AG105" i="8"/>
  <c r="AM105" i="8" s="1"/>
  <c r="AN105" i="8" s="1"/>
  <c r="AG943" i="8"/>
  <c r="AM943" i="8" s="1"/>
  <c r="AN943" i="8" s="1"/>
  <c r="AG880" i="8"/>
  <c r="AM880" i="8" s="1"/>
  <c r="AG840" i="8"/>
  <c r="AM840" i="8" s="1"/>
  <c r="AN840" i="8" s="1"/>
  <c r="AG865" i="8"/>
  <c r="AM865" i="8" s="1"/>
  <c r="AG799" i="8"/>
  <c r="AM799" i="8" s="1"/>
  <c r="AN799" i="8" s="1"/>
  <c r="AG803" i="8"/>
  <c r="AM803" i="8" s="1"/>
  <c r="AG755" i="8"/>
  <c r="AM755" i="8" s="1"/>
  <c r="AG631" i="8"/>
  <c r="AM631" i="8" s="1"/>
  <c r="AN631" i="8" s="1"/>
  <c r="AG535" i="8"/>
  <c r="AM535" i="8" s="1"/>
  <c r="AN535" i="8" s="1"/>
  <c r="AG667" i="8"/>
  <c r="AM667" i="8" s="1"/>
  <c r="AG545" i="8"/>
  <c r="AM545" i="8" s="1"/>
  <c r="AN545" i="8" s="1"/>
  <c r="AG595" i="8"/>
  <c r="AM595" i="8" s="1"/>
  <c r="AN595" i="8" s="1"/>
  <c r="AG471" i="8"/>
  <c r="AM471" i="8" s="1"/>
  <c r="AN471" i="8" s="1"/>
  <c r="AG434" i="8"/>
  <c r="AM434" i="8" s="1"/>
  <c r="AG400" i="8"/>
  <c r="AM400" i="8" s="1"/>
  <c r="AN400" i="8" s="1"/>
  <c r="AG426" i="8"/>
  <c r="AM426" i="8" s="1"/>
  <c r="AG300" i="8"/>
  <c r="AM300" i="8" s="1"/>
  <c r="AN300" i="8" s="1"/>
  <c r="AG381" i="8"/>
  <c r="AM381" i="8" s="1"/>
  <c r="AG283" i="8"/>
  <c r="AM283" i="8" s="1"/>
  <c r="AN283" i="8" s="1"/>
  <c r="AG260" i="8"/>
  <c r="AM260" i="8" s="1"/>
  <c r="AG354" i="8"/>
  <c r="AM354" i="8" s="1"/>
  <c r="AN354" i="8" s="1"/>
  <c r="AG184" i="8"/>
  <c r="AM184" i="8" s="1"/>
  <c r="AG185" i="8"/>
  <c r="AM185" i="8" s="1"/>
  <c r="AG219" i="8"/>
  <c r="AM219" i="8" s="1"/>
  <c r="AN219" i="8" s="1"/>
  <c r="AG215" i="8"/>
  <c r="AM215" i="8" s="1"/>
  <c r="AN215" i="8" s="1"/>
  <c r="AG107" i="8"/>
  <c r="AM107" i="8" s="1"/>
  <c r="AG104" i="8"/>
  <c r="AM104" i="8" s="1"/>
  <c r="AN104" i="8" s="1"/>
  <c r="AG94" i="8"/>
  <c r="AG88" i="8"/>
  <c r="AM88" i="8" s="1"/>
  <c r="AN88" i="8" s="1"/>
  <c r="AG958" i="8"/>
  <c r="AM958" i="8" s="1"/>
  <c r="AG914" i="8"/>
  <c r="AM914" i="8" s="1"/>
  <c r="AG822" i="8"/>
  <c r="AM822" i="8" s="1"/>
  <c r="AG846" i="8"/>
  <c r="AM846" i="8" s="1"/>
  <c r="AN846" i="8" s="1"/>
  <c r="AG767" i="8"/>
  <c r="AM767" i="8" s="1"/>
  <c r="AG759" i="8"/>
  <c r="AM759" i="8" s="1"/>
  <c r="AN759" i="8" s="1"/>
  <c r="AG697" i="8"/>
  <c r="AM697" i="8" s="1"/>
  <c r="AG636" i="8"/>
  <c r="AM636" i="8" s="1"/>
  <c r="AN636" i="8" s="1"/>
  <c r="AG519" i="8"/>
  <c r="AM519" i="8" s="1"/>
  <c r="AG637" i="8"/>
  <c r="AM637" i="8" s="1"/>
  <c r="AN637" i="8" s="1"/>
  <c r="AG521" i="8"/>
  <c r="AM521" i="8" s="1"/>
  <c r="AG508" i="8"/>
  <c r="AM508" i="8" s="1"/>
  <c r="AG548" i="8"/>
  <c r="AM548" i="8" s="1"/>
  <c r="AG478" i="8"/>
  <c r="AM478" i="8" s="1"/>
  <c r="AN478" i="8" s="1"/>
  <c r="AG367" i="8"/>
  <c r="AM367" i="8" s="1"/>
  <c r="AN367" i="8" s="1"/>
  <c r="AG405" i="8"/>
  <c r="AM405" i="8" s="1"/>
  <c r="AN405" i="8" s="1"/>
  <c r="AG423" i="8"/>
  <c r="AM423" i="8" s="1"/>
  <c r="AG365" i="8"/>
  <c r="AM365" i="8" s="1"/>
  <c r="AN365" i="8" s="1"/>
  <c r="AG255" i="8"/>
  <c r="AM255" i="8" s="1"/>
  <c r="AG208" i="8"/>
  <c r="AM208" i="8" s="1"/>
  <c r="AG298" i="8"/>
  <c r="AM298" i="8" s="1"/>
  <c r="AG236" i="8"/>
  <c r="AM236" i="8" s="1"/>
  <c r="AN236" i="8" s="1"/>
  <c r="AG253" i="8"/>
  <c r="AM253" i="8" s="1"/>
  <c r="AG148" i="8"/>
  <c r="AM148" i="8" s="1"/>
  <c r="AN148" i="8" s="1"/>
  <c r="AG156" i="8"/>
  <c r="AM156" i="8" s="1"/>
  <c r="AG93" i="8"/>
  <c r="AM93" i="8" s="1"/>
  <c r="AG101" i="8"/>
  <c r="AM101" i="8" s="1"/>
  <c r="AN101" i="8" s="1"/>
  <c r="AG87" i="8"/>
  <c r="AM87" i="8" s="1"/>
  <c r="AG39" i="8"/>
  <c r="AM39" i="8" s="1"/>
  <c r="AG941" i="8"/>
  <c r="AM941" i="8" s="1"/>
  <c r="AN941" i="8" s="1"/>
  <c r="AG867" i="8"/>
  <c r="AM867" i="8" s="1"/>
  <c r="AN867" i="8" s="1"/>
  <c r="AG861" i="8"/>
  <c r="AM861" i="8" s="1"/>
  <c r="AG837" i="8"/>
  <c r="AM837" i="8" s="1"/>
  <c r="AG722" i="8"/>
  <c r="AM722" i="8" s="1"/>
  <c r="AG743" i="8"/>
  <c r="AM743" i="8" s="1"/>
  <c r="AN743" i="8" s="1"/>
  <c r="AG739" i="8"/>
  <c r="AM739" i="8" s="1"/>
  <c r="AN739" i="8" s="1"/>
  <c r="AG628" i="8"/>
  <c r="AM628" i="8" s="1"/>
  <c r="AG507" i="8"/>
  <c r="AM507" i="8" s="1"/>
  <c r="AN507" i="8" s="1"/>
  <c r="AG629" i="8"/>
  <c r="AM629" i="8" s="1"/>
  <c r="AG517" i="8"/>
  <c r="AM517" i="8" s="1"/>
  <c r="AN517" i="8" s="1"/>
  <c r="AG492" i="8"/>
  <c r="AM492" i="8" s="1"/>
  <c r="AG532" i="8"/>
  <c r="AM532" i="8" s="1"/>
  <c r="AN532" i="8" s="1"/>
  <c r="AG456" i="8"/>
  <c r="AM456" i="8" s="1"/>
  <c r="AN456" i="8" s="1"/>
  <c r="AG359" i="8"/>
  <c r="AM359" i="8" s="1"/>
  <c r="AG397" i="8"/>
  <c r="AM397" i="8" s="1"/>
  <c r="AG418" i="8"/>
  <c r="AM418" i="8" s="1"/>
  <c r="AN418" i="8" s="1"/>
  <c r="AG361" i="8"/>
  <c r="AM361" i="8" s="1"/>
  <c r="AG251" i="8"/>
  <c r="AM251" i="8" s="1"/>
  <c r="AN251" i="8" s="1"/>
  <c r="AG437" i="8"/>
  <c r="AM437" i="8" s="1"/>
  <c r="AG317" i="8"/>
  <c r="AM317" i="8" s="1"/>
  <c r="AG234" i="8"/>
  <c r="AM234" i="8" s="1"/>
  <c r="AG228" i="8"/>
  <c r="AM228" i="8" s="1"/>
  <c r="AN228" i="8" s="1"/>
  <c r="AG286" i="8"/>
  <c r="AM286" i="8" s="1"/>
  <c r="AG155" i="8"/>
  <c r="AM155" i="8" s="1"/>
  <c r="AN155" i="8" s="1"/>
  <c r="AG91" i="8"/>
  <c r="AM91" i="8" s="1"/>
  <c r="AG86" i="8"/>
  <c r="AM86" i="8" s="1"/>
  <c r="AN86" i="8" s="1"/>
  <c r="AG68" i="8"/>
  <c r="AM68" i="8" s="1"/>
  <c r="AG36" i="8"/>
  <c r="AG900" i="8"/>
  <c r="AM900" i="8" s="1"/>
  <c r="AN900" i="8" s="1"/>
  <c r="AG948" i="8"/>
  <c r="AM948" i="8" s="1"/>
  <c r="AG927" i="8"/>
  <c r="AM927" i="8" s="1"/>
  <c r="AG834" i="8"/>
  <c r="AM834" i="8" s="1"/>
  <c r="AN834" i="8" s="1"/>
  <c r="AG756" i="8"/>
  <c r="AM756" i="8" s="1"/>
  <c r="AN756" i="8" s="1"/>
  <c r="AG682" i="8"/>
  <c r="AM682" i="8" s="1"/>
  <c r="AN682" i="8" s="1"/>
  <c r="AG688" i="8"/>
  <c r="AM688" i="8" s="1"/>
  <c r="AG709" i="8"/>
  <c r="AM709" i="8" s="1"/>
  <c r="AG633" i="8"/>
  <c r="AM633" i="8" s="1"/>
  <c r="AG643" i="8"/>
  <c r="AM643" i="8" s="1"/>
  <c r="AN643" i="8" s="1"/>
  <c r="AG653" i="8"/>
  <c r="AM653" i="8" s="1"/>
  <c r="AG485" i="8"/>
  <c r="AM485" i="8" s="1"/>
  <c r="AN485" i="8" s="1"/>
  <c r="AG603" i="8"/>
  <c r="AM603" i="8" s="1"/>
  <c r="AG498" i="8"/>
  <c r="AM498" i="8" s="1"/>
  <c r="AG431" i="8"/>
  <c r="AM431" i="8" s="1"/>
  <c r="AG335" i="8"/>
  <c r="AM335" i="8" s="1"/>
  <c r="AG356" i="8"/>
  <c r="AM356" i="8" s="1"/>
  <c r="AG391" i="8"/>
  <c r="AM391" i="8" s="1"/>
  <c r="AG333" i="8"/>
  <c r="AM333" i="8" s="1"/>
  <c r="AG306" i="8"/>
  <c r="AM306" i="8" s="1"/>
  <c r="AN306" i="8" s="1"/>
  <c r="AG321" i="8"/>
  <c r="AM321" i="8" s="1"/>
  <c r="AN321" i="8" s="1"/>
  <c r="AG233" i="8"/>
  <c r="AM233" i="8" s="1"/>
  <c r="AG174" i="8"/>
  <c r="AM174" i="8" s="1"/>
  <c r="AG147" i="8"/>
  <c r="AG181" i="8"/>
  <c r="AM181" i="8" s="1"/>
  <c r="AG123" i="8"/>
  <c r="AM123" i="8" s="1"/>
  <c r="AN123" i="8" s="1"/>
  <c r="AG52" i="8"/>
  <c r="AG73" i="8"/>
  <c r="AM73" i="8" s="1"/>
  <c r="AN73" i="8" s="1"/>
  <c r="AG135" i="8"/>
  <c r="AM135" i="8" s="1"/>
  <c r="AG847" i="8"/>
  <c r="AM847" i="8" s="1"/>
  <c r="AN847" i="8" s="1"/>
  <c r="AG696" i="8"/>
  <c r="AM696" i="8" s="1"/>
  <c r="AG655" i="8"/>
  <c r="AM655" i="8" s="1"/>
  <c r="AN655" i="8" s="1"/>
  <c r="AG443" i="8"/>
  <c r="AM443" i="8" s="1"/>
  <c r="AG337" i="8"/>
  <c r="AM337" i="8" s="1"/>
  <c r="AG177" i="8"/>
  <c r="AM177" i="8" s="1"/>
  <c r="AG58" i="8"/>
  <c r="AG915" i="8"/>
  <c r="AM915" i="8" s="1"/>
  <c r="AG656" i="8"/>
  <c r="AM656" i="8" s="1"/>
  <c r="AG569" i="8"/>
  <c r="AM569" i="8" s="1"/>
  <c r="AG403" i="8"/>
  <c r="AM403" i="8" s="1"/>
  <c r="AN403" i="8" s="1"/>
  <c r="AG366" i="8"/>
  <c r="AM366" i="8" s="1"/>
  <c r="AN366" i="8" s="1"/>
  <c r="AG239" i="8"/>
  <c r="AM239" i="8" s="1"/>
  <c r="AN239" i="8" s="1"/>
  <c r="AG139" i="8"/>
  <c r="AM139" i="8" s="1"/>
  <c r="AG788" i="8"/>
  <c r="AM788" i="8" s="1"/>
  <c r="AN788" i="8" s="1"/>
  <c r="AG580" i="8"/>
  <c r="AM580" i="8" s="1"/>
  <c r="AG530" i="8"/>
  <c r="AM530" i="8" s="1"/>
  <c r="AN530" i="8" s="1"/>
  <c r="AG360" i="8"/>
  <c r="AM360" i="8" s="1"/>
  <c r="AG350" i="8"/>
  <c r="AM350" i="8" s="1"/>
  <c r="AN350" i="8" s="1"/>
  <c r="AG187" i="8"/>
  <c r="AM187" i="8" s="1"/>
  <c r="AG34" i="8"/>
  <c r="AM34" i="8" s="1"/>
  <c r="AG814" i="8"/>
  <c r="AM814" i="8" s="1"/>
  <c r="AG590" i="8"/>
  <c r="AM590" i="8" s="1"/>
  <c r="AN590" i="8" s="1"/>
  <c r="AG520" i="8"/>
  <c r="AM520" i="8" s="1"/>
  <c r="AN520" i="8" s="1"/>
  <c r="AG332" i="8"/>
  <c r="AM332" i="8" s="1"/>
  <c r="AN332" i="8" s="1"/>
  <c r="AG265" i="8"/>
  <c r="AM265" i="8" s="1"/>
  <c r="AG282" i="8"/>
  <c r="AM282" i="8" s="1"/>
  <c r="AG159" i="8"/>
  <c r="AM159" i="8" s="1"/>
  <c r="AN159" i="8" s="1"/>
  <c r="AG12" i="8"/>
  <c r="AM12" i="8" s="1"/>
  <c r="AG939" i="8"/>
  <c r="AM939" i="8" s="1"/>
  <c r="AG487" i="8"/>
  <c r="AM487" i="8" s="1"/>
  <c r="AN487" i="8" s="1"/>
  <c r="AG394" i="8"/>
  <c r="AM394" i="8" s="1"/>
  <c r="AG124" i="8"/>
  <c r="AM124" i="8" s="1"/>
  <c r="AN124" i="8" s="1"/>
  <c r="AG964" i="8"/>
  <c r="AM964" i="8" s="1"/>
  <c r="AG671" i="8"/>
  <c r="AM671" i="8" s="1"/>
  <c r="AN671" i="8" s="1"/>
  <c r="AG436" i="8"/>
  <c r="AM436" i="8" s="1"/>
  <c r="AG116" i="8"/>
  <c r="AM116" i="8" s="1"/>
  <c r="AG850" i="8"/>
  <c r="AM850" i="8" s="1"/>
  <c r="AG489" i="8"/>
  <c r="AM489" i="8" s="1"/>
  <c r="AN489" i="8" s="1"/>
  <c r="AG441" i="8"/>
  <c r="AM441" i="8" s="1"/>
  <c r="AG82" i="8"/>
  <c r="AM82" i="8" s="1"/>
  <c r="AG31" i="8"/>
  <c r="AM31" i="8" s="1"/>
  <c r="AG746" i="8"/>
  <c r="AM746" i="8" s="1"/>
  <c r="AN746" i="8" s="1"/>
  <c r="AG544" i="8"/>
  <c r="AM544" i="8" s="1"/>
  <c r="AG293" i="8"/>
  <c r="AM293" i="8" s="1"/>
  <c r="AG26" i="8"/>
  <c r="AM26" i="8" s="1"/>
  <c r="AG706" i="8"/>
  <c r="AM706" i="8" s="1"/>
  <c r="AN706" i="8" s="1"/>
  <c r="AG500" i="8"/>
  <c r="AM500" i="8" s="1"/>
  <c r="AG241" i="8"/>
  <c r="AM241" i="8" s="1"/>
  <c r="AN241" i="8" s="1"/>
  <c r="AG654" i="8"/>
  <c r="AM654" i="8" s="1"/>
  <c r="AG467" i="8"/>
  <c r="AM467" i="8" s="1"/>
  <c r="AN467" i="8" s="1"/>
  <c r="AG207" i="8"/>
  <c r="AM207" i="8" s="1"/>
  <c r="AN207" i="8" s="1"/>
  <c r="AG17" i="8"/>
  <c r="AG749" i="8"/>
  <c r="AM749" i="8" s="1"/>
  <c r="AG339" i="8"/>
  <c r="AM339" i="8" s="1"/>
  <c r="AN339" i="8" s="1"/>
  <c r="AG170" i="8"/>
  <c r="AM170" i="8" s="1"/>
  <c r="AN170" i="8" s="1"/>
  <c r="AG705" i="8"/>
  <c r="AM705" i="8" s="1"/>
  <c r="AN705" i="8" s="1"/>
  <c r="AG303" i="8"/>
  <c r="AM303" i="8" s="1"/>
  <c r="AG59" i="8"/>
  <c r="AM59" i="8" s="1"/>
  <c r="AG19" i="8"/>
  <c r="AM19" i="8" s="1"/>
  <c r="AN19" i="8" s="1"/>
  <c r="AG25" i="8"/>
  <c r="AM25" i="8" s="1"/>
  <c r="AN25" i="8" s="1"/>
  <c r="AG132" i="8"/>
  <c r="AM132" i="8" s="1"/>
  <c r="AG13" i="8"/>
  <c r="AM13" i="8" s="1"/>
  <c r="AN13" i="8" s="1"/>
  <c r="AG56" i="8"/>
  <c r="AM56" i="8" s="1"/>
  <c r="AG35" i="8"/>
  <c r="AM35" i="8" s="1"/>
  <c r="AN35" i="8" s="1"/>
  <c r="AG33" i="8"/>
  <c r="AM33" i="8" s="1"/>
  <c r="AG189" i="8"/>
  <c r="AM189" i="8" s="1"/>
  <c r="AN189" i="8" s="1"/>
  <c r="AG14" i="8"/>
  <c r="AM14" i="8" s="1"/>
  <c r="AN14" i="8" s="1"/>
  <c r="AG134" i="8"/>
  <c r="AG41" i="8"/>
  <c r="AM41" i="8" s="1"/>
  <c r="AN41" i="8" s="1"/>
  <c r="AG43" i="8"/>
  <c r="AM43" i="8" s="1"/>
  <c r="AN43" i="8" s="1"/>
  <c r="AG38" i="8"/>
  <c r="AM38" i="8" s="1"/>
  <c r="AN38" i="8" s="1"/>
  <c r="AG16" i="8"/>
  <c r="AG9" i="8"/>
  <c r="AM9" i="8" s="1"/>
  <c r="AG46" i="8"/>
  <c r="Z44" i="3"/>
  <c r="AE44" i="3"/>
  <c r="AB44" i="3"/>
  <c r="AA44" i="3"/>
  <c r="AE35" i="3"/>
  <c r="Z40" i="3"/>
  <c r="C44" i="3"/>
  <c r="AD21" i="3"/>
  <c r="AC21" i="3"/>
  <c r="C21" i="3"/>
  <c r="AB21" i="3"/>
  <c r="AD36" i="3"/>
  <c r="G78" i="7"/>
  <c r="K17" i="2" s="1"/>
  <c r="V5" i="8"/>
  <c r="AA5" i="8" s="1"/>
  <c r="AE26" i="3"/>
  <c r="AC26" i="3"/>
  <c r="C26" i="3"/>
  <c r="L20" i="7"/>
  <c r="Q28" i="3" s="1"/>
  <c r="Z29" i="4"/>
  <c r="AE25" i="3"/>
  <c r="AC25" i="3"/>
  <c r="C25" i="3"/>
  <c r="AE17" i="3"/>
  <c r="AB17" i="3"/>
  <c r="C17" i="3"/>
  <c r="AC17" i="3"/>
  <c r="AG55" i="8"/>
  <c r="AM55" i="8" s="1"/>
  <c r="AN55" i="8" s="1"/>
  <c r="U116" i="8"/>
  <c r="U60" i="8"/>
  <c r="U119" i="8"/>
  <c r="U126" i="8"/>
  <c r="U237" i="8"/>
  <c r="U178" i="8"/>
  <c r="U219" i="8"/>
  <c r="U221" i="8"/>
  <c r="U191" i="8"/>
  <c r="U273" i="8"/>
  <c r="U296" i="8"/>
  <c r="U365" i="8"/>
  <c r="U337" i="8"/>
  <c r="U410" i="8"/>
  <c r="U314" i="8"/>
  <c r="U422" i="8"/>
  <c r="U468" i="8"/>
  <c r="U504" i="8"/>
  <c r="U632" i="8"/>
  <c r="U670" i="8"/>
  <c r="U682" i="8"/>
  <c r="U697" i="8"/>
  <c r="U846" i="8"/>
  <c r="U821" i="8"/>
  <c r="U906" i="8"/>
  <c r="U941" i="8"/>
  <c r="U31" i="8"/>
  <c r="U122" i="8"/>
  <c r="U67" i="8"/>
  <c r="U133" i="8"/>
  <c r="U239" i="8"/>
  <c r="U163" i="8"/>
  <c r="U208" i="8"/>
  <c r="U167" i="8"/>
  <c r="U229" i="8"/>
  <c r="U203" i="8"/>
  <c r="U285" i="8"/>
  <c r="U328" i="8"/>
  <c r="U332" i="8"/>
  <c r="U409" i="8"/>
  <c r="U415" i="8"/>
  <c r="U322" i="8"/>
  <c r="U428" i="8"/>
  <c r="U497" i="8"/>
  <c r="U512" i="8"/>
  <c r="U640" i="8"/>
  <c r="U588" i="8"/>
  <c r="U651" i="8"/>
  <c r="U705" i="8"/>
  <c r="U869" i="8"/>
  <c r="U851" i="8"/>
  <c r="U930" i="8"/>
  <c r="U980" i="8"/>
  <c r="M24" i="7"/>
  <c r="R32" i="3" s="1"/>
  <c r="AC32" i="3" s="1"/>
  <c r="T33" i="4"/>
  <c r="X33" i="4" s="1"/>
  <c r="AD32" i="3"/>
  <c r="AE32" i="3"/>
  <c r="AA32" i="3"/>
  <c r="AB32" i="3"/>
  <c r="AB30" i="3"/>
  <c r="AD30" i="3"/>
  <c r="C30" i="3"/>
  <c r="U48" i="8"/>
  <c r="U878" i="8"/>
  <c r="Z32" i="3"/>
  <c r="AA42" i="3"/>
  <c r="AC39" i="3"/>
  <c r="AA29" i="3"/>
  <c r="AC29" i="3"/>
  <c r="C29" i="3"/>
  <c r="AE34" i="3"/>
  <c r="C34" i="3"/>
  <c r="AD34" i="3"/>
  <c r="C39" i="3"/>
  <c r="C40" i="3"/>
  <c r="AC40" i="3"/>
  <c r="AA30" i="3"/>
  <c r="AD42" i="3"/>
  <c r="Z30" i="3"/>
  <c r="AE39" i="3"/>
  <c r="G79" i="7"/>
  <c r="K18" i="2" s="1"/>
  <c r="W5" i="8"/>
  <c r="AB39" i="3"/>
  <c r="Z29" i="3"/>
  <c r="AC41" i="3"/>
  <c r="AD44" i="3"/>
  <c r="AC35" i="3"/>
  <c r="Z35" i="3"/>
  <c r="AC36" i="3"/>
  <c r="AA35" i="3"/>
  <c r="G81" i="7"/>
  <c r="K20" i="2" s="1"/>
  <c r="Y5" i="8"/>
  <c r="AC34" i="3"/>
  <c r="L10" i="7"/>
  <c r="Q18" i="3" s="1"/>
  <c r="Z19" i="4"/>
  <c r="AC20" i="3"/>
  <c r="AE20" i="3"/>
  <c r="AB20" i="3"/>
  <c r="AA20" i="3"/>
  <c r="AB22" i="3"/>
  <c r="AD22" i="3"/>
  <c r="C22" i="3"/>
  <c r="AC22" i="3"/>
  <c r="Z32" i="4"/>
  <c r="L23" i="7"/>
  <c r="Q31" i="3" s="1"/>
  <c r="L14" i="7"/>
  <c r="Q22" i="3" s="1"/>
  <c r="Z23" i="4"/>
  <c r="AD17" i="3"/>
  <c r="AB40" i="3"/>
  <c r="AD26" i="3"/>
  <c r="AC43" i="3"/>
  <c r="AB34" i="3"/>
  <c r="AA25" i="3"/>
  <c r="AC44" i="3"/>
  <c r="AB35" i="3"/>
  <c r="AA26" i="3"/>
  <c r="Z34" i="3"/>
  <c r="AD16" i="3"/>
  <c r="AE16" i="3"/>
  <c r="AA16" i="3"/>
  <c r="C16" i="3"/>
  <c r="AB16" i="3"/>
  <c r="AB38" i="3"/>
  <c r="C38" i="3"/>
  <c r="AC38" i="3"/>
  <c r="Z28" i="3"/>
  <c r="AE28" i="3"/>
  <c r="AA28" i="3"/>
  <c r="AG15" i="8"/>
  <c r="AM15" i="8" s="1"/>
  <c r="AN15" i="8" s="1"/>
  <c r="U168" i="8"/>
  <c r="U76" i="8"/>
  <c r="U189" i="8"/>
  <c r="U68" i="8"/>
  <c r="U184" i="8"/>
  <c r="U218" i="8"/>
  <c r="U188" i="8"/>
  <c r="U154" i="8"/>
  <c r="U209" i="8"/>
  <c r="U308" i="8"/>
  <c r="U381" i="8"/>
  <c r="U425" i="8"/>
  <c r="U336" i="8"/>
  <c r="U307" i="8"/>
  <c r="U354" i="8"/>
  <c r="U454" i="8"/>
  <c r="U507" i="8"/>
  <c r="U548" i="8"/>
  <c r="U490" i="8"/>
  <c r="U633" i="8"/>
  <c r="U695" i="8"/>
  <c r="U823" i="8"/>
  <c r="U733" i="8"/>
  <c r="U911" i="8"/>
  <c r="U962" i="8"/>
  <c r="U45" i="8"/>
  <c r="U46" i="8"/>
  <c r="U131" i="8"/>
  <c r="U53" i="8"/>
  <c r="U104" i="8"/>
  <c r="U214" i="8"/>
  <c r="U90" i="8"/>
  <c r="U242" i="8"/>
  <c r="U177" i="8"/>
  <c r="U166" i="8"/>
  <c r="U264" i="8"/>
  <c r="U259" i="8"/>
  <c r="U266" i="8"/>
  <c r="U364" i="8"/>
  <c r="U347" i="8"/>
  <c r="U436" i="8"/>
  <c r="U459" i="8"/>
  <c r="U495" i="8"/>
  <c r="U599" i="8"/>
  <c r="U554" i="8"/>
  <c r="U680" i="8"/>
  <c r="U797" i="8"/>
  <c r="U735" i="8"/>
  <c r="U785" i="8"/>
  <c r="U817" i="8"/>
  <c r="U971" i="8"/>
  <c r="U88" i="8"/>
  <c r="U87" i="8"/>
  <c r="U86" i="8"/>
  <c r="U65" i="8"/>
  <c r="U107" i="8"/>
  <c r="U135" i="8"/>
  <c r="U92" i="8"/>
  <c r="U160" i="8"/>
  <c r="U223" i="8"/>
  <c r="U225" i="8"/>
  <c r="U276" i="8"/>
  <c r="U271" i="8"/>
  <c r="U274" i="8"/>
  <c r="U376" i="8"/>
  <c r="U359" i="8"/>
  <c r="U443" i="8"/>
  <c r="U464" i="8"/>
  <c r="U527" i="8"/>
  <c r="U615" i="8"/>
  <c r="U562" i="8"/>
  <c r="U712" i="8"/>
  <c r="U756" i="8"/>
  <c r="U747" i="8"/>
  <c r="U815" i="8"/>
  <c r="U867" i="8"/>
  <c r="U958" i="8"/>
  <c r="R31" i="7"/>
  <c r="S40" i="4"/>
  <c r="Y40" i="4" s="1"/>
  <c r="BA15" i="8"/>
  <c r="D29" i="5"/>
  <c r="Z13" i="7"/>
  <c r="BA14" i="8"/>
  <c r="D28" i="5"/>
  <c r="Z34" i="7"/>
  <c r="M34" i="7" s="1"/>
  <c r="R42" i="3" s="1"/>
  <c r="AE42" i="3" s="1"/>
  <c r="BA13" i="8"/>
  <c r="D27" i="5"/>
  <c r="BA17" i="8"/>
  <c r="BA11" i="8"/>
  <c r="BA9" i="8"/>
  <c r="BA12" i="8"/>
  <c r="AN39" i="8"/>
  <c r="AN129" i="8"/>
  <c r="AN84" i="8"/>
  <c r="AN131" i="8"/>
  <c r="AN93" i="8"/>
  <c r="AN122" i="8"/>
  <c r="AN156" i="8"/>
  <c r="AN242" i="8"/>
  <c r="AN59" i="8"/>
  <c r="AN253" i="8"/>
  <c r="AN227" i="8"/>
  <c r="AN216" i="8"/>
  <c r="AN314" i="8"/>
  <c r="AN257" i="8"/>
  <c r="AN437" i="8"/>
  <c r="AN205" i="8"/>
  <c r="AN271" i="8"/>
  <c r="AN333" i="8"/>
  <c r="AN413" i="8"/>
  <c r="AN295" i="8"/>
  <c r="AN359" i="8"/>
  <c r="AN435" i="8"/>
  <c r="AN464" i="8"/>
  <c r="AN470" i="8"/>
  <c r="AN500" i="8"/>
  <c r="AN534" i="8"/>
  <c r="AN62" i="8"/>
  <c r="AN135" i="8"/>
  <c r="AN87" i="8"/>
  <c r="AN76" i="8"/>
  <c r="AN130" i="8"/>
  <c r="AN95" i="8"/>
  <c r="AN157" i="8"/>
  <c r="AN218" i="8"/>
  <c r="AN199" i="8"/>
  <c r="AN71" i="8"/>
  <c r="AN173" i="8"/>
  <c r="AN262" i="8"/>
  <c r="AN237" i="8"/>
  <c r="AN165" i="8"/>
  <c r="AN234" i="8"/>
  <c r="AN184" i="8"/>
  <c r="AN224" i="8"/>
  <c r="AN249" i="8"/>
  <c r="AN330" i="8"/>
  <c r="AN261" i="8"/>
  <c r="AN272" i="8"/>
  <c r="AN275" i="8"/>
  <c r="AN337" i="8"/>
  <c r="AN369" i="8"/>
  <c r="AN420" i="8"/>
  <c r="AN415" i="8"/>
  <c r="AN304" i="8"/>
  <c r="AN336" i="8"/>
  <c r="AN421" i="8"/>
  <c r="AN299" i="8"/>
  <c r="AN331" i="8"/>
  <c r="AN363" i="8"/>
  <c r="AN408" i="8"/>
  <c r="AN439" i="8"/>
  <c r="AN442" i="8"/>
  <c r="AN548" i="8"/>
  <c r="AN540" i="8"/>
  <c r="AN570" i="8"/>
  <c r="AN529" i="8"/>
  <c r="AN561" i="8"/>
  <c r="AN661" i="8"/>
  <c r="AN635" i="8"/>
  <c r="AN531" i="8"/>
  <c r="AN563" i="8"/>
  <c r="AN580" i="8"/>
  <c r="AN644" i="8"/>
  <c r="AN693" i="8"/>
  <c r="AN747" i="8"/>
  <c r="AN679" i="8"/>
  <c r="AN700" i="8"/>
  <c r="AN803" i="8"/>
  <c r="AN804" i="8"/>
  <c r="AN787" i="8"/>
  <c r="AN826" i="8"/>
  <c r="AN832" i="8"/>
  <c r="AN879" i="8"/>
  <c r="AN790" i="8"/>
  <c r="AN875" i="8"/>
  <c r="AN861" i="8"/>
  <c r="AN907" i="8"/>
  <c r="AN811" i="8"/>
  <c r="AN929" i="8"/>
  <c r="AN896" i="8"/>
  <c r="AN964" i="8"/>
  <c r="AN956" i="8"/>
  <c r="AN975" i="8"/>
  <c r="AN29" i="8"/>
  <c r="AN107" i="8"/>
  <c r="AN118" i="8"/>
  <c r="AN175" i="8"/>
  <c r="AN282" i="8"/>
  <c r="AN187" i="8"/>
  <c r="AN191" i="8"/>
  <c r="AN177" i="8"/>
  <c r="AN196" i="8"/>
  <c r="AN317" i="8"/>
  <c r="AN252" i="8"/>
  <c r="AN255" i="8"/>
  <c r="AN287" i="8"/>
  <c r="AN326" i="8"/>
  <c r="AN381" i="8"/>
  <c r="AN440" i="8"/>
  <c r="AN394" i="8"/>
  <c r="AN348" i="8"/>
  <c r="AN429" i="8"/>
  <c r="AN387" i="8"/>
  <c r="AN419" i="8"/>
  <c r="AN451" i="8"/>
  <c r="AN484" i="8"/>
  <c r="AN454" i="8"/>
  <c r="AN516" i="8"/>
  <c r="AN579" i="8"/>
  <c r="AN575" i="8"/>
  <c r="AN512" i="8"/>
  <c r="AN509" i="8"/>
  <c r="AN541" i="8"/>
  <c r="AN613" i="8"/>
  <c r="AN592" i="8"/>
  <c r="AN511" i="8"/>
  <c r="AN543" i="8"/>
  <c r="AN582" i="8"/>
  <c r="AN604" i="8"/>
  <c r="AN650" i="8"/>
  <c r="AN733" i="8"/>
  <c r="AN745" i="8"/>
  <c r="AN723" i="8"/>
  <c r="AN724" i="8"/>
  <c r="AN680" i="8"/>
  <c r="AN800" i="8"/>
  <c r="AN662" i="8"/>
  <c r="AN735" i="8"/>
  <c r="AN777" i="8"/>
  <c r="AN810" i="8"/>
  <c r="AN878" i="8"/>
  <c r="AN829" i="8"/>
  <c r="AN770" i="8"/>
  <c r="AN820" i="8"/>
  <c r="AN816" i="8"/>
  <c r="AN851" i="8"/>
  <c r="AN931" i="8"/>
  <c r="AN894" i="8"/>
  <c r="AN899" i="8"/>
  <c r="AN919" i="8"/>
  <c r="AN960" i="8"/>
  <c r="AN946" i="8"/>
  <c r="AN954" i="8"/>
  <c r="AN966" i="8"/>
  <c r="AN978" i="8"/>
  <c r="AN10" i="8"/>
  <c r="AN8" i="8"/>
  <c r="AN30" i="8"/>
  <c r="AN18" i="8"/>
  <c r="AN56" i="8"/>
  <c r="AN9" i="8"/>
  <c r="AN31" i="8"/>
  <c r="AN70" i="8"/>
  <c r="AN103" i="8"/>
  <c r="AN113" i="8"/>
  <c r="AN91" i="8"/>
  <c r="AN231" i="8"/>
  <c r="AN51" i="8"/>
  <c r="AN225" i="8"/>
  <c r="AN176" i="8"/>
  <c r="AN209" i="8"/>
  <c r="AN298" i="8"/>
  <c r="AN461" i="8"/>
  <c r="AN285" i="8"/>
  <c r="AN309" i="8"/>
  <c r="AN441" i="8"/>
  <c r="AN267" i="8"/>
  <c r="AN329" i="8"/>
  <c r="AN361" i="8"/>
  <c r="AN452" i="8"/>
  <c r="AN407" i="8"/>
  <c r="AN296" i="8"/>
  <c r="AN328" i="8"/>
  <c r="AN360" i="8"/>
  <c r="AN323" i="8"/>
  <c r="AN392" i="8"/>
  <c r="AN398" i="8"/>
  <c r="AN431" i="8"/>
  <c r="AN434" i="8"/>
  <c r="AN498" i="8"/>
  <c r="AN536" i="8"/>
  <c r="AN508" i="8"/>
  <c r="AN560" i="8"/>
  <c r="AN521" i="8"/>
  <c r="AN553" i="8"/>
  <c r="AN616" i="8"/>
  <c r="AN491" i="8"/>
  <c r="AN523" i="8"/>
  <c r="AN606" i="8"/>
  <c r="AN628" i="8"/>
  <c r="AN615" i="8"/>
  <c r="AN673" i="8"/>
  <c r="AN697" i="8"/>
  <c r="AN701" i="8"/>
  <c r="AN660" i="8"/>
  <c r="AN692" i="8"/>
  <c r="AN785" i="8"/>
  <c r="AN789" i="8"/>
  <c r="AN783" i="8"/>
  <c r="AN806" i="8"/>
  <c r="AN797" i="8"/>
  <c r="AN842" i="8"/>
  <c r="AN865" i="8"/>
  <c r="AN782" i="8"/>
  <c r="AN850" i="8"/>
  <c r="AN848" i="8"/>
  <c r="AN893" i="8"/>
  <c r="AN883" i="8"/>
  <c r="AN911" i="8"/>
  <c r="AN932" i="8"/>
  <c r="AN853" i="8"/>
  <c r="AN909" i="8"/>
  <c r="AN880" i="8"/>
  <c r="AN852" i="8"/>
  <c r="AN916" i="8"/>
  <c r="AN934" i="8"/>
  <c r="AN922" i="8"/>
  <c r="AN955" i="8"/>
  <c r="AN959" i="8"/>
  <c r="BA10" i="8"/>
  <c r="AN110" i="8"/>
  <c r="AN68" i="8"/>
  <c r="AN98" i="8"/>
  <c r="AN111" i="8"/>
  <c r="AN49" i="8"/>
  <c r="AN186" i="8"/>
  <c r="AN154" i="8"/>
  <c r="AN201" i="8"/>
  <c r="AN230" i="8"/>
  <c r="AN163" i="8"/>
  <c r="AN226" i="8"/>
  <c r="AN172" i="8"/>
  <c r="AN233" i="8"/>
  <c r="AN289" i="8"/>
  <c r="AN449" i="8"/>
  <c r="AN318" i="8"/>
  <c r="AN260" i="8"/>
  <c r="AN293" i="8"/>
  <c r="AN263" i="8"/>
  <c r="AN313" i="8"/>
  <c r="AN409" i="8"/>
  <c r="AN357" i="8"/>
  <c r="AN448" i="8"/>
  <c r="AN292" i="8"/>
  <c r="AN324" i="8"/>
  <c r="AN356" i="8"/>
  <c r="AN397" i="8"/>
  <c r="AN319" i="8"/>
  <c r="AN395" i="8"/>
  <c r="AN538" i="8"/>
  <c r="AN462" i="8"/>
  <c r="AN460" i="8"/>
  <c r="AN603" i="8"/>
  <c r="AN492" i="8"/>
  <c r="AN544" i="8"/>
  <c r="AN549" i="8"/>
  <c r="AN629" i="8"/>
  <c r="AN608" i="8"/>
  <c r="AN519" i="8"/>
  <c r="AN633" i="8"/>
  <c r="AN657" i="8"/>
  <c r="AN725" i="8"/>
  <c r="AN749" i="8"/>
  <c r="AN681" i="8"/>
  <c r="AN656" i="8"/>
  <c r="AN688" i="8"/>
  <c r="AN769" i="8"/>
  <c r="AN773" i="8"/>
  <c r="AN702" i="8"/>
  <c r="AN767" i="8"/>
  <c r="AN781" i="8"/>
  <c r="AN854" i="8"/>
  <c r="AN862" i="8"/>
  <c r="AN778" i="8"/>
  <c r="AN830" i="8"/>
  <c r="AN874" i="8"/>
  <c r="AN927" i="8"/>
  <c r="AN913" i="8"/>
  <c r="AN872" i="8"/>
  <c r="AN937" i="8"/>
  <c r="AN976" i="8"/>
  <c r="AN969" i="8"/>
  <c r="AN926" i="8"/>
  <c r="AN947" i="8"/>
  <c r="AN83" i="8"/>
  <c r="AN27" i="8"/>
  <c r="AN524" i="8"/>
  <c r="AN493" i="8"/>
  <c r="AN525" i="8"/>
  <c r="AN557" i="8"/>
  <c r="AN610" i="8"/>
  <c r="AN645" i="8"/>
  <c r="AN624" i="8"/>
  <c r="AN627" i="8"/>
  <c r="AN527" i="8"/>
  <c r="AN559" i="8"/>
  <c r="AN614" i="8"/>
  <c r="AN623" i="8"/>
  <c r="AN689" i="8"/>
  <c r="AN713" i="8"/>
  <c r="AN717" i="8"/>
  <c r="AN664" i="8"/>
  <c r="AN696" i="8"/>
  <c r="AN795" i="8"/>
  <c r="AN801" i="8"/>
  <c r="AN710" i="8"/>
  <c r="AN796" i="8"/>
  <c r="AN814" i="8"/>
  <c r="AN882" i="8"/>
  <c r="AN866" i="8"/>
  <c r="AN754" i="8"/>
  <c r="AN863" i="8"/>
  <c r="AN849" i="8"/>
  <c r="AN822" i="8"/>
  <c r="AN925" i="8"/>
  <c r="AN807" i="8"/>
  <c r="AN914" i="8"/>
  <c r="AN961" i="8"/>
  <c r="AN924" i="8"/>
  <c r="AN944" i="8"/>
  <c r="AN936" i="8"/>
  <c r="AN930" i="8"/>
  <c r="AN963" i="8"/>
  <c r="AN967" i="8"/>
  <c r="BA8" i="8"/>
  <c r="AN69" i="8"/>
  <c r="AN34" i="8"/>
  <c r="AN90" i="8"/>
  <c r="AN82" i="8"/>
  <c r="AN139" i="8"/>
  <c r="AN97" i="8"/>
  <c r="AN116" i="8"/>
  <c r="AN245" i="8"/>
  <c r="AN266" i="8"/>
  <c r="AN182" i="8"/>
  <c r="AN238" i="8"/>
  <c r="AN188" i="8"/>
  <c r="AN232" i="8"/>
  <c r="AN258" i="8"/>
  <c r="AN265" i="8"/>
  <c r="AN208" i="8"/>
  <c r="AN279" i="8"/>
  <c r="AN294" i="8"/>
  <c r="AN341" i="8"/>
  <c r="AN386" i="8"/>
  <c r="AN308" i="8"/>
  <c r="AN426" i="8"/>
  <c r="AN303" i="8"/>
  <c r="AN335" i="8"/>
  <c r="AN416" i="8"/>
  <c r="AN411" i="8"/>
  <c r="AN443" i="8"/>
  <c r="AN564" i="8"/>
  <c r="AN458" i="8"/>
  <c r="AN556" i="8"/>
  <c r="AN584" i="8"/>
  <c r="AN533" i="8"/>
  <c r="AN565" i="8"/>
  <c r="AN597" i="8"/>
  <c r="AN663" i="8"/>
  <c r="AN640" i="8"/>
  <c r="AN503" i="8"/>
  <c r="AN567" i="8"/>
  <c r="AN588" i="8"/>
  <c r="AN675" i="8"/>
  <c r="AN639" i="8"/>
  <c r="AN721" i="8"/>
  <c r="AN709" i="8"/>
  <c r="AN691" i="8"/>
  <c r="AN695" i="8"/>
  <c r="AN775" i="8"/>
  <c r="AN654" i="8"/>
  <c r="AN686" i="8"/>
  <c r="AN718" i="8"/>
  <c r="AN828" i="8"/>
  <c r="AN802" i="8"/>
  <c r="AN760" i="8"/>
  <c r="AN837" i="8"/>
  <c r="AN898" i="8"/>
  <c r="AN730" i="8"/>
  <c r="AN794" i="8"/>
  <c r="AN886" i="8"/>
  <c r="AN873" i="8"/>
  <c r="AN845" i="8"/>
  <c r="AN915" i="8"/>
  <c r="AN815" i="8"/>
  <c r="AN905" i="8"/>
  <c r="AN876" i="8"/>
  <c r="AN940" i="8"/>
  <c r="AN952" i="8"/>
  <c r="AN979" i="8"/>
  <c r="AN983" i="8"/>
  <c r="AN44" i="8"/>
  <c r="AN24" i="8"/>
  <c r="AN63" i="8"/>
  <c r="BA6" i="8"/>
  <c r="AV3" i="8"/>
  <c r="AN92" i="8"/>
  <c r="AN26" i="8"/>
  <c r="AN195" i="8"/>
  <c r="AN160" i="8"/>
  <c r="AN164" i="8"/>
  <c r="AN250" i="8"/>
  <c r="AN181" i="8"/>
  <c r="AN286" i="8"/>
  <c r="AN202" i="8"/>
  <c r="AN185" i="8"/>
  <c r="AN174" i="8"/>
  <c r="AN247" i="8"/>
  <c r="AN192" i="8"/>
  <c r="AN374" i="8"/>
  <c r="AN378" i="8"/>
  <c r="AN280" i="8"/>
  <c r="AN310" i="8"/>
  <c r="AN436" i="8"/>
  <c r="AN391" i="8"/>
  <c r="AN423" i="8"/>
  <c r="AN312" i="8"/>
  <c r="AN376" i="8"/>
  <c r="AN307" i="8"/>
  <c r="AN371" i="8"/>
  <c r="AN382" i="8"/>
  <c r="AN447" i="8"/>
  <c r="AN482" i="8"/>
  <c r="AN450" i="8"/>
  <c r="AN463" i="8"/>
  <c r="AN542" i="8"/>
  <c r="AN576" i="8"/>
  <c r="AN496" i="8"/>
  <c r="AN617" i="8"/>
  <c r="AN505" i="8"/>
  <c r="AN569" i="8"/>
  <c r="AN605" i="8"/>
  <c r="AN667" i="8"/>
  <c r="AN648" i="8"/>
  <c r="AN539" i="8"/>
  <c r="AN596" i="8"/>
  <c r="AN683" i="8"/>
  <c r="AN741" i="8"/>
  <c r="AN711" i="8"/>
  <c r="AN676" i="8"/>
  <c r="AN658" i="8"/>
  <c r="AN722" i="8"/>
  <c r="AN808" i="8"/>
  <c r="AN818" i="8"/>
  <c r="AN734" i="8"/>
  <c r="AN766" i="8"/>
  <c r="AN844" i="8"/>
  <c r="AN857" i="8"/>
  <c r="AN843" i="8"/>
  <c r="AN823" i="8"/>
  <c r="AN910" i="8"/>
  <c r="AN938" i="8"/>
  <c r="AN948" i="8"/>
  <c r="AN884" i="8"/>
  <c r="AN953" i="8"/>
  <c r="AN23" i="8"/>
  <c r="AN21" i="8"/>
  <c r="AN33" i="8"/>
  <c r="AN132" i="8"/>
  <c r="AN12" i="8"/>
  <c r="AN78" i="8"/>
  <c r="AN61" i="8"/>
  <c r="AN40" i="8"/>
  <c r="AN109" i="8"/>
  <c r="AN48" i="8"/>
  <c r="AN80" i="8"/>
  <c r="AN119" i="8"/>
  <c r="AN198" i="8"/>
  <c r="AN243" i="8"/>
  <c r="AN145" i="8"/>
  <c r="AN194" i="8"/>
  <c r="AN183" i="8"/>
  <c r="AN200" i="8"/>
  <c r="AN301" i="8"/>
  <c r="AN433" i="8"/>
  <c r="AN302" i="8"/>
  <c r="AN288" i="8"/>
  <c r="AN338" i="8"/>
  <c r="AN259" i="8"/>
  <c r="AN388" i="8"/>
  <c r="AN444" i="8"/>
  <c r="AN469" i="8"/>
  <c r="AN320" i="8"/>
  <c r="AN352" i="8"/>
  <c r="AN315" i="8"/>
  <c r="AN347" i="8"/>
  <c r="AN379" i="8"/>
  <c r="AN422" i="8"/>
  <c r="AN459" i="8"/>
  <c r="AN518" i="8"/>
  <c r="AN571" i="8"/>
  <c r="AN585" i="8"/>
  <c r="AN593" i="8"/>
  <c r="AN528" i="8"/>
  <c r="AN653" i="8"/>
  <c r="AN621" i="8"/>
  <c r="AN483" i="8"/>
  <c r="AN515" i="8"/>
  <c r="AN547" i="8"/>
  <c r="AN625" i="8"/>
  <c r="AN599" i="8"/>
  <c r="AN651" i="8"/>
  <c r="AN737" i="8"/>
  <c r="AN665" i="8"/>
  <c r="AN755" i="8"/>
  <c r="AN652" i="8"/>
  <c r="AN716" i="8"/>
  <c r="AN753" i="8"/>
  <c r="AN666" i="8"/>
  <c r="AN751" i="8"/>
  <c r="AN793" i="8"/>
  <c r="AN765" i="8"/>
  <c r="AN772" i="8"/>
  <c r="AN841" i="8"/>
  <c r="AN838" i="8"/>
  <c r="AN742" i="8"/>
  <c r="AN774" i="8"/>
  <c r="AN825" i="8"/>
  <c r="AN870" i="8"/>
  <c r="AN805" i="8"/>
  <c r="AN869" i="8"/>
  <c r="AN897" i="8"/>
  <c r="AN903" i="8"/>
  <c r="AN839" i="8"/>
  <c r="AN935" i="8"/>
  <c r="AN962" i="8"/>
  <c r="AN970" i="8"/>
  <c r="AN958" i="8"/>
  <c r="AN921" i="8"/>
  <c r="AN939" i="8"/>
  <c r="AN57" i="8"/>
  <c r="I80" i="7"/>
  <c r="M19" i="2" s="1"/>
  <c r="X80" i="7"/>
  <c r="K80" i="7" s="1"/>
  <c r="O19" i="2" s="1"/>
  <c r="Z33" i="7"/>
  <c r="Y33" i="7"/>
  <c r="L33" i="7" s="1"/>
  <c r="Q41" i="3" s="1"/>
  <c r="Y21" i="7"/>
  <c r="Z21" i="7"/>
  <c r="T30" i="4" s="1"/>
  <c r="X30" i="4" s="1"/>
  <c r="R11" i="7"/>
  <c r="M14" i="7"/>
  <c r="R22" i="3" s="1"/>
  <c r="AA22" i="3" s="1"/>
  <c r="M25" i="7"/>
  <c r="R33" i="3" s="1"/>
  <c r="AC33" i="3" s="1"/>
  <c r="J33" i="7"/>
  <c r="O41" i="3" s="1"/>
  <c r="Y27" i="7"/>
  <c r="Z27" i="7"/>
  <c r="T36" i="4" s="1"/>
  <c r="X36" i="4" s="1"/>
  <c r="R8" i="7"/>
  <c r="Z22" i="7"/>
  <c r="T31" i="4" s="1"/>
  <c r="X31" i="4" s="1"/>
  <c r="I78" i="7"/>
  <c r="M17" i="2" s="1"/>
  <c r="X78" i="7"/>
  <c r="K78" i="7" s="1"/>
  <c r="O17" i="2" s="1"/>
  <c r="X79" i="7"/>
  <c r="K79" i="7" s="1"/>
  <c r="O18" i="2" s="1"/>
  <c r="I79" i="7"/>
  <c r="M18" i="2" s="1"/>
  <c r="J27" i="7"/>
  <c r="O35" i="3" s="1"/>
  <c r="Z29" i="7"/>
  <c r="T38" i="4" s="1"/>
  <c r="X38" i="4" s="1"/>
  <c r="Y29" i="7"/>
  <c r="Z15" i="7"/>
  <c r="T24" i="4" s="1"/>
  <c r="X24" i="4" s="1"/>
  <c r="Y15" i="7"/>
  <c r="J15" i="7"/>
  <c r="O23" i="3" s="1"/>
  <c r="J21" i="7"/>
  <c r="O29" i="3" s="1"/>
  <c r="R24" i="7"/>
  <c r="R9" i="7"/>
  <c r="R18" i="7"/>
  <c r="U78" i="7"/>
  <c r="X17" i="2" s="1"/>
  <c r="U80" i="7"/>
  <c r="X19" i="2" s="1"/>
  <c r="U77" i="7"/>
  <c r="X16" i="2" s="1"/>
  <c r="U82" i="7"/>
  <c r="X21" i="2" s="1"/>
  <c r="U79" i="7"/>
  <c r="X18" i="2" s="1"/>
  <c r="G77" i="7"/>
  <c r="K16" i="2" s="1"/>
  <c r="U81" i="7"/>
  <c r="X20" i="2" s="1"/>
  <c r="Z16" i="7"/>
  <c r="T25" i="4" s="1"/>
  <c r="X25" i="4" s="1"/>
  <c r="Y16" i="7"/>
  <c r="R29" i="7"/>
  <c r="M20" i="7"/>
  <c r="R28" i="3" s="1"/>
  <c r="AB28" i="3" s="1"/>
  <c r="R30" i="7"/>
  <c r="R22" i="7"/>
  <c r="R34" i="7"/>
  <c r="R13" i="7"/>
  <c r="Z30" i="7"/>
  <c r="T39" i="4" s="1"/>
  <c r="X39" i="4" s="1"/>
  <c r="Y30" i="7"/>
  <c r="R21" i="7"/>
  <c r="Z9" i="7"/>
  <c r="T18" i="4" s="1"/>
  <c r="X18" i="4" s="1"/>
  <c r="Y9" i="7"/>
  <c r="Z17" i="7"/>
  <c r="T26" i="4" s="1"/>
  <c r="X26" i="4" s="1"/>
  <c r="Y17" i="7"/>
  <c r="R10" i="7"/>
  <c r="W80" i="7"/>
  <c r="Y19" i="2" s="1"/>
  <c r="X77" i="7"/>
  <c r="K77" i="7" s="1"/>
  <c r="O16" i="2" s="1"/>
  <c r="W77" i="7"/>
  <c r="Y16" i="2" s="1"/>
  <c r="W82" i="7"/>
  <c r="Y21" i="2" s="1"/>
  <c r="W79" i="7"/>
  <c r="Y18" i="2" s="1"/>
  <c r="I77" i="7"/>
  <c r="M16" i="2" s="1"/>
  <c r="W81" i="7"/>
  <c r="Y20" i="2" s="1"/>
  <c r="W78" i="7"/>
  <c r="Y17" i="2" s="1"/>
  <c r="Z8" i="7"/>
  <c r="Y8" i="7"/>
  <c r="R27" i="7"/>
  <c r="R36" i="7"/>
  <c r="R26" i="7"/>
  <c r="R12" i="7"/>
  <c r="R17" i="7"/>
  <c r="I81" i="7"/>
  <c r="M20" i="2" s="1"/>
  <c r="X81" i="7"/>
  <c r="K81" i="7" s="1"/>
  <c r="O20" i="2" s="1"/>
  <c r="X82" i="7"/>
  <c r="K82" i="7" s="1"/>
  <c r="O21" i="2" s="1"/>
  <c r="I82" i="7"/>
  <c r="M21" i="2" s="1"/>
  <c r="R23" i="7"/>
  <c r="R19" i="7"/>
  <c r="R15" i="7"/>
  <c r="R28" i="7"/>
  <c r="Z33" i="4" l="1"/>
  <c r="L24" i="7"/>
  <c r="Q32" i="3" s="1"/>
  <c r="Z27" i="4"/>
  <c r="L18" i="7"/>
  <c r="Q26" i="3" s="1"/>
  <c r="Q14" i="7"/>
  <c r="L15" i="7"/>
  <c r="Q23" i="3" s="1"/>
  <c r="Z24" i="4"/>
  <c r="X137" i="8"/>
  <c r="X35" i="8"/>
  <c r="X39" i="8"/>
  <c r="X9" i="8"/>
  <c r="X10" i="8"/>
  <c r="X8" i="8"/>
  <c r="X20" i="8"/>
  <c r="X41" i="8"/>
  <c r="X123" i="8"/>
  <c r="X43" i="8"/>
  <c r="X11" i="8"/>
  <c r="X38" i="8"/>
  <c r="X40" i="8"/>
  <c r="X117" i="8"/>
  <c r="X32" i="8"/>
  <c r="X86" i="8"/>
  <c r="X970" i="8"/>
  <c r="X966" i="8"/>
  <c r="X939" i="8"/>
  <c r="X955" i="8"/>
  <c r="X979" i="8"/>
  <c r="X951" i="8"/>
  <c r="X871" i="8"/>
  <c r="X976" i="8"/>
  <c r="X941" i="8"/>
  <c r="X859" i="8"/>
  <c r="X898" i="8"/>
  <c r="X842" i="8"/>
  <c r="X892" i="8"/>
  <c r="X930" i="8"/>
  <c r="X854" i="8"/>
  <c r="X864" i="8"/>
  <c r="X852" i="8"/>
  <c r="X896" i="8"/>
  <c r="X811" i="8"/>
  <c r="X885" i="8"/>
  <c r="X849" i="8"/>
  <c r="X816" i="8"/>
  <c r="X767" i="8"/>
  <c r="X757" i="8"/>
  <c r="X795" i="8"/>
  <c r="X734" i="8"/>
  <c r="X810" i="8"/>
  <c r="X762" i="8"/>
  <c r="X768" i="8"/>
  <c r="X761" i="8"/>
  <c r="X744" i="8"/>
  <c r="X694" i="8"/>
  <c r="X727" i="8"/>
  <c r="X728" i="8"/>
  <c r="X715" i="8"/>
  <c r="X651" i="8"/>
  <c r="X620" i="8"/>
  <c r="X588" i="8"/>
  <c r="X718" i="8"/>
  <c r="X695" i="8"/>
  <c r="X685" i="8"/>
  <c r="X704" i="8"/>
  <c r="X646" i="8"/>
  <c r="X614" i="8"/>
  <c r="X582" i="8"/>
  <c r="X665" i="8"/>
  <c r="X587" i="8"/>
  <c r="X660" i="8"/>
  <c r="X621" i="8"/>
  <c r="X647" i="8"/>
  <c r="X649" i="8"/>
  <c r="X585" i="8"/>
  <c r="X559" i="8"/>
  <c r="X495" i="8"/>
  <c r="X568" i="8"/>
  <c r="X539" i="8"/>
  <c r="X474" i="8"/>
  <c r="X545" i="8"/>
  <c r="X551" i="8"/>
  <c r="X544" i="8"/>
  <c r="X501" i="8"/>
  <c r="X489" i="8"/>
  <c r="X445" i="8"/>
  <c r="X413" i="8"/>
  <c r="X485" i="8"/>
  <c r="X454" i="8"/>
  <c r="X422" i="8"/>
  <c r="X390" i="8"/>
  <c r="X463" i="8"/>
  <c r="X427" i="8"/>
  <c r="X468" i="8"/>
  <c r="X399" i="8"/>
  <c r="X388" i="8"/>
  <c r="X373" i="8"/>
  <c r="X341" i="8"/>
  <c r="X424" i="8"/>
  <c r="X374" i="8"/>
  <c r="X342" i="8"/>
  <c r="X309" i="8"/>
  <c r="X351" i="8"/>
  <c r="X229" i="8"/>
  <c r="X344" i="8"/>
  <c r="X299" i="8"/>
  <c r="X298" i="8"/>
  <c r="X214" i="8"/>
  <c r="X317" i="8"/>
  <c r="X281" i="8"/>
  <c r="X356" i="8"/>
  <c r="X339" i="8"/>
  <c r="X291" i="8"/>
  <c r="X343" i="8"/>
  <c r="X271" i="8"/>
  <c r="X203" i="8"/>
  <c r="X171" i="8"/>
  <c r="X284" i="8"/>
  <c r="X231" i="8"/>
  <c r="X188" i="8"/>
  <c r="X176" i="8"/>
  <c r="X196" i="8"/>
  <c r="X149" i="8"/>
  <c r="X102" i="8"/>
  <c r="X235" i="8"/>
  <c r="X257" i="8"/>
  <c r="X168" i="8"/>
  <c r="X210" i="8"/>
  <c r="X127" i="8"/>
  <c r="X131" i="8"/>
  <c r="X125" i="8"/>
  <c r="AA125" i="8" s="1"/>
  <c r="AB125" i="8" s="1"/>
  <c r="AC125" i="8" s="1"/>
  <c r="X70" i="8"/>
  <c r="X100" i="8"/>
  <c r="X132" i="8"/>
  <c r="X69" i="8"/>
  <c r="X140" i="8"/>
  <c r="X139" i="8"/>
  <c r="X80" i="8"/>
  <c r="X52" i="8"/>
  <c r="X71" i="8"/>
  <c r="X22" i="8"/>
  <c r="X144" i="8"/>
  <c r="X21" i="8"/>
  <c r="X977" i="8"/>
  <c r="X982" i="8"/>
  <c r="X948" i="8"/>
  <c r="X940" i="8"/>
  <c r="X963" i="8"/>
  <c r="X911" i="8"/>
  <c r="X937" i="8"/>
  <c r="X944" i="8"/>
  <c r="X875" i="8"/>
  <c r="X916" i="8"/>
  <c r="X834" i="8"/>
  <c r="X910" i="8"/>
  <c r="X913" i="8"/>
  <c r="X822" i="8"/>
  <c r="X812" i="8"/>
  <c r="X828" i="8"/>
  <c r="X814" i="8"/>
  <c r="X884" i="8"/>
  <c r="X835" i="8"/>
  <c r="X800" i="8"/>
  <c r="X789" i="8"/>
  <c r="X763" i="8"/>
  <c r="X750" i="8"/>
  <c r="X831" i="8"/>
  <c r="X817" i="8"/>
  <c r="X752" i="8"/>
  <c r="X742" i="8"/>
  <c r="X735" i="8"/>
  <c r="X733" i="8"/>
  <c r="X684" i="8"/>
  <c r="X725" i="8"/>
  <c r="X648" i="8"/>
  <c r="X612" i="8"/>
  <c r="X576" i="8"/>
  <c r="X686" i="8"/>
  <c r="X714" i="8"/>
  <c r="X720" i="8"/>
  <c r="X650" i="8"/>
  <c r="X610" i="8"/>
  <c r="X574" i="8"/>
  <c r="X627" i="8"/>
  <c r="X663" i="8"/>
  <c r="X645" i="8"/>
  <c r="X573" i="8"/>
  <c r="X591" i="8"/>
  <c r="X577" i="8"/>
  <c r="X543" i="8"/>
  <c r="X473" i="8"/>
  <c r="X571" i="8"/>
  <c r="X494" i="8"/>
  <c r="X561" i="8"/>
  <c r="X554" i="8"/>
  <c r="X541" i="8"/>
  <c r="X484" i="8"/>
  <c r="X483" i="8"/>
  <c r="X429" i="8"/>
  <c r="X393" i="8"/>
  <c r="X518" i="8"/>
  <c r="X426" i="8"/>
  <c r="X386" i="8"/>
  <c r="X451" i="8"/>
  <c r="X524" i="8"/>
  <c r="X375" i="8"/>
  <c r="X412" i="8"/>
  <c r="X381" i="8"/>
  <c r="X345" i="8"/>
  <c r="X416" i="8"/>
  <c r="X366" i="8"/>
  <c r="X347" i="8"/>
  <c r="X480" i="8"/>
  <c r="X241" i="8"/>
  <c r="X206" i="8"/>
  <c r="X305" i="8"/>
  <c r="X242" i="8"/>
  <c r="X504" i="8"/>
  <c r="X301" i="8"/>
  <c r="X265" i="8"/>
  <c r="X294" i="8"/>
  <c r="X304" i="8"/>
  <c r="X262" i="8"/>
  <c r="X267" i="8"/>
  <c r="X195" i="8"/>
  <c r="X436" i="8"/>
  <c r="X268" i="8"/>
  <c r="X164" i="8"/>
  <c r="X193" i="8"/>
  <c r="X208" i="8"/>
  <c r="X148" i="8"/>
  <c r="X78" i="8"/>
  <c r="X172" i="8"/>
  <c r="X204" i="8"/>
  <c r="X154" i="8"/>
  <c r="X160" i="8"/>
  <c r="X136" i="8"/>
  <c r="X98" i="8"/>
  <c r="X182" i="8"/>
  <c r="X220" i="8"/>
  <c r="X116" i="8"/>
  <c r="X260" i="8"/>
  <c r="X200" i="8"/>
  <c r="X89" i="8"/>
  <c r="X138" i="8"/>
  <c r="X50" i="8"/>
  <c r="X23" i="8"/>
  <c r="X12" i="8"/>
  <c r="X946" i="8"/>
  <c r="X987" i="8"/>
  <c r="X975" i="8"/>
  <c r="X924" i="8"/>
  <c r="X952" i="8"/>
  <c r="X863" i="8"/>
  <c r="X967" i="8"/>
  <c r="X899" i="8"/>
  <c r="X917" i="8"/>
  <c r="X870" i="8"/>
  <c r="X906" i="8"/>
  <c r="X900" i="8"/>
  <c r="X846" i="8"/>
  <c r="X843" i="8"/>
  <c r="X880" i="8"/>
  <c r="X837" i="8"/>
  <c r="X841" i="8"/>
  <c r="X873" i="8"/>
  <c r="X821" i="8"/>
  <c r="X764" i="8"/>
  <c r="X792" i="8"/>
  <c r="X769" i="8"/>
  <c r="X772" i="8"/>
  <c r="X781" i="8"/>
  <c r="X784" i="8"/>
  <c r="X774" i="8"/>
  <c r="X741" i="8"/>
  <c r="X678" i="8"/>
  <c r="X703" i="8"/>
  <c r="X693" i="8"/>
  <c r="X680" i="8"/>
  <c r="X628" i="8"/>
  <c r="X592" i="8"/>
  <c r="X705" i="8"/>
  <c r="X679" i="8"/>
  <c r="X747" i="8"/>
  <c r="X672" i="8"/>
  <c r="X626" i="8"/>
  <c r="X590" i="8"/>
  <c r="X669" i="8"/>
  <c r="X579" i="8"/>
  <c r="X655" i="8"/>
  <c r="X597" i="8"/>
  <c r="X615" i="8"/>
  <c r="X609" i="8"/>
  <c r="X583" i="8"/>
  <c r="X498" i="8"/>
  <c r="X565" i="8"/>
  <c r="X523" i="8"/>
  <c r="X462" i="8"/>
  <c r="X513" i="8"/>
  <c r="X506" i="8"/>
  <c r="X515" i="8"/>
  <c r="X517" i="8"/>
  <c r="X441" i="8"/>
  <c r="X405" i="8"/>
  <c r="X547" i="8"/>
  <c r="X438" i="8"/>
  <c r="X402" i="8"/>
  <c r="X496" i="8"/>
  <c r="X431" i="8"/>
  <c r="X460" i="8"/>
  <c r="X383" i="8"/>
  <c r="X502" i="8"/>
  <c r="X357" i="8"/>
  <c r="X395" i="8"/>
  <c r="X382" i="8"/>
  <c r="X346" i="8"/>
  <c r="X303" i="8"/>
  <c r="X318" i="8"/>
  <c r="X217" i="8"/>
  <c r="X321" i="8"/>
  <c r="X335" i="8"/>
  <c r="X222" i="8"/>
  <c r="X324" i="8"/>
  <c r="X277" i="8"/>
  <c r="X336" i="8"/>
  <c r="X320" i="8"/>
  <c r="X274" i="8"/>
  <c r="X283" i="8"/>
  <c r="X224" i="8"/>
  <c r="X175" i="8"/>
  <c r="X280" i="8"/>
  <c r="X215" i="8"/>
  <c r="X167" i="8"/>
  <c r="X246" i="8"/>
  <c r="X201" i="8"/>
  <c r="X104" i="8"/>
  <c r="X249" i="8"/>
  <c r="X252" i="8"/>
  <c r="X157" i="8"/>
  <c r="X194" i="8"/>
  <c r="X65" i="8"/>
  <c r="X59" i="8"/>
  <c r="X87" i="8"/>
  <c r="X110" i="8"/>
  <c r="X122" i="8"/>
  <c r="X45" i="8"/>
  <c r="X42" i="8"/>
  <c r="X95" i="8"/>
  <c r="X56" i="8"/>
  <c r="X111" i="8"/>
  <c r="X33" i="8"/>
  <c r="X14" i="8"/>
  <c r="X19" i="8"/>
  <c r="X46" i="8"/>
  <c r="X30" i="8"/>
  <c r="X978" i="8"/>
  <c r="X942" i="8"/>
  <c r="X964" i="8"/>
  <c r="X938" i="8"/>
  <c r="X879" i="8"/>
  <c r="X956" i="8"/>
  <c r="X851" i="8"/>
  <c r="X888" i="8"/>
  <c r="X949" i="8"/>
  <c r="X886" i="8"/>
  <c r="X862" i="8"/>
  <c r="X833" i="8"/>
  <c r="X798" i="8"/>
  <c r="X874" i="8"/>
  <c r="X804" i="8"/>
  <c r="X773" i="8"/>
  <c r="X782" i="8"/>
  <c r="X756" i="8"/>
  <c r="X807" i="8"/>
  <c r="X777" i="8"/>
  <c r="X739" i="8"/>
  <c r="X731" i="8"/>
  <c r="X706" i="8"/>
  <c r="X664" i="8"/>
  <c r="X604" i="8"/>
  <c r="X721" i="8"/>
  <c r="X717" i="8"/>
  <c r="X691" i="8"/>
  <c r="X630" i="8"/>
  <c r="X578" i="8"/>
  <c r="X611" i="8"/>
  <c r="X658" i="8"/>
  <c r="X581" i="8"/>
  <c r="X633" i="8"/>
  <c r="X553" i="8"/>
  <c r="X479" i="8"/>
  <c r="X555" i="8"/>
  <c r="X466" i="8"/>
  <c r="X567" i="8"/>
  <c r="X525" i="8"/>
  <c r="X534" i="8"/>
  <c r="X433" i="8"/>
  <c r="X385" i="8"/>
  <c r="X442" i="8"/>
  <c r="X394" i="8"/>
  <c r="X443" i="8"/>
  <c r="X493" i="8"/>
  <c r="X420" i="8"/>
  <c r="X369" i="8"/>
  <c r="X403" i="8"/>
  <c r="X370" i="8"/>
  <c r="X325" i="8"/>
  <c r="X340" i="8"/>
  <c r="X207" i="8"/>
  <c r="X444" i="8"/>
  <c r="X226" i="8"/>
  <c r="X308" i="8"/>
  <c r="X440" i="8"/>
  <c r="X323" i="8"/>
  <c r="X266" i="8"/>
  <c r="X254" i="8"/>
  <c r="X179" i="8"/>
  <c r="X272" i="8"/>
  <c r="X202" i="8"/>
  <c r="X255" i="8"/>
  <c r="X184" i="8"/>
  <c r="X64" i="8"/>
  <c r="X258" i="8"/>
  <c r="X155" i="8"/>
  <c r="X85" i="8"/>
  <c r="X60" i="8"/>
  <c r="X61" i="8"/>
  <c r="X146" i="8"/>
  <c r="X62" i="8"/>
  <c r="X28" i="8"/>
  <c r="X74" i="8"/>
  <c r="X113" i="8"/>
  <c r="X29" i="8"/>
  <c r="X962" i="8"/>
  <c r="X983" i="8"/>
  <c r="X929" i="8"/>
  <c r="X932" i="8"/>
  <c r="X855" i="8"/>
  <c r="X943" i="8"/>
  <c r="X934" i="8"/>
  <c r="X865" i="8"/>
  <c r="X905" i="8"/>
  <c r="X881" i="8"/>
  <c r="X825" i="8"/>
  <c r="X819" i="8"/>
  <c r="X858" i="8"/>
  <c r="X861" i="8"/>
  <c r="X796" i="8"/>
  <c r="X770" i="8"/>
  <c r="X766" i="8"/>
  <c r="X809" i="8"/>
  <c r="X805" i="8"/>
  <c r="X758" i="8"/>
  <c r="X713" i="8"/>
  <c r="X719" i="8"/>
  <c r="X690" i="8"/>
  <c r="X644" i="8"/>
  <c r="X600" i="8"/>
  <c r="X702" i="8"/>
  <c r="X701" i="8"/>
  <c r="X688" i="8"/>
  <c r="X622" i="8"/>
  <c r="X673" i="8"/>
  <c r="X603" i="8"/>
  <c r="X654" i="8"/>
  <c r="X652" i="8"/>
  <c r="X625" i="8"/>
  <c r="X562" i="8"/>
  <c r="X469" i="8"/>
  <c r="X542" i="8"/>
  <c r="X458" i="8"/>
  <c r="X538" i="8"/>
  <c r="X512" i="8"/>
  <c r="X488" i="8"/>
  <c r="X425" i="8"/>
  <c r="X472" i="8"/>
  <c r="X434" i="8"/>
  <c r="X550" i="8"/>
  <c r="X439" i="8"/>
  <c r="X492" i="8"/>
  <c r="X404" i="8"/>
  <c r="X365" i="8"/>
  <c r="X387" i="8"/>
  <c r="X362" i="8"/>
  <c r="X319" i="8"/>
  <c r="X302" i="8"/>
  <c r="X355" i="8"/>
  <c r="X359" i="8"/>
  <c r="X218" i="8"/>
  <c r="X295" i="8"/>
  <c r="X367" i="8"/>
  <c r="X313" i="8"/>
  <c r="X290" i="8"/>
  <c r="X240" i="8"/>
  <c r="X251" i="8"/>
  <c r="X264" i="8"/>
  <c r="X173" i="8"/>
  <c r="X245" i="8"/>
  <c r="X108" i="8"/>
  <c r="X51" i="8"/>
  <c r="X228" i="8"/>
  <c r="X153" i="8"/>
  <c r="X84" i="8"/>
  <c r="X143" i="8"/>
  <c r="X142" i="8"/>
  <c r="X141" i="8"/>
  <c r="X37" i="8"/>
  <c r="X145" i="8"/>
  <c r="X58" i="8"/>
  <c r="X109" i="8"/>
  <c r="X13" i="8"/>
  <c r="X954" i="8"/>
  <c r="X953" i="8"/>
  <c r="X960" i="8"/>
  <c r="X965" i="8"/>
  <c r="X972" i="8"/>
  <c r="X959" i="8"/>
  <c r="X908" i="8"/>
  <c r="X856" i="8"/>
  <c r="X920" i="8"/>
  <c r="X872" i="8"/>
  <c r="X820" i="8"/>
  <c r="X882" i="8"/>
  <c r="X857" i="8"/>
  <c r="X844" i="8"/>
  <c r="X813" i="8"/>
  <c r="X829" i="8"/>
  <c r="X753" i="8"/>
  <c r="X808" i="8"/>
  <c r="X787" i="8"/>
  <c r="X745" i="8"/>
  <c r="X710" i="8"/>
  <c r="X716" i="8"/>
  <c r="X677" i="8"/>
  <c r="X640" i="8"/>
  <c r="X596" i="8"/>
  <c r="X689" i="8"/>
  <c r="X698" i="8"/>
  <c r="X675" i="8"/>
  <c r="X618" i="8"/>
  <c r="X674" i="8"/>
  <c r="X595" i="8"/>
  <c r="X653" i="8"/>
  <c r="X639" i="8"/>
  <c r="X617" i="8"/>
  <c r="X546" i="8"/>
  <c r="X465" i="8"/>
  <c r="X526" i="8"/>
  <c r="X564" i="8"/>
  <c r="X535" i="8"/>
  <c r="X509" i="8"/>
  <c r="X486" i="8"/>
  <c r="X421" i="8"/>
  <c r="X464" i="8"/>
  <c r="X430" i="8"/>
  <c r="X540" i="8"/>
  <c r="X435" i="8"/>
  <c r="X379" i="8"/>
  <c r="X396" i="8"/>
  <c r="X361" i="8"/>
  <c r="X428" i="8"/>
  <c r="X358" i="8"/>
  <c r="X316" i="8"/>
  <c r="X247" i="8"/>
  <c r="X334" i="8"/>
  <c r="X348" i="8"/>
  <c r="X209" i="8"/>
  <c r="X292" i="8"/>
  <c r="X338" i="8"/>
  <c r="X307" i="8"/>
  <c r="X376" i="8"/>
  <c r="X232" i="8"/>
  <c r="X248" i="8"/>
  <c r="X253" i="8"/>
  <c r="X170" i="8"/>
  <c r="X236" i="8"/>
  <c r="X107" i="8"/>
  <c r="X256" i="8"/>
  <c r="X211" i="8"/>
  <c r="X364" i="8"/>
  <c r="X67" i="8"/>
  <c r="X135" i="8"/>
  <c r="X129" i="8"/>
  <c r="X134" i="8"/>
  <c r="X34" i="8"/>
  <c r="X130" i="8"/>
  <c r="X57" i="8"/>
  <c r="X53" i="8"/>
  <c r="X17" i="8"/>
  <c r="X981" i="8"/>
  <c r="X933" i="8"/>
  <c r="X947" i="8"/>
  <c r="X931" i="8"/>
  <c r="X936" i="8"/>
  <c r="X915" i="8"/>
  <c r="X912" i="8"/>
  <c r="X826" i="8"/>
  <c r="X914" i="8"/>
  <c r="X838" i="8"/>
  <c r="X866" i="8"/>
  <c r="X869" i="8"/>
  <c r="X836" i="8"/>
  <c r="X876" i="8"/>
  <c r="X783" i="8"/>
  <c r="X779" i="8"/>
  <c r="X737" i="8"/>
  <c r="X797" i="8"/>
  <c r="X771" i="8"/>
  <c r="X729" i="8"/>
  <c r="X697" i="8"/>
  <c r="X700" i="8"/>
  <c r="X712" i="8"/>
  <c r="X636" i="8"/>
  <c r="X584" i="8"/>
  <c r="X724" i="8"/>
  <c r="X682" i="8"/>
  <c r="X659" i="8"/>
  <c r="X606" i="8"/>
  <c r="X671" i="8"/>
  <c r="X668" i="8"/>
  <c r="X637" i="8"/>
  <c r="X631" i="8"/>
  <c r="X601" i="8"/>
  <c r="X530" i="8"/>
  <c r="X461" i="8"/>
  <c r="X510" i="8"/>
  <c r="X548" i="8"/>
  <c r="X522" i="8"/>
  <c r="X508" i="8"/>
  <c r="X467" i="8"/>
  <c r="X417" i="8"/>
  <c r="X537" i="8"/>
  <c r="X418" i="8"/>
  <c r="X475" i="8"/>
  <c r="X563" i="8"/>
  <c r="X423" i="8"/>
  <c r="X380" i="8"/>
  <c r="X353" i="8"/>
  <c r="X408" i="8"/>
  <c r="X354" i="8"/>
  <c r="X300" i="8"/>
  <c r="X237" i="8"/>
  <c r="X331" i="8"/>
  <c r="X330" i="8"/>
  <c r="X363" i="8"/>
  <c r="X289" i="8"/>
  <c r="X326" i="8"/>
  <c r="X297" i="8"/>
  <c r="X306" i="8"/>
  <c r="X216" i="8"/>
  <c r="X250" i="8"/>
  <c r="X239" i="8"/>
  <c r="X243" i="8"/>
  <c r="X181" i="8"/>
  <c r="X106" i="8"/>
  <c r="X189" i="8"/>
  <c r="X192" i="8"/>
  <c r="X205" i="8"/>
  <c r="X63" i="8"/>
  <c r="X96" i="8"/>
  <c r="X114" i="8"/>
  <c r="X120" i="8"/>
  <c r="X227" i="8"/>
  <c r="X99" i="8"/>
  <c r="X55" i="8"/>
  <c r="X49" i="8"/>
  <c r="X925" i="8"/>
  <c r="X922" i="8"/>
  <c r="X907" i="8"/>
  <c r="X818" i="8"/>
  <c r="X830" i="8"/>
  <c r="X868" i="8"/>
  <c r="X850" i="8"/>
  <c r="X776" i="8"/>
  <c r="X794" i="8"/>
  <c r="X726" i="8"/>
  <c r="X687" i="8"/>
  <c r="X632" i="8"/>
  <c r="X711" i="8"/>
  <c r="X656" i="8"/>
  <c r="X670" i="8"/>
  <c r="X629" i="8"/>
  <c r="X593" i="8"/>
  <c r="X457" i="8"/>
  <c r="X532" i="8"/>
  <c r="X487" i="8"/>
  <c r="X409" i="8"/>
  <c r="X414" i="8"/>
  <c r="X531" i="8"/>
  <c r="X505" i="8"/>
  <c r="X400" i="8"/>
  <c r="X293" i="8"/>
  <c r="X328" i="8"/>
  <c r="X352" i="8"/>
  <c r="X310" i="8"/>
  <c r="X287" i="8"/>
  <c r="X452" i="8"/>
  <c r="X219" i="8"/>
  <c r="X105" i="8"/>
  <c r="X177" i="8"/>
  <c r="X162" i="8"/>
  <c r="X112" i="8"/>
  <c r="X147" i="8"/>
  <c r="X54" i="8"/>
  <c r="X984" i="8"/>
  <c r="X903" i="8"/>
  <c r="X891" i="8"/>
  <c r="X923" i="8"/>
  <c r="X894" i="8"/>
  <c r="X832" i="8"/>
  <c r="X848" i="8"/>
  <c r="X760" i="8"/>
  <c r="X778" i="8"/>
  <c r="X749" i="8"/>
  <c r="X730" i="8"/>
  <c r="X624" i="8"/>
  <c r="X708" i="8"/>
  <c r="X642" i="8"/>
  <c r="X643" i="8"/>
  <c r="X613" i="8"/>
  <c r="X575" i="8"/>
  <c r="X552" i="8"/>
  <c r="X529" i="8"/>
  <c r="X481" i="8"/>
  <c r="X401" i="8"/>
  <c r="X410" i="8"/>
  <c r="X503" i="8"/>
  <c r="X499" i="8"/>
  <c r="X392" i="8"/>
  <c r="X448" i="8"/>
  <c r="X315" i="8"/>
  <c r="X333" i="8"/>
  <c r="X371" i="8"/>
  <c r="X279" i="8"/>
  <c r="X322" i="8"/>
  <c r="X190" i="8"/>
  <c r="X103" i="8"/>
  <c r="X174" i="8"/>
  <c r="X82" i="8"/>
  <c r="X81" i="8"/>
  <c r="X124" i="8"/>
  <c r="X133" i="8"/>
  <c r="X985" i="8"/>
  <c r="X980" i="8"/>
  <c r="X895" i="8"/>
  <c r="X883" i="8"/>
  <c r="X919" i="8"/>
  <c r="X889" i="8"/>
  <c r="X823" i="8"/>
  <c r="X839" i="8"/>
  <c r="X803" i="8"/>
  <c r="X765" i="8"/>
  <c r="X746" i="8"/>
  <c r="X722" i="8"/>
  <c r="X616" i="8"/>
  <c r="X692" i="8"/>
  <c r="X638" i="8"/>
  <c r="X635" i="8"/>
  <c r="X605" i="8"/>
  <c r="X569" i="8"/>
  <c r="X549" i="8"/>
  <c r="X516" i="8"/>
  <c r="X477" i="8"/>
  <c r="AA477" i="8" s="1"/>
  <c r="AB477" i="8" s="1"/>
  <c r="AC477" i="8" s="1"/>
  <c r="X397" i="8"/>
  <c r="X406" i="8"/>
  <c r="X500" i="8"/>
  <c r="X490" i="8"/>
  <c r="X384" i="8"/>
  <c r="X432" i="8"/>
  <c r="X312" i="8"/>
  <c r="X327" i="8"/>
  <c r="X360" i="8"/>
  <c r="X275" i="8"/>
  <c r="X288" i="8"/>
  <c r="X261" i="8"/>
  <c r="X101" i="8"/>
  <c r="X158" i="8"/>
  <c r="X76" i="8"/>
  <c r="X244" i="8"/>
  <c r="X83" i="8"/>
  <c r="X126" i="8"/>
  <c r="X986" i="8"/>
  <c r="X969" i="8"/>
  <c r="X887" i="8"/>
  <c r="X867" i="8"/>
  <c r="X901" i="8"/>
  <c r="X877" i="8"/>
  <c r="X802" i="8"/>
  <c r="X806" i="8"/>
  <c r="X785" i="8"/>
  <c r="X815" i="8"/>
  <c r="X740" i="8"/>
  <c r="X709" i="8"/>
  <c r="X608" i="8"/>
  <c r="X676" i="8"/>
  <c r="X634" i="8"/>
  <c r="X619" i="8"/>
  <c r="X589" i="8"/>
  <c r="X556" i="8"/>
  <c r="X558" i="8"/>
  <c r="X570" i="8"/>
  <c r="X536" i="8"/>
  <c r="X389" i="8"/>
  <c r="X398" i="8"/>
  <c r="X497" i="8"/>
  <c r="X377" i="8"/>
  <c r="X378" i="8"/>
  <c r="X372" i="8"/>
  <c r="X296" i="8"/>
  <c r="X311" i="8"/>
  <c r="X329" i="8"/>
  <c r="X263" i="8"/>
  <c r="X276" i="8"/>
  <c r="X259" i="8"/>
  <c r="X68" i="8"/>
  <c r="X156" i="8"/>
  <c r="X73" i="8"/>
  <c r="X185" i="8"/>
  <c r="X31" i="8"/>
  <c r="X115" i="8"/>
  <c r="X121" i="8"/>
  <c r="X973" i="8"/>
  <c r="X945" i="8"/>
  <c r="X935" i="8"/>
  <c r="X928" i="8"/>
  <c r="X909" i="8"/>
  <c r="X853" i="8"/>
  <c r="X827" i="8"/>
  <c r="X780" i="8"/>
  <c r="X791" i="8"/>
  <c r="X755" i="8"/>
  <c r="X681" i="8"/>
  <c r="X699" i="8"/>
  <c r="X580" i="8"/>
  <c r="X748" i="8"/>
  <c r="X602" i="8"/>
  <c r="X666" i="8"/>
  <c r="X623" i="8"/>
  <c r="X527" i="8"/>
  <c r="X507" i="8"/>
  <c r="X519" i="8"/>
  <c r="X459" i="8"/>
  <c r="X520" i="8"/>
  <c r="X521" i="8"/>
  <c r="X415" i="8"/>
  <c r="X349" i="8"/>
  <c r="X350" i="8"/>
  <c r="X233" i="8"/>
  <c r="X314" i="8"/>
  <c r="X285" i="8"/>
  <c r="X286" i="8"/>
  <c r="X199" i="8"/>
  <c r="X223" i="8"/>
  <c r="X178" i="8"/>
  <c r="X186" i="8"/>
  <c r="X197" i="8"/>
  <c r="X94" i="8"/>
  <c r="X118" i="8"/>
  <c r="X97" i="8"/>
  <c r="X48" i="8"/>
  <c r="X974" i="8"/>
  <c r="X918" i="8"/>
  <c r="X926" i="8"/>
  <c r="X893" i="8"/>
  <c r="X927" i="8"/>
  <c r="X847" i="8"/>
  <c r="X860" i="8"/>
  <c r="X824" i="8"/>
  <c r="X788" i="8"/>
  <c r="X799" i="8"/>
  <c r="X738" i="8"/>
  <c r="X696" i="8"/>
  <c r="X572" i="8"/>
  <c r="X743" i="8"/>
  <c r="X598" i="8"/>
  <c r="X662" i="8"/>
  <c r="X607" i="8"/>
  <c r="X514" i="8"/>
  <c r="X491" i="8"/>
  <c r="X560" i="8"/>
  <c r="X453" i="8"/>
  <c r="X476" i="8"/>
  <c r="X471" i="8"/>
  <c r="X407" i="8"/>
  <c r="X337" i="8"/>
  <c r="X533" i="8"/>
  <c r="X225" i="8"/>
  <c r="X238" i="8"/>
  <c r="X273" i="8"/>
  <c r="X282" i="8"/>
  <c r="X191" i="8"/>
  <c r="X169" i="8"/>
  <c r="X166" i="8"/>
  <c r="X152" i="8"/>
  <c r="X180" i="8"/>
  <c r="X92" i="8"/>
  <c r="X88" i="8"/>
  <c r="X93" i="8"/>
  <c r="X47" i="8"/>
  <c r="X36" i="8"/>
  <c r="X958" i="8"/>
  <c r="X971" i="8"/>
  <c r="X968" i="8"/>
  <c r="X902" i="8"/>
  <c r="X921" i="8"/>
  <c r="X890" i="8"/>
  <c r="X845" i="8"/>
  <c r="X801" i="8"/>
  <c r="X775" i="8"/>
  <c r="X793" i="8"/>
  <c r="X736" i="8"/>
  <c r="X683" i="8"/>
  <c r="X754" i="8"/>
  <c r="X723" i="8"/>
  <c r="X594" i="8"/>
  <c r="X661" i="8"/>
  <c r="X599" i="8"/>
  <c r="X511" i="8"/>
  <c r="X478" i="8"/>
  <c r="X557" i="8"/>
  <c r="X449" i="8"/>
  <c r="X450" i="8"/>
  <c r="X455" i="8"/>
  <c r="X391" i="8"/>
  <c r="X419" i="8"/>
  <c r="X368" i="8"/>
  <c r="X221" i="8"/>
  <c r="X234" i="8"/>
  <c r="X269" i="8"/>
  <c r="X278" i="8"/>
  <c r="X187" i="8"/>
  <c r="X165" i="8"/>
  <c r="X212" i="8"/>
  <c r="X151" i="8"/>
  <c r="X161" i="8"/>
  <c r="X90" i="8"/>
  <c r="X75" i="8"/>
  <c r="X91" i="8"/>
  <c r="X44" i="8"/>
  <c r="X950" i="8"/>
  <c r="X961" i="8"/>
  <c r="X957" i="8"/>
  <c r="X897" i="8"/>
  <c r="X904" i="8"/>
  <c r="X878" i="8"/>
  <c r="X840" i="8"/>
  <c r="X786" i="8"/>
  <c r="X759" i="8"/>
  <c r="X790" i="8"/>
  <c r="X732" i="8"/>
  <c r="X667" i="8"/>
  <c r="X751" i="8"/>
  <c r="X707" i="8"/>
  <c r="X586" i="8"/>
  <c r="X657" i="8"/>
  <c r="X641" i="8"/>
  <c r="X482" i="8"/>
  <c r="X470" i="8"/>
  <c r="X528" i="8"/>
  <c r="X437" i="8"/>
  <c r="X446" i="8"/>
  <c r="X447" i="8"/>
  <c r="X456" i="8"/>
  <c r="X411" i="8"/>
  <c r="X332" i="8"/>
  <c r="X213" i="8"/>
  <c r="X230" i="8"/>
  <c r="X566" i="8"/>
  <c r="X270" i="8"/>
  <c r="X183" i="8"/>
  <c r="X163" i="8"/>
  <c r="X198" i="8"/>
  <c r="X150" i="8"/>
  <c r="X159" i="8"/>
  <c r="X79" i="8"/>
  <c r="X72" i="8"/>
  <c r="X77" i="8"/>
  <c r="X18" i="8"/>
  <c r="X24" i="8"/>
  <c r="X26" i="8"/>
  <c r="X66" i="8"/>
  <c r="X128" i="8"/>
  <c r="X27" i="8"/>
  <c r="X15" i="8"/>
  <c r="X25" i="8"/>
  <c r="X16" i="8"/>
  <c r="X119" i="8"/>
  <c r="W46" i="8"/>
  <c r="W31" i="8"/>
  <c r="W50" i="8"/>
  <c r="W33" i="8"/>
  <c r="W11" i="8"/>
  <c r="W8" i="8"/>
  <c r="W9" i="8"/>
  <c r="W18" i="8"/>
  <c r="W32" i="8"/>
  <c r="W20" i="8"/>
  <c r="W41" i="8"/>
  <c r="W210" i="8"/>
  <c r="W38" i="8"/>
  <c r="W10" i="8"/>
  <c r="W43" i="8"/>
  <c r="W28" i="8"/>
  <c r="W12" i="8"/>
  <c r="W111" i="8"/>
  <c r="W30" i="8"/>
  <c r="W975" i="8"/>
  <c r="W971" i="8"/>
  <c r="W949" i="8"/>
  <c r="W938" i="8"/>
  <c r="W940" i="8"/>
  <c r="W927" i="8"/>
  <c r="W868" i="8"/>
  <c r="W953" i="8"/>
  <c r="W957" i="8"/>
  <c r="W888" i="8"/>
  <c r="W917" i="8"/>
  <c r="W893" i="8"/>
  <c r="W815" i="8"/>
  <c r="W959" i="8"/>
  <c r="W947" i="8"/>
  <c r="W922" i="8"/>
  <c r="W946" i="8"/>
  <c r="W950" i="8"/>
  <c r="W876" i="8"/>
  <c r="W936" i="8"/>
  <c r="W943" i="8"/>
  <c r="W864" i="8"/>
  <c r="W928" i="8"/>
  <c r="W839" i="8"/>
  <c r="W923" i="8"/>
  <c r="W909" i="8"/>
  <c r="W827" i="8"/>
  <c r="W848" i="8"/>
  <c r="W879" i="8"/>
  <c r="W854" i="8"/>
  <c r="W782" i="8"/>
  <c r="W750" i="8"/>
  <c r="W869" i="8"/>
  <c r="W857" i="8"/>
  <c r="W822" i="8"/>
  <c r="W792" i="8"/>
  <c r="W760" i="8"/>
  <c r="W728" i="8"/>
  <c r="W767" i="8"/>
  <c r="W798" i="8"/>
  <c r="W714" i="8"/>
  <c r="W682" i="8"/>
  <c r="W803" i="8"/>
  <c r="W759" i="8"/>
  <c r="W834" i="8"/>
  <c r="W720" i="8"/>
  <c r="W688" i="8"/>
  <c r="W656" i="8"/>
  <c r="W741" i="8"/>
  <c r="W727" i="8"/>
  <c r="W715" i="8"/>
  <c r="W695" i="8"/>
  <c r="W641" i="8"/>
  <c r="W673" i="8"/>
  <c r="W590" i="8"/>
  <c r="W663" i="8"/>
  <c r="W608" i="8"/>
  <c r="W559" i="8"/>
  <c r="W527" i="8"/>
  <c r="W495" i="8"/>
  <c r="W645" i="8"/>
  <c r="W634" i="8"/>
  <c r="W631" i="8"/>
  <c r="W636" i="8"/>
  <c r="W572" i="8"/>
  <c r="W541" i="8"/>
  <c r="W509" i="8"/>
  <c r="W477" i="8"/>
  <c r="W573" i="8"/>
  <c r="W619" i="8"/>
  <c r="W476" i="8"/>
  <c r="W597" i="8"/>
  <c r="W538" i="8"/>
  <c r="W478" i="8"/>
  <c r="W482" i="8"/>
  <c r="W456" i="8"/>
  <c r="W560" i="8"/>
  <c r="W471" i="8"/>
  <c r="W439" i="8"/>
  <c r="W436" i="8"/>
  <c r="W389" i="8"/>
  <c r="W351" i="8"/>
  <c r="W319" i="8"/>
  <c r="W453" i="8"/>
  <c r="W415" i="8"/>
  <c r="W383" i="8"/>
  <c r="W380" i="8"/>
  <c r="W348" i="8"/>
  <c r="W316" i="8"/>
  <c r="W409" i="8"/>
  <c r="W365" i="8"/>
  <c r="W951" i="8"/>
  <c r="W939" i="8"/>
  <c r="W977" i="8"/>
  <c r="W942" i="8"/>
  <c r="W932" i="8"/>
  <c r="W860" i="8"/>
  <c r="W935" i="8"/>
  <c r="W925" i="8"/>
  <c r="W856" i="8"/>
  <c r="W918" i="8"/>
  <c r="W831" i="8"/>
  <c r="W919" i="8"/>
  <c r="W891" i="8"/>
  <c r="W819" i="8"/>
  <c r="W830" i="8"/>
  <c r="W853" i="8"/>
  <c r="W842" i="8"/>
  <c r="W778" i="8"/>
  <c r="W746" i="8"/>
  <c r="W855" i="8"/>
  <c r="W841" i="8"/>
  <c r="W886" i="8"/>
  <c r="W788" i="8"/>
  <c r="W756" i="8"/>
  <c r="W799" i="8"/>
  <c r="W818" i="8"/>
  <c r="W779" i="8"/>
  <c r="W710" i="8"/>
  <c r="W678" i="8"/>
  <c r="W795" i="8"/>
  <c r="W812" i="8"/>
  <c r="W825" i="8"/>
  <c r="W716" i="8"/>
  <c r="W684" i="8"/>
  <c r="W652" i="8"/>
  <c r="W737" i="8"/>
  <c r="W719" i="8"/>
  <c r="W699" i="8"/>
  <c r="W679" i="8"/>
  <c r="W633" i="8"/>
  <c r="W646" i="8"/>
  <c r="W582" i="8"/>
  <c r="W659" i="8"/>
  <c r="W600" i="8"/>
  <c r="W555" i="8"/>
  <c r="W523" i="8"/>
  <c r="W491" i="8"/>
  <c r="W637" i="8"/>
  <c r="W626" i="8"/>
  <c r="W623" i="8"/>
  <c r="W628" i="8"/>
  <c r="W569" i="8"/>
  <c r="W537" i="8"/>
  <c r="W505" i="8"/>
  <c r="W611" i="8"/>
  <c r="W556" i="8"/>
  <c r="W589" i="8"/>
  <c r="W595" i="8"/>
  <c r="W564" i="8"/>
  <c r="W522" i="8"/>
  <c r="W473" i="8"/>
  <c r="W470" i="8"/>
  <c r="W518" i="8"/>
  <c r="W514" i="8"/>
  <c r="W466" i="8"/>
  <c r="W435" i="8"/>
  <c r="W432" i="8"/>
  <c r="W379" i="8"/>
  <c r="W347" i="8"/>
  <c r="W315" i="8"/>
  <c r="W449" i="8"/>
  <c r="W410" i="8"/>
  <c r="W494" i="8"/>
  <c r="W376" i="8"/>
  <c r="W344" i="8"/>
  <c r="W312" i="8"/>
  <c r="W401" i="8"/>
  <c r="W361" i="8"/>
  <c r="W986" i="8"/>
  <c r="W985" i="8"/>
  <c r="W965" i="8"/>
  <c r="W941" i="8"/>
  <c r="W920" i="8"/>
  <c r="W852" i="8"/>
  <c r="W984" i="8"/>
  <c r="W921" i="8"/>
  <c r="W913" i="8"/>
  <c r="W907" i="8"/>
  <c r="W823" i="8"/>
  <c r="W915" i="8"/>
  <c r="W882" i="8"/>
  <c r="W813" i="8"/>
  <c r="W821" i="8"/>
  <c r="W838" i="8"/>
  <c r="W833" i="8"/>
  <c r="W774" i="8"/>
  <c r="W742" i="8"/>
  <c r="W846" i="8"/>
  <c r="W836" i="8"/>
  <c r="W874" i="8"/>
  <c r="W784" i="8"/>
  <c r="W752" i="8"/>
  <c r="W793" i="8"/>
  <c r="W814" i="8"/>
  <c r="W763" i="8"/>
  <c r="W706" i="8"/>
  <c r="W674" i="8"/>
  <c r="W785" i="8"/>
  <c r="W810" i="8"/>
  <c r="W802" i="8"/>
  <c r="W712" i="8"/>
  <c r="W680" i="8"/>
  <c r="W745" i="8"/>
  <c r="W735" i="8"/>
  <c r="W703" i="8"/>
  <c r="W683" i="8"/>
  <c r="W717" i="8"/>
  <c r="W625" i="8"/>
  <c r="W638" i="8"/>
  <c r="W671" i="8"/>
  <c r="W657" i="8"/>
  <c r="W592" i="8"/>
  <c r="AA592" i="8" s="1"/>
  <c r="AB592" i="8" s="1"/>
  <c r="AC592" i="8" s="1"/>
  <c r="W551" i="8"/>
  <c r="W519" i="8"/>
  <c r="W487" i="8"/>
  <c r="W629" i="8"/>
  <c r="W618" i="8"/>
  <c r="W615" i="8"/>
  <c r="W974" i="8"/>
  <c r="W979" i="8"/>
  <c r="W944" i="8"/>
  <c r="W926" i="8"/>
  <c r="W964" i="8"/>
  <c r="W900" i="8"/>
  <c r="W981" i="8"/>
  <c r="W954" i="8"/>
  <c r="W896" i="8"/>
  <c r="W903" i="8"/>
  <c r="W866" i="8"/>
  <c r="W911" i="8"/>
  <c r="W905" i="8"/>
  <c r="W850" i="8"/>
  <c r="W887" i="8"/>
  <c r="W862" i="8"/>
  <c r="W890" i="8"/>
  <c r="W794" i="8"/>
  <c r="W762" i="8"/>
  <c r="W730" i="8"/>
  <c r="AA730" i="8" s="1"/>
  <c r="AB730" i="8" s="1"/>
  <c r="AC730" i="8" s="1"/>
  <c r="W883" i="8"/>
  <c r="W871" i="8"/>
  <c r="W844" i="8"/>
  <c r="W772" i="8"/>
  <c r="W740" i="8"/>
  <c r="W804" i="8"/>
  <c r="W773" i="8"/>
  <c r="W725" i="8"/>
  <c r="W694" i="8"/>
  <c r="W662" i="8"/>
  <c r="W800" i="8"/>
  <c r="W781" i="8"/>
  <c r="W755" i="8"/>
  <c r="W700" i="8"/>
  <c r="W668" i="8"/>
  <c r="W707" i="8"/>
  <c r="W681" i="8"/>
  <c r="W693" i="8"/>
  <c r="W705" i="8"/>
  <c r="W669" i="8"/>
  <c r="W601" i="8"/>
  <c r="W614" i="8"/>
  <c r="W643" i="8"/>
  <c r="W632" i="8"/>
  <c r="W571" i="8"/>
  <c r="W539" i="8"/>
  <c r="W507" i="8"/>
  <c r="W475" i="8"/>
  <c r="W605" i="8"/>
  <c r="W594" i="8"/>
  <c r="AA594" i="8" s="1"/>
  <c r="AB594" i="8" s="1"/>
  <c r="AC594" i="8" s="1"/>
  <c r="W591" i="8"/>
  <c r="W987" i="8"/>
  <c r="W934" i="8"/>
  <c r="W908" i="8"/>
  <c r="W968" i="8"/>
  <c r="W945" i="8"/>
  <c r="W807" i="8"/>
  <c r="W859" i="8"/>
  <c r="W889" i="8"/>
  <c r="W808" i="8"/>
  <c r="W734" i="8"/>
  <c r="W885" i="8"/>
  <c r="W776" i="8"/>
  <c r="W761" i="8"/>
  <c r="W731" i="8"/>
  <c r="W666" i="8"/>
  <c r="W797" i="8"/>
  <c r="W704" i="8"/>
  <c r="W723" i="8"/>
  <c r="W709" i="8"/>
  <c r="W685" i="8"/>
  <c r="W622" i="8"/>
  <c r="W640" i="8"/>
  <c r="W543" i="8"/>
  <c r="W479" i="8"/>
  <c r="W602" i="8"/>
  <c r="W612" i="8"/>
  <c r="W553" i="8"/>
  <c r="W513" i="8"/>
  <c r="W566" i="8"/>
  <c r="W492" i="8"/>
  <c r="W488" i="8"/>
  <c r="W532" i="8"/>
  <c r="W490" i="8"/>
  <c r="W486" i="8"/>
  <c r="W450" i="8"/>
  <c r="W506" i="8"/>
  <c r="W443" i="8"/>
  <c r="W500" i="8"/>
  <c r="W363" i="8"/>
  <c r="W323" i="8"/>
  <c r="W441" i="8"/>
  <c r="W394" i="8"/>
  <c r="W388" i="8"/>
  <c r="W336" i="8"/>
  <c r="W296" i="8"/>
  <c r="W369" i="8"/>
  <c r="W425" i="8"/>
  <c r="W395" i="8"/>
  <c r="W322" i="8"/>
  <c r="W287" i="8"/>
  <c r="W255" i="8"/>
  <c r="W318" i="8"/>
  <c r="W288" i="8"/>
  <c r="W256" i="8"/>
  <c r="W298" i="8"/>
  <c r="W281" i="8"/>
  <c r="W338" i="8"/>
  <c r="W274" i="8"/>
  <c r="W235" i="8"/>
  <c r="W963" i="8"/>
  <c r="W970" i="8"/>
  <c r="W892" i="8"/>
  <c r="W969" i="8"/>
  <c r="W894" i="8"/>
  <c r="W902" i="8"/>
  <c r="W843" i="8"/>
  <c r="W851" i="8"/>
  <c r="W790" i="8"/>
  <c r="W726" i="8"/>
  <c r="W845" i="8"/>
  <c r="W768" i="8"/>
  <c r="W796" i="8"/>
  <c r="W722" i="8"/>
  <c r="W658" i="8"/>
  <c r="W765" i="8"/>
  <c r="W696" i="8"/>
  <c r="W691" i="8"/>
  <c r="W677" i="8"/>
  <c r="W653" i="8"/>
  <c r="W606" i="8"/>
  <c r="W624" i="8"/>
  <c r="W535" i="8"/>
  <c r="W655" i="8"/>
  <c r="W647" i="8"/>
  <c r="W604" i="8"/>
  <c r="W549" i="8"/>
  <c r="W501" i="8"/>
  <c r="W550" i="8"/>
  <c r="W562" i="8"/>
  <c r="W587" i="8"/>
  <c r="W516" i="8"/>
  <c r="W480" i="8"/>
  <c r="W467" i="8"/>
  <c r="W446" i="8"/>
  <c r="W496" i="8"/>
  <c r="W431" i="8"/>
  <c r="W421" i="8"/>
  <c r="W359" i="8"/>
  <c r="W311" i="8"/>
  <c r="W437" i="8"/>
  <c r="W391" i="8"/>
  <c r="W372" i="8"/>
  <c r="W332" i="8"/>
  <c r="W292" i="8"/>
  <c r="W357" i="8"/>
  <c r="W422" i="8"/>
  <c r="W390" i="8"/>
  <c r="W306" i="8"/>
  <c r="W283" i="8"/>
  <c r="W251" i="8"/>
  <c r="W302" i="8"/>
  <c r="W284" i="8"/>
  <c r="W252" i="8"/>
  <c r="W400" i="8"/>
  <c r="W277" i="8"/>
  <c r="W326" i="8"/>
  <c r="W270" i="8"/>
  <c r="W230" i="8"/>
  <c r="W240" i="8"/>
  <c r="W196" i="8"/>
  <c r="W244" i="8"/>
  <c r="W162" i="8"/>
  <c r="W218" i="8"/>
  <c r="W234" i="8"/>
  <c r="W163" i="8"/>
  <c r="W59" i="8"/>
  <c r="W175" i="8"/>
  <c r="W186" i="8"/>
  <c r="W224" i="8"/>
  <c r="W157" i="8"/>
  <c r="W123" i="8"/>
  <c r="W79" i="8"/>
  <c r="W86" i="8"/>
  <c r="W67" i="8"/>
  <c r="W90" i="8"/>
  <c r="W129" i="8"/>
  <c r="W26" i="8"/>
  <c r="W78" i="8"/>
  <c r="W197" i="8"/>
  <c r="W171" i="8"/>
  <c r="W93" i="8"/>
  <c r="W57" i="8"/>
  <c r="W982" i="8"/>
  <c r="W958" i="8"/>
  <c r="W973" i="8"/>
  <c r="W931" i="8"/>
  <c r="W904" i="8"/>
  <c r="W875" i="8"/>
  <c r="W910" i="8"/>
  <c r="W805" i="8"/>
  <c r="W824" i="8"/>
  <c r="W766" i="8"/>
  <c r="W832" i="8"/>
  <c r="W849" i="8"/>
  <c r="W744" i="8"/>
  <c r="W789" i="8"/>
  <c r="W698" i="8"/>
  <c r="W753" i="8"/>
  <c r="W771" i="8"/>
  <c r="W672" i="8"/>
  <c r="W697" i="8"/>
  <c r="W721" i="8"/>
  <c r="W609" i="8"/>
  <c r="W665" i="8"/>
  <c r="W576" i="8"/>
  <c r="W511" i="8"/>
  <c r="W613" i="8"/>
  <c r="W599" i="8"/>
  <c r="W580" i="8"/>
  <c r="W529" i="8"/>
  <c r="W489" i="8"/>
  <c r="W574" i="8"/>
  <c r="W552" i="8"/>
  <c r="W542" i="8"/>
  <c r="W554" i="8"/>
  <c r="W457" i="8"/>
  <c r="W528" i="8"/>
  <c r="W434" i="8"/>
  <c r="W458" i="8"/>
  <c r="W448" i="8"/>
  <c r="W397" i="8"/>
  <c r="W339" i="8"/>
  <c r="W299" i="8"/>
  <c r="W418" i="8"/>
  <c r="W420" i="8"/>
  <c r="W360" i="8"/>
  <c r="W320" i="8"/>
  <c r="W385" i="8"/>
  <c r="W345" i="8"/>
  <c r="W411" i="8"/>
  <c r="W392" i="8"/>
  <c r="W325" i="8"/>
  <c r="W271" i="8"/>
  <c r="W205" i="8"/>
  <c r="W362" i="8"/>
  <c r="W272" i="8"/>
  <c r="W424" i="8"/>
  <c r="W317" i="8"/>
  <c r="W265" i="8"/>
  <c r="AA265" i="8" s="1"/>
  <c r="AB265" i="8" s="1"/>
  <c r="AC265" i="8" s="1"/>
  <c r="W416" i="8"/>
  <c r="W346" i="8"/>
  <c r="AA346" i="8" s="1"/>
  <c r="AB346" i="8" s="1"/>
  <c r="AC346" i="8" s="1"/>
  <c r="W983" i="8"/>
  <c r="W937" i="8"/>
  <c r="W962" i="8"/>
  <c r="W972" i="8"/>
  <c r="W880" i="8"/>
  <c r="W861" i="8"/>
  <c r="W924" i="8"/>
  <c r="W865" i="8"/>
  <c r="W878" i="8"/>
  <c r="W758" i="8"/>
  <c r="W870" i="8"/>
  <c r="W826" i="8"/>
  <c r="W736" i="8"/>
  <c r="W757" i="8"/>
  <c r="W690" i="8"/>
  <c r="W791" i="8"/>
  <c r="W739" i="8"/>
  <c r="W664" i="8"/>
  <c r="W733" i="8"/>
  <c r="W689" i="8"/>
  <c r="W593" i="8"/>
  <c r="W635" i="8"/>
  <c r="W567" i="8"/>
  <c r="W503" i="8"/>
  <c r="W650" i="8"/>
  <c r="W583" i="8"/>
  <c r="W565" i="8"/>
  <c r="W525" i="8"/>
  <c r="W485" i="8"/>
  <c r="W540" i="8"/>
  <c r="W536" i="8"/>
  <c r="W526" i="8"/>
  <c r="W578" i="8"/>
  <c r="W577" i="8"/>
  <c r="W472" i="8"/>
  <c r="W512" i="8"/>
  <c r="W455" i="8"/>
  <c r="W444" i="8"/>
  <c r="W375" i="8"/>
  <c r="W335" i="8"/>
  <c r="W295" i="8"/>
  <c r="W407" i="8"/>
  <c r="W412" i="8"/>
  <c r="W356" i="8"/>
  <c r="W308" i="8"/>
  <c r="W381" i="8"/>
  <c r="W341" i="8"/>
  <c r="W406" i="8"/>
  <c r="W382" i="8"/>
  <c r="W309" i="8"/>
  <c r="W267" i="8"/>
  <c r="W459" i="8"/>
  <c r="W334" i="8"/>
  <c r="W268" i="8"/>
  <c r="W366" i="8"/>
  <c r="W301" i="8"/>
  <c r="W261" i="8"/>
  <c r="W286" i="8"/>
  <c r="W313" i="8"/>
  <c r="W214" i="8"/>
  <c r="W229" i="8"/>
  <c r="W180" i="8"/>
  <c r="W220" i="8"/>
  <c r="W173" i="8"/>
  <c r="W193" i="8"/>
  <c r="W181" i="8"/>
  <c r="W144" i="8"/>
  <c r="W207" i="8"/>
  <c r="W249" i="8"/>
  <c r="W150" i="8"/>
  <c r="W177" i="8"/>
  <c r="W153" i="8"/>
  <c r="W119" i="8"/>
  <c r="W159" i="8"/>
  <c r="W106" i="8"/>
  <c r="W98" i="8"/>
  <c r="W68" i="8"/>
  <c r="W108" i="8"/>
  <c r="W132" i="8"/>
  <c r="W62" i="8"/>
  <c r="W85" i="8"/>
  <c r="W107" i="8"/>
  <c r="W77" i="8"/>
  <c r="W39" i="8"/>
  <c r="W19" i="8"/>
  <c r="W27" i="8"/>
  <c r="W930" i="8"/>
  <c r="W966" i="8"/>
  <c r="W847" i="8"/>
  <c r="W863" i="8"/>
  <c r="W754" i="8"/>
  <c r="W817" i="8"/>
  <c r="W820" i="8"/>
  <c r="W775" i="8"/>
  <c r="W660" i="8"/>
  <c r="W711" i="8"/>
  <c r="W627" i="8"/>
  <c r="W499" i="8"/>
  <c r="W644" i="8"/>
  <c r="W521" i="8"/>
  <c r="W524" i="8"/>
  <c r="W510" i="8"/>
  <c r="W544" i="8"/>
  <c r="W469" i="8"/>
  <c r="W440" i="8"/>
  <c r="W331" i="8"/>
  <c r="W402" i="8"/>
  <c r="W352" i="8"/>
  <c r="W377" i="8"/>
  <c r="W403" i="8"/>
  <c r="W293" i="8"/>
  <c r="W408" i="8"/>
  <c r="W264" i="8"/>
  <c r="W289" i="8"/>
  <c r="W282" i="8"/>
  <c r="W219" i="8"/>
  <c r="W213" i="8"/>
  <c r="W242" i="8"/>
  <c r="W179" i="8"/>
  <c r="W378" i="8"/>
  <c r="W147" i="8"/>
  <c r="W212" i="8"/>
  <c r="W195" i="8"/>
  <c r="W223" i="8"/>
  <c r="W154" i="8"/>
  <c r="W117" i="8"/>
  <c r="W66" i="8"/>
  <c r="W103" i="8"/>
  <c r="W160" i="8"/>
  <c r="W194" i="8"/>
  <c r="W69" i="8"/>
  <c r="W63" i="8"/>
  <c r="W91" i="8"/>
  <c r="W51" i="8"/>
  <c r="W13" i="8"/>
  <c r="W960" i="8"/>
  <c r="W976" i="8"/>
  <c r="W811" i="8"/>
  <c r="W816" i="8"/>
  <c r="W738" i="8"/>
  <c r="W780" i="8"/>
  <c r="W747" i="8"/>
  <c r="W806" i="8"/>
  <c r="W743" i="8"/>
  <c r="W701" i="8"/>
  <c r="W648" i="8"/>
  <c r="W483" i="8"/>
  <c r="W620" i="8"/>
  <c r="W517" i="8"/>
  <c r="W508" i="8"/>
  <c r="W548" i="8"/>
  <c r="W534" i="8"/>
  <c r="W461" i="8"/>
  <c r="W430" i="8"/>
  <c r="W327" i="8"/>
  <c r="W399" i="8"/>
  <c r="W340" i="8"/>
  <c r="W373" i="8"/>
  <c r="W398" i="8"/>
  <c r="W290" i="8"/>
  <c r="W358" i="8"/>
  <c r="W260" i="8"/>
  <c r="W285" i="8"/>
  <c r="W278" i="8"/>
  <c r="W211" i="8"/>
  <c r="W200" i="8"/>
  <c r="W241" i="8"/>
  <c r="W170" i="8"/>
  <c r="W236" i="8"/>
  <c r="W146" i="8"/>
  <c r="W206" i="8"/>
  <c r="W189" i="8"/>
  <c r="W204" i="8"/>
  <c r="W126" i="8"/>
  <c r="W116" i="8"/>
  <c r="W136" i="8"/>
  <c r="W96" i="8"/>
  <c r="W142" i="8"/>
  <c r="W141" i="8"/>
  <c r="W45" i="8"/>
  <c r="W203" i="8"/>
  <c r="W89" i="8"/>
  <c r="W36" i="8"/>
  <c r="W21" i="8"/>
  <c r="W948" i="8"/>
  <c r="W956" i="8"/>
  <c r="W897" i="8"/>
  <c r="W881" i="8"/>
  <c r="W899" i="8"/>
  <c r="W764" i="8"/>
  <c r="W718" i="8"/>
  <c r="W749" i="8"/>
  <c r="W675" i="8"/>
  <c r="W649" i="8"/>
  <c r="W616" i="8"/>
  <c r="W651" i="8"/>
  <c r="W596" i="8"/>
  <c r="W497" i="8"/>
  <c r="W546" i="8"/>
  <c r="W603" i="8"/>
  <c r="W462" i="8"/>
  <c r="W474" i="8"/>
  <c r="W413" i="8"/>
  <c r="W307" i="8"/>
  <c r="W386" i="8"/>
  <c r="W328" i="8"/>
  <c r="W353" i="8"/>
  <c r="W387" i="8"/>
  <c r="W279" i="8"/>
  <c r="W428" i="8"/>
  <c r="W248" i="8"/>
  <c r="W273" i="8"/>
  <c r="W266" i="8"/>
  <c r="W167" i="8"/>
  <c r="W192" i="8"/>
  <c r="W231" i="8"/>
  <c r="W297" i="8"/>
  <c r="W233" i="8"/>
  <c r="W145" i="8"/>
  <c r="W201" i="8"/>
  <c r="W164" i="8"/>
  <c r="W183" i="8"/>
  <c r="W125" i="8"/>
  <c r="W56" i="8"/>
  <c r="W131" i="8"/>
  <c r="W94" i="8"/>
  <c r="W114" i="8"/>
  <c r="W134" i="8"/>
  <c r="W37" i="8"/>
  <c r="W161" i="8"/>
  <c r="W80" i="8"/>
  <c r="W16" i="8"/>
  <c r="W44" i="8"/>
  <c r="W929" i="8"/>
  <c r="W912" i="8"/>
  <c r="W906" i="8"/>
  <c r="W829" i="8"/>
  <c r="W837" i="8"/>
  <c r="W748" i="8"/>
  <c r="W702" i="8"/>
  <c r="W787" i="8"/>
  <c r="W713" i="8"/>
  <c r="W617" i="8"/>
  <c r="W584" i="8"/>
  <c r="W621" i="8"/>
  <c r="W588" i="8"/>
  <c r="W493" i="8"/>
  <c r="W568" i="8"/>
  <c r="W570" i="8"/>
  <c r="W530" i="8"/>
  <c r="W463" i="8"/>
  <c r="W405" i="8"/>
  <c r="W303" i="8"/>
  <c r="W460" i="8"/>
  <c r="W324" i="8"/>
  <c r="W349" i="8"/>
  <c r="W426" i="8"/>
  <c r="W275" i="8"/>
  <c r="W384" i="8"/>
  <c r="W208" i="8"/>
  <c r="W269" i="8"/>
  <c r="W262" i="8"/>
  <c r="W254" i="8"/>
  <c r="W188" i="8"/>
  <c r="W191" i="8"/>
  <c r="W247" i="8"/>
  <c r="W217" i="8"/>
  <c r="W143" i="8"/>
  <c r="W198" i="8"/>
  <c r="W152" i="8"/>
  <c r="W174" i="8"/>
  <c r="W124" i="8"/>
  <c r="W49" i="8"/>
  <c r="W82" i="8"/>
  <c r="W92" i="8"/>
  <c r="W112" i="8"/>
  <c r="W127" i="8"/>
  <c r="W34" i="8"/>
  <c r="W139" i="8"/>
  <c r="W74" i="8"/>
  <c r="W967" i="8"/>
  <c r="W961" i="8"/>
  <c r="W872" i="8"/>
  <c r="W914" i="8"/>
  <c r="W867" i="8"/>
  <c r="W858" i="8"/>
  <c r="W732" i="8"/>
  <c r="W686" i="8"/>
  <c r="W724" i="8"/>
  <c r="W729" i="8"/>
  <c r="W585" i="8"/>
  <c r="W563" i="8"/>
  <c r="W642" i="8"/>
  <c r="W561" i="8"/>
  <c r="W481" i="8"/>
  <c r="W520" i="8"/>
  <c r="W502" i="8"/>
  <c r="W464" i="8"/>
  <c r="W451" i="8"/>
  <c r="W371" i="8"/>
  <c r="W291" i="8"/>
  <c r="W404" i="8"/>
  <c r="W304" i="8"/>
  <c r="W337" i="8"/>
  <c r="W374" i="8"/>
  <c r="W263" i="8"/>
  <c r="W321" i="8"/>
  <c r="W330" i="8"/>
  <c r="W257" i="8"/>
  <c r="W243" i="8"/>
  <c r="W232" i="8"/>
  <c r="W184" i="8"/>
  <c r="W185" i="8"/>
  <c r="W216" i="8"/>
  <c r="W187" i="8"/>
  <c r="W100" i="8"/>
  <c r="W149" i="8"/>
  <c r="W151" i="8"/>
  <c r="W168" i="8"/>
  <c r="W122" i="8"/>
  <c r="W225" i="8"/>
  <c r="W76" i="8"/>
  <c r="W87" i="8"/>
  <c r="W110" i="8"/>
  <c r="W105" i="8"/>
  <c r="W165" i="8"/>
  <c r="W130" i="8"/>
  <c r="W65" i="8"/>
  <c r="W17" i="8"/>
  <c r="W978" i="8"/>
  <c r="W916" i="8"/>
  <c r="W895" i="8"/>
  <c r="W877" i="8"/>
  <c r="W828" i="8"/>
  <c r="W901" i="8"/>
  <c r="W777" i="8"/>
  <c r="W670" i="8"/>
  <c r="W708" i="8"/>
  <c r="W687" i="8"/>
  <c r="W630" i="8"/>
  <c r="W547" i="8"/>
  <c r="W610" i="8"/>
  <c r="W557" i="8"/>
  <c r="W579" i="8"/>
  <c r="W504" i="8"/>
  <c r="W498" i="8"/>
  <c r="W454" i="8"/>
  <c r="W447" i="8"/>
  <c r="W367" i="8"/>
  <c r="W445" i="8"/>
  <c r="W396" i="8"/>
  <c r="W300" i="8"/>
  <c r="W468" i="8"/>
  <c r="W350" i="8"/>
  <c r="W259" i="8"/>
  <c r="W305" i="8"/>
  <c r="W314" i="8"/>
  <c r="W342" i="8"/>
  <c r="W238" i="8"/>
  <c r="W250" i="8"/>
  <c r="W176" i="8"/>
  <c r="W182" i="8"/>
  <c r="W215" i="8"/>
  <c r="W178" i="8"/>
  <c r="W71" i="8"/>
  <c r="W148" i="8"/>
  <c r="W258" i="8"/>
  <c r="W158" i="8"/>
  <c r="W121" i="8"/>
  <c r="W137" i="8"/>
  <c r="W73" i="8"/>
  <c r="W84" i="8"/>
  <c r="W81" i="8"/>
  <c r="W88" i="8"/>
  <c r="W140" i="8"/>
  <c r="W99" i="8"/>
  <c r="W58" i="8"/>
  <c r="W955" i="8"/>
  <c r="W884" i="8"/>
  <c r="W933" i="8"/>
  <c r="W835" i="8"/>
  <c r="W786" i="8"/>
  <c r="W840" i="8"/>
  <c r="W783" i="8"/>
  <c r="W654" i="8"/>
  <c r="W692" i="8"/>
  <c r="W661" i="8"/>
  <c r="W598" i="8"/>
  <c r="W531" i="8"/>
  <c r="W639" i="8"/>
  <c r="W545" i="8"/>
  <c r="W586" i="8"/>
  <c r="W581" i="8"/>
  <c r="W484" i="8"/>
  <c r="W442" i="8"/>
  <c r="W427" i="8"/>
  <c r="W355" i="8"/>
  <c r="W433" i="8"/>
  <c r="W368" i="8"/>
  <c r="W417" i="8"/>
  <c r="W419" i="8"/>
  <c r="W429" i="8"/>
  <c r="W246" i="8"/>
  <c r="W280" i="8"/>
  <c r="W370" i="8"/>
  <c r="W310" i="8"/>
  <c r="W227" i="8"/>
  <c r="W237" i="8"/>
  <c r="AA237" i="8" s="1"/>
  <c r="AB237" i="8" s="1"/>
  <c r="AC237" i="8" s="1"/>
  <c r="W172" i="8"/>
  <c r="W209" i="8"/>
  <c r="W199" i="8"/>
  <c r="W169" i="8"/>
  <c r="W55" i="8"/>
  <c r="W253" i="8"/>
  <c r="W228" i="8"/>
  <c r="W156" i="8"/>
  <c r="W120" i="8"/>
  <c r="W128" i="8"/>
  <c r="W60" i="8"/>
  <c r="W70" i="8"/>
  <c r="W40" i="8"/>
  <c r="W75" i="8"/>
  <c r="W102" i="8"/>
  <c r="W97" i="8"/>
  <c r="W54" i="8"/>
  <c r="W980" i="8"/>
  <c r="W952" i="8"/>
  <c r="W898" i="8"/>
  <c r="W809" i="8"/>
  <c r="W770" i="8"/>
  <c r="W873" i="8"/>
  <c r="W801" i="8"/>
  <c r="W769" i="8"/>
  <c r="W676" i="8"/>
  <c r="W751" i="8"/>
  <c r="W667" i="8"/>
  <c r="W515" i="8"/>
  <c r="W607" i="8"/>
  <c r="W533" i="8"/>
  <c r="W575" i="8"/>
  <c r="W558" i="8"/>
  <c r="W465" i="8"/>
  <c r="W438" i="8"/>
  <c r="W452" i="8"/>
  <c r="W343" i="8"/>
  <c r="W423" i="8"/>
  <c r="AA423" i="8" s="1"/>
  <c r="AB423" i="8" s="1"/>
  <c r="AC423" i="8" s="1"/>
  <c r="W364" i="8"/>
  <c r="W393" i="8"/>
  <c r="W414" i="8"/>
  <c r="W354" i="8"/>
  <c r="W245" i="8"/>
  <c r="W276" i="8"/>
  <c r="W333" i="8"/>
  <c r="W294" i="8"/>
  <c r="W222" i="8"/>
  <c r="W221" i="8"/>
  <c r="W329" i="8"/>
  <c r="W202" i="8"/>
  <c r="W190" i="8"/>
  <c r="W166" i="8"/>
  <c r="W48" i="8"/>
  <c r="W239" i="8"/>
  <c r="W226" i="8"/>
  <c r="W155" i="8"/>
  <c r="W118" i="8"/>
  <c r="W101" i="8"/>
  <c r="W135" i="8"/>
  <c r="W61" i="8"/>
  <c r="W29" i="8"/>
  <c r="W72" i="8"/>
  <c r="W83" i="8"/>
  <c r="W95" i="8"/>
  <c r="W52" i="8"/>
  <c r="W14" i="8"/>
  <c r="W64" i="8"/>
  <c r="W115" i="8"/>
  <c r="W109" i="8"/>
  <c r="W22" i="8"/>
  <c r="W25" i="8"/>
  <c r="W23" i="8"/>
  <c r="W15" i="8"/>
  <c r="W42" i="8"/>
  <c r="W24" i="8"/>
  <c r="W47" i="8"/>
  <c r="W53" i="8"/>
  <c r="W133" i="8"/>
  <c r="W104" i="8"/>
  <c r="W35" i="8"/>
  <c r="W138" i="8"/>
  <c r="W113" i="8"/>
  <c r="Z32" i="8"/>
  <c r="Z25" i="8"/>
  <c r="Z135" i="8"/>
  <c r="Z37" i="8"/>
  <c r="Z23" i="8"/>
  <c r="Z131" i="8"/>
  <c r="Z14" i="8"/>
  <c r="Z8" i="8"/>
  <c r="Z143" i="8"/>
  <c r="Z67" i="8"/>
  <c r="Z26" i="8"/>
  <c r="Z70" i="8"/>
  <c r="Z76" i="8"/>
  <c r="Z9" i="8"/>
  <c r="Z18" i="8"/>
  <c r="Z73" i="8"/>
  <c r="Z45" i="8"/>
  <c r="Z82" i="8"/>
  <c r="Z31" i="8"/>
  <c r="Z15" i="8"/>
  <c r="Z16" i="8"/>
  <c r="Z96" i="8"/>
  <c r="Z41" i="8"/>
  <c r="Z28" i="8"/>
  <c r="Z40" i="8"/>
  <c r="Z20" i="8"/>
  <c r="Z43" i="8"/>
  <c r="AA43" i="8" s="1"/>
  <c r="AB43" i="8" s="1"/>
  <c r="AC43" i="8" s="1"/>
  <c r="Z10" i="8"/>
  <c r="Z11" i="8"/>
  <c r="Z46" i="8"/>
  <c r="Z12" i="8"/>
  <c r="Z30" i="8"/>
  <c r="Z21" i="8"/>
  <c r="Z106" i="8"/>
  <c r="Z34" i="8"/>
  <c r="Z952" i="8"/>
  <c r="Z948" i="8"/>
  <c r="Z957" i="8"/>
  <c r="Z963" i="8"/>
  <c r="Z962" i="8"/>
  <c r="Z917" i="8"/>
  <c r="Z853" i="8"/>
  <c r="Z959" i="8"/>
  <c r="Z924" i="8"/>
  <c r="Z857" i="8"/>
  <c r="Z911" i="8"/>
  <c r="Z864" i="8"/>
  <c r="Z910" i="8"/>
  <c r="Z912" i="8"/>
  <c r="Z828" i="8"/>
  <c r="Z878" i="8"/>
  <c r="Z846" i="8"/>
  <c r="Z818" i="8"/>
  <c r="Z859" i="8"/>
  <c r="Z898" i="8"/>
  <c r="Z821" i="8"/>
  <c r="Z812" i="8"/>
  <c r="Z760" i="8"/>
  <c r="Z823" i="8"/>
  <c r="Z800" i="8"/>
  <c r="Z743" i="8"/>
  <c r="Z781" i="8"/>
  <c r="Z787" i="8"/>
  <c r="Z777" i="8"/>
  <c r="Z767" i="8"/>
  <c r="Z731" i="8"/>
  <c r="Z687" i="8"/>
  <c r="Z680" i="8"/>
  <c r="Z724" i="8"/>
  <c r="Z660" i="8"/>
  <c r="Z625" i="8"/>
  <c r="Z593" i="8"/>
  <c r="Z698" i="8"/>
  <c r="Z685" i="8"/>
  <c r="Z694" i="8"/>
  <c r="Z736" i="8"/>
  <c r="Z668" i="8"/>
  <c r="Z627" i="8"/>
  <c r="Z595" i="8"/>
  <c r="Z669" i="8"/>
  <c r="Z656" i="8"/>
  <c r="Z592" i="8"/>
  <c r="Z650" i="8"/>
  <c r="Z586" i="8"/>
  <c r="Z604" i="8"/>
  <c r="Z614" i="8"/>
  <c r="Z565" i="8"/>
  <c r="Z539" i="8"/>
  <c r="Z476" i="8"/>
  <c r="Z558" i="8"/>
  <c r="Z519" i="8"/>
  <c r="Z463" i="8"/>
  <c r="Z525" i="8"/>
  <c r="Z528" i="8"/>
  <c r="Z537" i="8"/>
  <c r="Z479" i="8"/>
  <c r="Z450" i="8"/>
  <c r="Z418" i="8"/>
  <c r="Z386" i="8"/>
  <c r="Z461" i="8"/>
  <c r="Z423" i="8"/>
  <c r="Z391" i="8"/>
  <c r="Z460" i="8"/>
  <c r="Z448" i="8"/>
  <c r="Z533" i="8"/>
  <c r="Z477" i="8"/>
  <c r="Z412" i="8"/>
  <c r="Z473" i="8"/>
  <c r="Z481" i="8"/>
  <c r="Z374" i="8"/>
  <c r="Z342" i="8"/>
  <c r="Z379" i="8"/>
  <c r="Z347" i="8"/>
  <c r="Z299" i="8"/>
  <c r="Z314" i="8"/>
  <c r="Z230" i="8"/>
  <c r="Z327" i="8"/>
  <c r="Z983" i="8"/>
  <c r="Z987" i="8"/>
  <c r="Z982" i="8"/>
  <c r="Z943" i="8"/>
  <c r="Z935" i="8"/>
  <c r="Z965" i="8"/>
  <c r="Z901" i="8"/>
  <c r="Z954" i="8"/>
  <c r="Z942" i="8"/>
  <c r="Z905" i="8"/>
  <c r="Z925" i="8"/>
  <c r="Z892" i="8"/>
  <c r="Z848" i="8"/>
  <c r="Z920" i="8"/>
  <c r="Z890" i="8"/>
  <c r="Z907" i="8"/>
  <c r="Z856" i="8"/>
  <c r="Z827" i="8"/>
  <c r="Z803" i="8"/>
  <c r="Z835" i="8"/>
  <c r="Z886" i="8"/>
  <c r="Z862" i="8"/>
  <c r="Z797" i="8"/>
  <c r="Z798" i="8"/>
  <c r="Z785" i="8"/>
  <c r="Z791" i="8"/>
  <c r="Z727" i="8"/>
  <c r="Z765" i="8"/>
  <c r="Z771" i="8"/>
  <c r="Z761" i="8"/>
  <c r="Z751" i="8"/>
  <c r="Z726" i="8"/>
  <c r="Z729" i="8"/>
  <c r="Z718" i="8"/>
  <c r="Z708" i="8"/>
  <c r="Z649" i="8"/>
  <c r="Z617" i="8"/>
  <c r="Z585" i="8"/>
  <c r="Z682" i="8"/>
  <c r="Z747" i="8"/>
  <c r="Z678" i="8"/>
  <c r="Z716" i="8"/>
  <c r="Z652" i="8"/>
  <c r="Z619" i="8"/>
  <c r="Z587" i="8"/>
  <c r="Z664" i="8"/>
  <c r="Z640" i="8"/>
  <c r="Z659" i="8"/>
  <c r="Z634" i="8"/>
  <c r="Z679" i="8"/>
  <c r="Z674" i="8"/>
  <c r="Z598" i="8"/>
  <c r="Z549" i="8"/>
  <c r="Z523" i="8"/>
  <c r="Z470" i="8"/>
  <c r="Z567" i="8"/>
  <c r="Z503" i="8"/>
  <c r="Z455" i="8"/>
  <c r="Z509" i="8"/>
  <c r="Z512" i="8"/>
  <c r="Z521" i="8"/>
  <c r="Z472" i="8"/>
  <c r="Z442" i="8"/>
  <c r="Z410" i="8"/>
  <c r="Z530" i="8"/>
  <c r="Z447" i="8"/>
  <c r="Z415" i="8"/>
  <c r="Z383" i="8"/>
  <c r="Z524" i="8"/>
  <c r="Z440" i="8"/>
  <c r="Z502" i="8"/>
  <c r="Z449" i="8"/>
  <c r="Z396" i="8"/>
  <c r="Z417" i="8"/>
  <c r="Z416" i="8"/>
  <c r="Z366" i="8"/>
  <c r="Z334" i="8"/>
  <c r="Z371" i="8"/>
  <c r="Z339" i="8"/>
  <c r="Z361" i="8"/>
  <c r="Z305" i="8"/>
  <c r="Z222" i="8"/>
  <c r="Z295" i="8"/>
  <c r="Z317" i="8"/>
  <c r="Z235" i="8"/>
  <c r="Z373" i="8"/>
  <c r="Z282" i="8"/>
  <c r="Z329" i="8"/>
  <c r="Z413" i="8"/>
  <c r="Z283" i="8"/>
  <c r="Z332" i="8"/>
  <c r="Z273" i="8"/>
  <c r="Z192" i="8"/>
  <c r="Z309" i="8"/>
  <c r="Z268" i="8"/>
  <c r="Z246" i="8"/>
  <c r="Z233" i="8"/>
  <c r="Z149" i="8"/>
  <c r="Z249" i="8"/>
  <c r="Z158" i="8"/>
  <c r="Z124" i="8"/>
  <c r="Z116" i="8"/>
  <c r="Z224" i="8"/>
  <c r="Z159" i="8"/>
  <c r="Z171" i="8"/>
  <c r="Z220" i="8"/>
  <c r="Z93" i="8"/>
  <c r="Z142" i="8"/>
  <c r="Z221" i="8"/>
  <c r="Z62" i="8"/>
  <c r="Z78" i="8"/>
  <c r="Z97" i="8"/>
  <c r="Z39" i="8"/>
  <c r="Z80" i="8"/>
  <c r="Z44" i="8"/>
  <c r="Z111" i="8"/>
  <c r="Z128" i="8"/>
  <c r="Z17" i="8"/>
  <c r="Z975" i="8"/>
  <c r="Z979" i="8"/>
  <c r="Z981" i="8"/>
  <c r="Z936" i="8"/>
  <c r="Z927" i="8"/>
  <c r="Z967" i="8"/>
  <c r="Z893" i="8"/>
  <c r="Z953" i="8"/>
  <c r="Z941" i="8"/>
  <c r="Z897" i="8"/>
  <c r="Z916" i="8"/>
  <c r="Z915" i="8"/>
  <c r="Z840" i="8"/>
  <c r="Z914" i="8"/>
  <c r="Z880" i="8"/>
  <c r="Z866" i="8"/>
  <c r="Z842" i="8"/>
  <c r="Z814" i="8"/>
  <c r="Z799" i="8"/>
  <c r="Z822" i="8"/>
  <c r="Z876" i="8"/>
  <c r="Z852" i="8"/>
  <c r="Z833" i="8"/>
  <c r="Z782" i="8"/>
  <c r="Z772" i="8"/>
  <c r="Z778" i="8"/>
  <c r="Z810" i="8"/>
  <c r="Z752" i="8"/>
  <c r="Z758" i="8"/>
  <c r="Z804" i="8"/>
  <c r="Z738" i="8"/>
  <c r="Z722" i="8"/>
  <c r="Z725" i="8"/>
  <c r="Z715" i="8"/>
  <c r="Z705" i="8"/>
  <c r="Z645" i="8"/>
  <c r="Z613" i="8"/>
  <c r="Z581" i="8"/>
  <c r="Z720" i="8"/>
  <c r="Z744" i="8"/>
  <c r="Z749" i="8"/>
  <c r="Z713" i="8"/>
  <c r="Z647" i="8"/>
  <c r="Z615" i="8"/>
  <c r="Z583" i="8"/>
  <c r="Z667" i="8"/>
  <c r="Z632" i="8"/>
  <c r="Z655" i="8"/>
  <c r="Z626" i="8"/>
  <c r="Z644" i="8"/>
  <c r="Z672" i="8"/>
  <c r="Z590" i="8"/>
  <c r="Z546" i="8"/>
  <c r="Z520" i="8"/>
  <c r="Z466" i="8"/>
  <c r="Z564" i="8"/>
  <c r="Z500" i="8"/>
  <c r="Z570" i="8"/>
  <c r="Z563" i="8"/>
  <c r="Z576" i="8"/>
  <c r="Z518" i="8"/>
  <c r="Z464" i="8"/>
  <c r="Z438" i="8"/>
  <c r="Z406" i="8"/>
  <c r="Z513" i="8"/>
  <c r="Z443" i="8"/>
  <c r="Z411" i="8"/>
  <c r="Z543" i="8"/>
  <c r="Z506" i="8"/>
  <c r="Z436" i="8"/>
  <c r="Z495" i="8"/>
  <c r="Z445" i="8"/>
  <c r="Z388" i="8"/>
  <c r="Z409" i="8"/>
  <c r="Z408" i="8"/>
  <c r="Z362" i="8"/>
  <c r="Z508" i="8"/>
  <c r="Z367" i="8"/>
  <c r="Z372" i="8"/>
  <c r="Z344" i="8"/>
  <c r="Z298" i="8"/>
  <c r="Z218" i="8"/>
  <c r="Z421" i="8"/>
  <c r="Z310" i="8"/>
  <c r="Z231" i="8"/>
  <c r="Z356" i="8"/>
  <c r="Z278" i="8"/>
  <c r="Z322" i="8"/>
  <c r="Z364" i="8"/>
  <c r="Z279" i="8"/>
  <c r="Z325" i="8"/>
  <c r="Z498" i="8"/>
  <c r="Z188" i="8"/>
  <c r="Z237" i="8"/>
  <c r="Z264" i="8"/>
  <c r="Z232" i="8"/>
  <c r="Z217" i="8"/>
  <c r="Z212" i="8"/>
  <c r="Z213" i="8"/>
  <c r="Z157" i="8"/>
  <c r="Z123" i="8"/>
  <c r="Z79" i="8"/>
  <c r="Z204" i="8"/>
  <c r="Z127" i="8"/>
  <c r="Z165" i="8"/>
  <c r="Z202" i="8"/>
  <c r="Z92" i="8"/>
  <c r="Z103" i="8"/>
  <c r="Z146" i="8"/>
  <c r="Z173" i="8"/>
  <c r="Z75" i="8"/>
  <c r="Z95" i="8"/>
  <c r="Z36" i="8"/>
  <c r="Z71" i="8"/>
  <c r="Z33" i="8"/>
  <c r="Z109" i="8"/>
  <c r="Z101" i="8"/>
  <c r="Z27" i="8"/>
  <c r="Z976" i="8"/>
  <c r="Z972" i="8"/>
  <c r="Z977" i="8"/>
  <c r="Z923" i="8"/>
  <c r="Z949" i="8"/>
  <c r="Z937" i="8"/>
  <c r="Z877" i="8"/>
  <c r="Z921" i="8"/>
  <c r="Z945" i="8"/>
  <c r="Z881" i="8"/>
  <c r="Z894" i="8"/>
  <c r="Z896" i="8"/>
  <c r="Z824" i="8"/>
  <c r="Z908" i="8"/>
  <c r="Z858" i="8"/>
  <c r="Z829" i="8"/>
  <c r="Z882" i="8"/>
  <c r="Z872" i="8"/>
  <c r="Z871" i="8"/>
  <c r="Z888" i="8"/>
  <c r="Z850" i="8"/>
  <c r="Z834" i="8"/>
  <c r="Z789" i="8"/>
  <c r="Z766" i="8"/>
  <c r="Z756" i="8"/>
  <c r="Z762" i="8"/>
  <c r="Z808" i="8"/>
  <c r="Z806" i="8"/>
  <c r="Z813" i="8"/>
  <c r="Z786" i="8"/>
  <c r="Z737" i="8"/>
  <c r="Z706" i="8"/>
  <c r="Z709" i="8"/>
  <c r="Z699" i="8"/>
  <c r="Z689" i="8"/>
  <c r="Z637" i="8"/>
  <c r="Z605" i="8"/>
  <c r="Z573" i="8"/>
  <c r="Z704" i="8"/>
  <c r="Z723" i="8"/>
  <c r="Z741" i="8"/>
  <c r="Z697" i="8"/>
  <c r="Z639" i="8"/>
  <c r="Z607" i="8"/>
  <c r="Z575" i="8"/>
  <c r="Z662" i="8"/>
  <c r="Z616" i="8"/>
  <c r="Z653" i="8"/>
  <c r="Z610" i="8"/>
  <c r="Z628" i="8"/>
  <c r="Z638" i="8"/>
  <c r="Z574" i="8"/>
  <c r="Z568" i="8"/>
  <c r="Z504" i="8"/>
  <c r="Z458" i="8"/>
  <c r="Z548" i="8"/>
  <c r="Z484" i="8"/>
  <c r="Z554" i="8"/>
  <c r="Z547" i="8"/>
  <c r="Z566" i="8"/>
  <c r="Z517" i="8"/>
  <c r="Z485" i="8"/>
  <c r="Z430" i="8"/>
  <c r="Z398" i="8"/>
  <c r="Z542" i="8"/>
  <c r="Z435" i="8"/>
  <c r="Z403" i="8"/>
  <c r="Z496" i="8"/>
  <c r="Z499" i="8"/>
  <c r="Z428" i="8"/>
  <c r="Z492" i="8"/>
  <c r="Z437" i="8"/>
  <c r="Z376" i="8"/>
  <c r="Z393" i="8"/>
  <c r="Z392" i="8"/>
  <c r="Z354" i="8"/>
  <c r="Z457" i="8"/>
  <c r="Z359" i="8"/>
  <c r="Z340" i="8"/>
  <c r="Z330" i="8"/>
  <c r="Z242" i="8"/>
  <c r="Z209" i="8"/>
  <c r="Z960" i="8"/>
  <c r="Z956" i="8"/>
  <c r="Z966" i="8"/>
  <c r="Z985" i="8"/>
  <c r="Z928" i="8"/>
  <c r="Z919" i="8"/>
  <c r="Z861" i="8"/>
  <c r="Z969" i="8"/>
  <c r="Z933" i="8"/>
  <c r="Z865" i="8"/>
  <c r="Z918" i="8"/>
  <c r="Z874" i="8"/>
  <c r="Z929" i="8"/>
  <c r="Z922" i="8"/>
  <c r="Z836" i="8"/>
  <c r="Z879" i="8"/>
  <c r="Z854" i="8"/>
  <c r="Z831" i="8"/>
  <c r="Z860" i="8"/>
  <c r="Z839" i="8"/>
  <c r="Z830" i="8"/>
  <c r="Z815" i="8"/>
  <c r="Z773" i="8"/>
  <c r="Z826" i="8"/>
  <c r="Z811" i="8"/>
  <c r="Z746" i="8"/>
  <c r="Z784" i="8"/>
  <c r="Z790" i="8"/>
  <c r="Z780" i="8"/>
  <c r="Z770" i="8"/>
  <c r="Z732" i="8"/>
  <c r="Z690" i="8"/>
  <c r="Z693" i="8"/>
  <c r="Z683" i="8"/>
  <c r="Z673" i="8"/>
  <c r="Z629" i="8"/>
  <c r="Z597" i="8"/>
  <c r="Z711" i="8"/>
  <c r="Z688" i="8"/>
  <c r="Z707" i="8"/>
  <c r="Z739" i="8"/>
  <c r="Z681" i="8"/>
  <c r="Z631" i="8"/>
  <c r="Z599" i="8"/>
  <c r="Z670" i="8"/>
  <c r="Z658" i="8"/>
  <c r="Z600" i="8"/>
  <c r="Z651" i="8"/>
  <c r="Z594" i="8"/>
  <c r="Z612" i="8"/>
  <c r="Z622" i="8"/>
  <c r="Z572" i="8"/>
  <c r="Z552" i="8"/>
  <c r="Z488" i="8"/>
  <c r="Z561" i="8"/>
  <c r="Z532" i="8"/>
  <c r="Z467" i="8"/>
  <c r="Z538" i="8"/>
  <c r="Z531" i="8"/>
  <c r="Z550" i="8"/>
  <c r="Z486" i="8"/>
  <c r="Z454" i="8"/>
  <c r="Z422" i="8"/>
  <c r="Z390" i="8"/>
  <c r="Z469" i="8"/>
  <c r="Z427" i="8"/>
  <c r="Z395" i="8"/>
  <c r="Z468" i="8"/>
  <c r="Z452" i="8"/>
  <c r="Z556" i="8"/>
  <c r="Z480" i="8"/>
  <c r="Z420" i="8"/>
  <c r="Z510" i="8"/>
  <c r="Z483" i="8"/>
  <c r="Z378" i="8"/>
  <c r="Z346" i="8"/>
  <c r="Z501" i="8"/>
  <c r="Z351" i="8"/>
  <c r="Z315" i="8"/>
  <c r="Z321" i="8"/>
  <c r="Z234" i="8"/>
  <c r="Z348" i="8"/>
  <c r="Z333" i="8"/>
  <c r="Z292" i="8"/>
  <c r="Z215" i="8"/>
  <c r="Z307" i="8"/>
  <c r="Z262" i="8"/>
  <c r="Z304" i="8"/>
  <c r="Z303" i="8"/>
  <c r="Z263" i="8"/>
  <c r="AA263" i="8" s="1"/>
  <c r="AB263" i="8" s="1"/>
  <c r="AC263" i="8" s="1"/>
  <c r="Z285" i="8"/>
  <c r="Z245" i="8"/>
  <c r="Z172" i="8"/>
  <c r="Z280" i="8"/>
  <c r="Z210" i="8"/>
  <c r="Z178" i="8"/>
  <c r="Z181" i="8"/>
  <c r="Z265" i="8"/>
  <c r="Z189" i="8"/>
  <c r="Z153" i="8"/>
  <c r="Z119" i="8"/>
  <c r="Z257" i="8"/>
  <c r="Z168" i="8"/>
  <c r="Z203" i="8"/>
  <c r="Z260" i="8"/>
  <c r="Z167" i="8"/>
  <c r="Z57" i="8"/>
  <c r="Z81" i="8"/>
  <c r="Z112" i="8"/>
  <c r="Z132" i="8"/>
  <c r="Z139" i="8"/>
  <c r="Z74" i="8"/>
  <c r="Z130" i="8"/>
  <c r="Z52" i="8"/>
  <c r="Z133" i="8"/>
  <c r="Z53" i="8"/>
  <c r="Z35" i="8"/>
  <c r="Z940" i="8"/>
  <c r="Z938" i="8"/>
  <c r="Z934" i="8"/>
  <c r="Z951" i="8"/>
  <c r="Z816" i="8"/>
  <c r="Z838" i="8"/>
  <c r="Z807" i="8"/>
  <c r="Z843" i="8"/>
  <c r="Z779" i="8"/>
  <c r="Z730" i="8"/>
  <c r="Z793" i="8"/>
  <c r="Z719" i="8"/>
  <c r="Z721" i="8"/>
  <c r="Z601" i="8"/>
  <c r="Z742" i="8"/>
  <c r="Z665" i="8"/>
  <c r="Z671" i="8"/>
  <c r="Z654" i="8"/>
  <c r="Z596" i="8"/>
  <c r="Z555" i="8"/>
  <c r="Z551" i="8"/>
  <c r="Z522" i="8"/>
  <c r="Z511" i="8"/>
  <c r="Z402" i="8"/>
  <c r="Z419" i="8"/>
  <c r="Z497" i="8"/>
  <c r="Z441" i="8"/>
  <c r="Z425" i="8"/>
  <c r="Z429" i="8"/>
  <c r="Z335" i="8"/>
  <c r="Z311" i="8"/>
  <c r="Z294" i="8"/>
  <c r="Z341" i="8"/>
  <c r="Z360" i="8"/>
  <c r="Z337" i="8"/>
  <c r="Z368" i="8"/>
  <c r="Z248" i="8"/>
  <c r="Z229" i="8"/>
  <c r="Z166" i="8"/>
  <c r="Z198" i="8"/>
  <c r="Z251" i="8"/>
  <c r="Z154" i="8"/>
  <c r="Z56" i="8"/>
  <c r="Z161" i="8"/>
  <c r="Z318" i="8"/>
  <c r="Z94" i="8"/>
  <c r="Z84" i="8"/>
  <c r="Z150" i="8"/>
  <c r="Z102" i="8"/>
  <c r="Z148" i="8"/>
  <c r="Z48" i="8"/>
  <c r="Z64" i="8"/>
  <c r="Z978" i="8"/>
  <c r="Z961" i="8"/>
  <c r="Z970" i="8"/>
  <c r="Z903" i="8"/>
  <c r="Z900" i="8"/>
  <c r="Z819" i="8"/>
  <c r="Z795" i="8"/>
  <c r="Z863" i="8"/>
  <c r="Z763" i="8"/>
  <c r="Z809" i="8"/>
  <c r="Z764" i="8"/>
  <c r="Z703" i="8"/>
  <c r="Z692" i="8"/>
  <c r="Z589" i="8"/>
  <c r="Z710" i="8"/>
  <c r="Z643" i="8"/>
  <c r="Z666" i="8"/>
  <c r="Z675" i="8"/>
  <c r="Z646" i="8"/>
  <c r="Z536" i="8"/>
  <c r="Z535" i="8"/>
  <c r="Z560" i="8"/>
  <c r="Z478" i="8"/>
  <c r="Z394" i="8"/>
  <c r="Z407" i="8"/>
  <c r="Z444" i="8"/>
  <c r="Z433" i="8"/>
  <c r="Z400" i="8"/>
  <c r="Z375" i="8"/>
  <c r="Z328" i="8"/>
  <c r="Z377" i="8"/>
  <c r="Z243" i="8"/>
  <c r="Z336" i="8"/>
  <c r="Z345" i="8"/>
  <c r="Z319" i="8"/>
  <c r="Z300" i="8"/>
  <c r="Z200" i="8"/>
  <c r="Z288" i="8"/>
  <c r="Z255" i="8"/>
  <c r="Z187" i="8"/>
  <c r="Z207" i="8"/>
  <c r="Z126" i="8"/>
  <c r="Z49" i="8"/>
  <c r="Z160" i="8"/>
  <c r="Z269" i="8"/>
  <c r="Z91" i="8"/>
  <c r="Z68" i="8"/>
  <c r="Z147" i="8"/>
  <c r="Z99" i="8"/>
  <c r="Z138" i="8"/>
  <c r="Z190" i="8"/>
  <c r="Z152" i="8"/>
  <c r="Z13" i="8"/>
  <c r="Z984" i="8"/>
  <c r="Z947" i="8"/>
  <c r="Z930" i="8"/>
  <c r="Z946" i="8"/>
  <c r="Z902" i="8"/>
  <c r="Z895" i="8"/>
  <c r="Z891" i="8"/>
  <c r="Z845" i="8"/>
  <c r="Z825" i="8"/>
  <c r="Z769" i="8"/>
  <c r="AA769" i="8" s="1"/>
  <c r="AB769" i="8" s="1"/>
  <c r="AC769" i="8" s="1"/>
  <c r="Z768" i="8"/>
  <c r="Z783" i="8"/>
  <c r="Z712" i="8"/>
  <c r="Z657" i="8"/>
  <c r="Z714" i="8"/>
  <c r="Z745" i="8"/>
  <c r="Z623" i="8"/>
  <c r="Z661" i="8"/>
  <c r="Z618" i="8"/>
  <c r="Z606" i="8"/>
  <c r="Z491" i="8"/>
  <c r="Z487" i="8"/>
  <c r="Z515" i="8"/>
  <c r="Z482" i="8"/>
  <c r="Z475" i="8"/>
  <c r="Z387" i="8"/>
  <c r="Z424" i="8"/>
  <c r="Z380" i="8"/>
  <c r="Z370" i="8"/>
  <c r="Z355" i="8"/>
  <c r="Z296" i="8"/>
  <c r="Z352" i="8"/>
  <c r="Z227" i="8"/>
  <c r="Z291" i="8"/>
  <c r="Z313" i="8"/>
  <c r="Z287" i="8"/>
  <c r="Z289" i="8"/>
  <c r="Z184" i="8"/>
  <c r="Z276" i="8"/>
  <c r="Z199" i="8"/>
  <c r="Z163" i="8"/>
  <c r="Z195" i="8"/>
  <c r="Z122" i="8"/>
  <c r="Z252" i="8"/>
  <c r="Z225" i="8"/>
  <c r="Z241" i="8"/>
  <c r="Z69" i="8"/>
  <c r="Z141" i="8"/>
  <c r="Z105" i="8"/>
  <c r="Z83" i="8"/>
  <c r="Z89" i="8"/>
  <c r="Z137" i="8"/>
  <c r="Z86" i="8"/>
  <c r="Z29" i="8"/>
  <c r="Z60" i="8"/>
  <c r="Z955" i="8"/>
  <c r="Z932" i="8"/>
  <c r="Z870" i="8"/>
  <c r="Z788" i="8"/>
  <c r="Z796" i="8"/>
  <c r="Z577" i="8"/>
  <c r="Z635" i="8"/>
  <c r="Z642" i="8"/>
  <c r="Z516" i="8"/>
  <c r="Z456" i="8"/>
  <c r="Z399" i="8"/>
  <c r="Z384" i="8"/>
  <c r="Z312" i="8"/>
  <c r="Z323" i="8"/>
  <c r="Z293" i="8"/>
  <c r="Z216" i="8"/>
  <c r="Z206" i="8"/>
  <c r="Z240" i="8"/>
  <c r="Z61" i="8"/>
  <c r="Z85" i="8"/>
  <c r="Z136" i="8"/>
  <c r="Z968" i="8"/>
  <c r="Z931" i="8"/>
  <c r="Z909" i="8"/>
  <c r="Z939" i="8"/>
  <c r="Z906" i="8"/>
  <c r="Z899" i="8"/>
  <c r="Z855" i="8"/>
  <c r="Z904" i="8"/>
  <c r="Z801" i="8"/>
  <c r="Z753" i="8"/>
  <c r="Z817" i="8"/>
  <c r="Z754" i="8"/>
  <c r="Z696" i="8"/>
  <c r="Z641" i="8"/>
  <c r="Z695" i="8"/>
  <c r="Z740" i="8"/>
  <c r="Z611" i="8"/>
  <c r="Z648" i="8"/>
  <c r="Z602" i="8"/>
  <c r="Z582" i="8"/>
  <c r="Z474" i="8"/>
  <c r="Z471" i="8"/>
  <c r="Z569" i="8"/>
  <c r="Z446" i="8"/>
  <c r="Z540" i="8"/>
  <c r="Z514" i="8"/>
  <c r="Z527" i="8"/>
  <c r="Z559" i="8"/>
  <c r="Z358" i="8"/>
  <c r="Z343" i="8"/>
  <c r="Z238" i="8"/>
  <c r="Z326" i="8"/>
  <c r="Z223" i="8"/>
  <c r="Z286" i="8"/>
  <c r="Z306" i="8"/>
  <c r="Z275" i="8"/>
  <c r="Z281" i="8"/>
  <c r="Z180" i="8"/>
  <c r="Z272" i="8"/>
  <c r="Z193" i="8"/>
  <c r="Z201" i="8"/>
  <c r="Z174" i="8"/>
  <c r="Z121" i="8"/>
  <c r="Z228" i="8"/>
  <c r="Z205" i="8"/>
  <c r="Z191" i="8"/>
  <c r="Z50" i="8"/>
  <c r="Z129" i="8"/>
  <c r="Z88" i="8"/>
  <c r="Z77" i="8"/>
  <c r="Z65" i="8"/>
  <c r="Z115" i="8"/>
  <c r="Z59" i="8"/>
  <c r="Z944" i="8"/>
  <c r="Z986" i="8"/>
  <c r="Z885" i="8"/>
  <c r="Z913" i="8"/>
  <c r="Z883" i="8"/>
  <c r="Z867" i="8"/>
  <c r="Z837" i="8"/>
  <c r="Z849" i="8"/>
  <c r="Z792" i="8"/>
  <c r="Z794" i="8"/>
  <c r="Z802" i="8"/>
  <c r="Z735" i="8"/>
  <c r="Z677" i="8"/>
  <c r="Z633" i="8"/>
  <c r="Z717" i="8"/>
  <c r="Z734" i="8"/>
  <c r="Z603" i="8"/>
  <c r="Z624" i="8"/>
  <c r="Z578" i="8"/>
  <c r="Z588" i="8"/>
  <c r="Z462" i="8"/>
  <c r="Z459" i="8"/>
  <c r="Z553" i="8"/>
  <c r="Z434" i="8"/>
  <c r="Z451" i="8"/>
  <c r="Z493" i="8"/>
  <c r="Z494" i="8"/>
  <c r="Z381" i="8"/>
  <c r="Z350" i="8"/>
  <c r="Z357" i="8"/>
  <c r="Z226" i="8"/>
  <c r="Z324" i="8"/>
  <c r="Z219" i="8"/>
  <c r="Z274" i="8"/>
  <c r="Z297" i="8"/>
  <c r="Z271" i="8"/>
  <c r="Z277" i="8"/>
  <c r="Z176" i="8"/>
  <c r="Z253" i="8"/>
  <c r="Z261" i="8"/>
  <c r="Z186" i="8"/>
  <c r="Z164" i="8"/>
  <c r="Z120" i="8"/>
  <c r="Z194" i="8"/>
  <c r="Z197" i="8"/>
  <c r="Z185" i="8"/>
  <c r="Z254" i="8"/>
  <c r="Z114" i="8"/>
  <c r="Z72" i="8"/>
  <c r="Z63" i="8"/>
  <c r="Z58" i="8"/>
  <c r="Z113" i="8"/>
  <c r="Z38" i="8"/>
  <c r="Z24" i="8"/>
  <c r="Z971" i="8"/>
  <c r="Z958" i="8"/>
  <c r="Z926" i="8"/>
  <c r="Z868" i="8"/>
  <c r="Z847" i="8"/>
  <c r="Z805" i="8"/>
  <c r="Z676" i="8"/>
  <c r="Z691" i="8"/>
  <c r="Z663" i="8"/>
  <c r="Z630" i="8"/>
  <c r="Z544" i="8"/>
  <c r="Z382" i="8"/>
  <c r="Z432" i="8"/>
  <c r="Z363" i="8"/>
  <c r="Z369" i="8"/>
  <c r="Z320" i="8"/>
  <c r="Z290" i="8"/>
  <c r="Z284" i="8"/>
  <c r="Z169" i="8"/>
  <c r="Z389" i="8"/>
  <c r="Z244" i="8"/>
  <c r="Z140" i="8"/>
  <c r="Z107" i="8"/>
  <c r="Z980" i="8"/>
  <c r="Z950" i="8"/>
  <c r="Z869" i="8"/>
  <c r="Z889" i="8"/>
  <c r="Z851" i="8"/>
  <c r="Z844" i="8"/>
  <c r="Z884" i="8"/>
  <c r="Z887" i="8"/>
  <c r="Z776" i="8"/>
  <c r="Z775" i="8"/>
  <c r="Z774" i="8"/>
  <c r="Z733" i="8"/>
  <c r="Z702" i="8"/>
  <c r="Z621" i="8"/>
  <c r="Z701" i="8"/>
  <c r="Z700" i="8"/>
  <c r="Z591" i="8"/>
  <c r="Z608" i="8"/>
  <c r="Z636" i="8"/>
  <c r="Z562" i="8"/>
  <c r="Z580" i="8"/>
  <c r="Z557" i="8"/>
  <c r="Z534" i="8"/>
  <c r="Z426" i="8"/>
  <c r="Z439" i="8"/>
  <c r="Z526" i="8"/>
  <c r="Z490" i="8"/>
  <c r="Z401" i="8"/>
  <c r="Z338" i="8"/>
  <c r="Z331" i="8"/>
  <c r="Z214" i="8"/>
  <c r="Z308" i="8"/>
  <c r="Z211" i="8"/>
  <c r="Z270" i="8"/>
  <c r="Z489" i="8"/>
  <c r="Z267" i="8"/>
  <c r="Z302" i="8"/>
  <c r="Z353" i="8"/>
  <c r="Z258" i="8"/>
  <c r="Z236" i="8"/>
  <c r="Z175" i="8"/>
  <c r="Z156" i="8"/>
  <c r="Z118" i="8"/>
  <c r="Z183" i="8"/>
  <c r="Z182" i="8"/>
  <c r="Z170" i="8"/>
  <c r="Z100" i="8"/>
  <c r="Z110" i="8"/>
  <c r="Z179" i="8"/>
  <c r="Z55" i="8"/>
  <c r="Z54" i="8"/>
  <c r="Z104" i="8"/>
  <c r="Z19" i="8"/>
  <c r="Z22" i="8"/>
  <c r="Z42" i="8"/>
  <c r="Z750" i="8"/>
  <c r="Z507" i="8"/>
  <c r="Z404" i="8"/>
  <c r="Z239" i="8"/>
  <c r="Z196" i="8"/>
  <c r="Z125" i="8"/>
  <c r="Z90" i="8"/>
  <c r="Z144" i="8"/>
  <c r="Z47" i="8"/>
  <c r="Z98" i="8"/>
  <c r="Z964" i="8"/>
  <c r="Z973" i="8"/>
  <c r="Z974" i="8"/>
  <c r="Z873" i="8"/>
  <c r="Z832" i="8"/>
  <c r="Z820" i="8"/>
  <c r="Z841" i="8"/>
  <c r="Z875" i="8"/>
  <c r="Z757" i="8"/>
  <c r="Z759" i="8"/>
  <c r="Z755" i="8"/>
  <c r="Z728" i="8"/>
  <c r="Z686" i="8"/>
  <c r="Z609" i="8"/>
  <c r="Z748" i="8"/>
  <c r="Z684" i="8"/>
  <c r="Z579" i="8"/>
  <c r="Z584" i="8"/>
  <c r="Z620" i="8"/>
  <c r="Z571" i="8"/>
  <c r="Z545" i="8"/>
  <c r="Z541" i="8"/>
  <c r="Z529" i="8"/>
  <c r="Z414" i="8"/>
  <c r="Z431" i="8"/>
  <c r="Z505" i="8"/>
  <c r="Z453" i="8"/>
  <c r="Z385" i="8"/>
  <c r="Z465" i="8"/>
  <c r="Z405" i="8"/>
  <c r="Z365" i="8"/>
  <c r="Z301" i="8"/>
  <c r="Z397" i="8"/>
  <c r="Z266" i="8"/>
  <c r="Z349" i="8"/>
  <c r="Z259" i="8"/>
  <c r="Z250" i="8"/>
  <c r="Z316" i="8"/>
  <c r="Z247" i="8"/>
  <c r="Z208" i="8"/>
  <c r="Z256" i="8"/>
  <c r="Z155" i="8"/>
  <c r="Z117" i="8"/>
  <c r="Z177" i="8"/>
  <c r="Z162" i="8"/>
  <c r="Z134" i="8"/>
  <c r="Z87" i="8"/>
  <c r="Z108" i="8"/>
  <c r="Z145" i="8"/>
  <c r="Z151" i="8"/>
  <c r="Z51" i="8"/>
  <c r="Z66" i="8"/>
  <c r="L8" i="7"/>
  <c r="Q16" i="3" s="1"/>
  <c r="Z17" i="4"/>
  <c r="L30" i="7"/>
  <c r="Q38" i="3" s="1"/>
  <c r="Z39" i="4"/>
  <c r="L16" i="7"/>
  <c r="Q24" i="3" s="1"/>
  <c r="Z25" i="4"/>
  <c r="L29" i="7"/>
  <c r="Q37" i="3" s="1"/>
  <c r="Z38" i="4"/>
  <c r="AA20" i="8"/>
  <c r="AB20" i="8" s="1"/>
  <c r="AC20" i="8" s="1"/>
  <c r="Q24" i="7"/>
  <c r="T17" i="4"/>
  <c r="X17" i="4" s="1"/>
  <c r="L21" i="7"/>
  <c r="Q29" i="3" s="1"/>
  <c r="Z30" i="4"/>
  <c r="L27" i="7"/>
  <c r="Q35" i="3" s="1"/>
  <c r="Z36" i="4"/>
  <c r="V80" i="8"/>
  <c r="V126" i="8"/>
  <c r="V41" i="8"/>
  <c r="V49" i="8"/>
  <c r="AA49" i="8" s="1"/>
  <c r="AB49" i="8" s="1"/>
  <c r="AC49" i="8" s="1"/>
  <c r="V51" i="8"/>
  <c r="V10" i="8"/>
  <c r="V20" i="8"/>
  <c r="V18" i="8"/>
  <c r="V38" i="8"/>
  <c r="V30" i="8"/>
  <c r="AA30" i="8" s="1"/>
  <c r="AB30" i="8" s="1"/>
  <c r="AC30" i="8" s="1"/>
  <c r="V11" i="8"/>
  <c r="V45" i="8"/>
  <c r="V12" i="8"/>
  <c r="V93" i="8"/>
  <c r="V13" i="8"/>
  <c r="V17" i="8"/>
  <c r="V948" i="8"/>
  <c r="V944" i="8"/>
  <c r="AA944" i="8" s="1"/>
  <c r="AB944" i="8" s="1"/>
  <c r="AC944" i="8" s="1"/>
  <c r="V945" i="8"/>
  <c r="V961" i="8"/>
  <c r="V957" i="8"/>
  <c r="V938" i="8"/>
  <c r="V865" i="8"/>
  <c r="V937" i="8"/>
  <c r="V893" i="8"/>
  <c r="AA893" i="8" s="1"/>
  <c r="AB893" i="8" s="1"/>
  <c r="AC893" i="8" s="1"/>
  <c r="V914" i="8"/>
  <c r="AA914" i="8" s="1"/>
  <c r="AB914" i="8" s="1"/>
  <c r="AC914" i="8" s="1"/>
  <c r="V926" i="8"/>
  <c r="V844" i="8"/>
  <c r="V929" i="8"/>
  <c r="V900" i="8"/>
  <c r="V824" i="8"/>
  <c r="V839" i="8"/>
  <c r="AA839" i="8" s="1"/>
  <c r="AB839" i="8" s="1"/>
  <c r="AC839" i="8" s="1"/>
  <c r="V847" i="8"/>
  <c r="V838" i="8"/>
  <c r="V867" i="8"/>
  <c r="V895" i="8"/>
  <c r="AA895" i="8" s="1"/>
  <c r="AB895" i="8" s="1"/>
  <c r="AC895" i="8" s="1"/>
  <c r="V892" i="8"/>
  <c r="V799" i="8"/>
  <c r="V771" i="8"/>
  <c r="V804" i="8"/>
  <c r="V818" i="8"/>
  <c r="V744" i="8"/>
  <c r="V811" i="8"/>
  <c r="V808" i="8"/>
  <c r="AA808" i="8" s="1"/>
  <c r="AB808" i="8" s="1"/>
  <c r="AC808" i="8" s="1"/>
  <c r="V827" i="8"/>
  <c r="V752" i="8"/>
  <c r="V717" i="8"/>
  <c r="V740" i="8"/>
  <c r="V678" i="8"/>
  <c r="V726" i="8"/>
  <c r="AA726" i="8" s="1"/>
  <c r="AB726" i="8" s="1"/>
  <c r="AC726" i="8" s="1"/>
  <c r="V729" i="8"/>
  <c r="V674" i="8"/>
  <c r="V631" i="8"/>
  <c r="V599" i="8"/>
  <c r="V712" i="8"/>
  <c r="AA712" i="8" s="1"/>
  <c r="AB712" i="8" s="1"/>
  <c r="AC712" i="8" s="1"/>
  <c r="V686" i="8"/>
  <c r="V714" i="8"/>
  <c r="V649" i="8"/>
  <c r="V617" i="8"/>
  <c r="V585" i="8"/>
  <c r="V612" i="8"/>
  <c r="V664" i="8"/>
  <c r="V665" i="8"/>
  <c r="V653" i="8"/>
  <c r="V651" i="8"/>
  <c r="V602" i="8"/>
  <c r="AA602" i="8" s="1"/>
  <c r="AB602" i="8" s="1"/>
  <c r="AC602" i="8" s="1"/>
  <c r="V560" i="8"/>
  <c r="V537" i="8"/>
  <c r="AA537" i="8" s="1"/>
  <c r="AB537" i="8" s="1"/>
  <c r="AC537" i="8" s="1"/>
  <c r="V472" i="8"/>
  <c r="V572" i="8"/>
  <c r="V546" i="8"/>
  <c r="V482" i="8"/>
  <c r="V568" i="8"/>
  <c r="V34" i="8"/>
  <c r="V71" i="8"/>
  <c r="V979" i="8"/>
  <c r="V984" i="8"/>
  <c r="V982" i="8"/>
  <c r="V974" i="8"/>
  <c r="V959" i="8"/>
  <c r="V962" i="8"/>
  <c r="V857" i="8"/>
  <c r="V966" i="8"/>
  <c r="V869" i="8"/>
  <c r="V912" i="8"/>
  <c r="V871" i="8"/>
  <c r="V907" i="8"/>
  <c r="V910" i="8"/>
  <c r="V816" i="8"/>
  <c r="V817" i="8"/>
  <c r="V815" i="8"/>
  <c r="V801" i="8"/>
  <c r="AA801" i="8" s="1"/>
  <c r="AB801" i="8" s="1"/>
  <c r="AC801" i="8" s="1"/>
  <c r="V872" i="8"/>
  <c r="V841" i="8"/>
  <c r="V803" i="8"/>
  <c r="V758" i="8"/>
  <c r="V786" i="8"/>
  <c r="V789" i="8"/>
  <c r="V782" i="8"/>
  <c r="V756" i="8"/>
  <c r="AA756" i="8" s="1"/>
  <c r="AB756" i="8" s="1"/>
  <c r="AC756" i="8" s="1"/>
  <c r="V762" i="8"/>
  <c r="V765" i="8"/>
  <c r="V704" i="8"/>
  <c r="V734" i="8"/>
  <c r="V738" i="8"/>
  <c r="V697" i="8"/>
  <c r="AA697" i="8" s="1"/>
  <c r="AB697" i="8" s="1"/>
  <c r="AC697" i="8" s="1"/>
  <c r="V703" i="8"/>
  <c r="V639" i="8"/>
  <c r="V603" i="8"/>
  <c r="V709" i="8"/>
  <c r="V724" i="8"/>
  <c r="V695" i="8"/>
  <c r="V633" i="8"/>
  <c r="V597" i="8"/>
  <c r="AA597" i="8" s="1"/>
  <c r="AB597" i="8" s="1"/>
  <c r="AC597" i="8" s="1"/>
  <c r="V628" i="8"/>
  <c r="V669" i="8"/>
  <c r="AA669" i="8" s="1"/>
  <c r="AB669" i="8" s="1"/>
  <c r="AC669" i="8" s="1"/>
  <c r="V662" i="8"/>
  <c r="V640" i="8"/>
  <c r="V642" i="8"/>
  <c r="V590" i="8"/>
  <c r="V566" i="8"/>
  <c r="V489" i="8"/>
  <c r="AA489" i="8" s="1"/>
  <c r="AB489" i="8" s="1"/>
  <c r="AC489" i="8" s="1"/>
  <c r="V574" i="8"/>
  <c r="V533" i="8"/>
  <c r="AA533" i="8" s="1"/>
  <c r="AB533" i="8" s="1"/>
  <c r="AC533" i="8" s="1"/>
  <c r="V469" i="8"/>
  <c r="V539" i="8"/>
  <c r="V529" i="8"/>
  <c r="V548" i="8"/>
  <c r="V507" i="8"/>
  <c r="V525" i="8"/>
  <c r="AA525" i="8" s="1"/>
  <c r="AB525" i="8" s="1"/>
  <c r="AC525" i="8" s="1"/>
  <c r="V452" i="8"/>
  <c r="V420" i="8"/>
  <c r="V388" i="8"/>
  <c r="V478" i="8"/>
  <c r="V453" i="8"/>
  <c r="AA453" i="8" s="1"/>
  <c r="AB453" i="8" s="1"/>
  <c r="AC453" i="8" s="1"/>
  <c r="V421" i="8"/>
  <c r="V389" i="8"/>
  <c r="V446" i="8"/>
  <c r="AA446" i="8" s="1"/>
  <c r="AB446" i="8" s="1"/>
  <c r="AC446" i="8" s="1"/>
  <c r="V512" i="8"/>
  <c r="V435" i="8"/>
  <c r="V506" i="8"/>
  <c r="V418" i="8"/>
  <c r="V386" i="8"/>
  <c r="V356" i="8"/>
  <c r="V381" i="8"/>
  <c r="V349" i="8"/>
  <c r="AA349" i="8" s="1"/>
  <c r="AB349" i="8" s="1"/>
  <c r="AC349" i="8" s="1"/>
  <c r="V422" i="8"/>
  <c r="V306" i="8"/>
  <c r="V224" i="8"/>
  <c r="V325" i="8"/>
  <c r="V318" i="8"/>
  <c r="V237" i="8"/>
  <c r="V414" i="8"/>
  <c r="V305" i="8"/>
  <c r="V390" i="8"/>
  <c r="V311" i="8"/>
  <c r="AA311" i="8" s="1"/>
  <c r="AB311" i="8" s="1"/>
  <c r="AC311" i="8" s="1"/>
  <c r="V317" i="8"/>
  <c r="V265" i="8"/>
  <c r="V320" i="8"/>
  <c r="V256" i="8"/>
  <c r="V186" i="8"/>
  <c r="V972" i="8"/>
  <c r="V952" i="8"/>
  <c r="V935" i="8"/>
  <c r="AA935" i="8" s="1"/>
  <c r="AB935" i="8" s="1"/>
  <c r="AC935" i="8" s="1"/>
  <c r="V923" i="8"/>
  <c r="V963" i="8"/>
  <c r="V965" i="8"/>
  <c r="V934" i="8"/>
  <c r="V930" i="8"/>
  <c r="V916" i="8"/>
  <c r="V820" i="8"/>
  <c r="V947" i="8"/>
  <c r="V832" i="8"/>
  <c r="V864" i="8"/>
  <c r="V880" i="8"/>
  <c r="AA880" i="8" s="1"/>
  <c r="AB880" i="8" s="1"/>
  <c r="AC880" i="8" s="1"/>
  <c r="V882" i="8"/>
  <c r="V870" i="8"/>
  <c r="V956" i="8"/>
  <c r="V985" i="8"/>
  <c r="V970" i="8"/>
  <c r="AA970" i="8" s="1"/>
  <c r="AB970" i="8" s="1"/>
  <c r="AC970" i="8" s="1"/>
  <c r="V949" i="8"/>
  <c r="V881" i="8"/>
  <c r="V953" i="8"/>
  <c r="V924" i="8"/>
  <c r="V894" i="8"/>
  <c r="V898" i="8"/>
  <c r="V868" i="8"/>
  <c r="V850" i="8"/>
  <c r="V825" i="8"/>
  <c r="V891" i="8"/>
  <c r="V860" i="8"/>
  <c r="V813" i="8"/>
  <c r="V774" i="8"/>
  <c r="V783" i="8"/>
  <c r="V773" i="8"/>
  <c r="V763" i="8"/>
  <c r="V794" i="8"/>
  <c r="V784" i="8"/>
  <c r="V742" i="8"/>
  <c r="V739" i="8"/>
  <c r="V737" i="8"/>
  <c r="V681" i="8"/>
  <c r="V671" i="8"/>
  <c r="V619" i="8"/>
  <c r="AA619" i="8" s="1"/>
  <c r="AB619" i="8" s="1"/>
  <c r="V579" i="8"/>
  <c r="V699" i="8"/>
  <c r="V698" i="8"/>
  <c r="V629" i="8"/>
  <c r="V589" i="8"/>
  <c r="V596" i="8"/>
  <c r="V680" i="8"/>
  <c r="V657" i="8"/>
  <c r="V676" i="8"/>
  <c r="V592" i="8"/>
  <c r="V553" i="8"/>
  <c r="V468" i="8"/>
  <c r="V584" i="8"/>
  <c r="V501" i="8"/>
  <c r="AA501" i="8" s="1"/>
  <c r="AB501" i="8" s="1"/>
  <c r="AC501" i="8" s="1"/>
  <c r="V571" i="8"/>
  <c r="V545" i="8"/>
  <c r="V551" i="8"/>
  <c r="V504" i="8"/>
  <c r="V508" i="8"/>
  <c r="V440" i="8"/>
  <c r="V404" i="8"/>
  <c r="V484" i="8"/>
  <c r="V462" i="8"/>
  <c r="V425" i="8"/>
  <c r="V385" i="8"/>
  <c r="V438" i="8"/>
  <c r="V455" i="8"/>
  <c r="V374" i="8"/>
  <c r="V463" i="8"/>
  <c r="V394" i="8"/>
  <c r="V360" i="8"/>
  <c r="V377" i="8"/>
  <c r="V341" i="8"/>
  <c r="V347" i="8"/>
  <c r="V240" i="8"/>
  <c r="V395" i="8"/>
  <c r="V331" i="8"/>
  <c r="V241" i="8"/>
  <c r="V411" i="8"/>
  <c r="V284" i="8"/>
  <c r="AA284" i="8" s="1"/>
  <c r="AB284" i="8" s="1"/>
  <c r="AC284" i="8" s="1"/>
  <c r="V363" i="8"/>
  <c r="V292" i="8"/>
  <c r="V277" i="8"/>
  <c r="V342" i="8"/>
  <c r="V262" i="8"/>
  <c r="V182" i="8"/>
  <c r="AA182" i="8" s="1"/>
  <c r="AB182" i="8" s="1"/>
  <c r="AC182" i="8" s="1"/>
  <c r="V283" i="8"/>
  <c r="V235" i="8"/>
  <c r="V326" i="8"/>
  <c r="V200" i="8"/>
  <c r="V250" i="8"/>
  <c r="V219" i="8"/>
  <c r="V208" i="8"/>
  <c r="V138" i="8"/>
  <c r="V95" i="8"/>
  <c r="V214" i="8"/>
  <c r="V146" i="8"/>
  <c r="V149" i="8"/>
  <c r="V195" i="8"/>
  <c r="V114" i="8"/>
  <c r="V75" i="8"/>
  <c r="V987" i="8"/>
  <c r="V968" i="8"/>
  <c r="V942" i="8"/>
  <c r="AA942" i="8" s="1"/>
  <c r="AB942" i="8" s="1"/>
  <c r="AC942" i="8" s="1"/>
  <c r="V969" i="8"/>
  <c r="V913" i="8"/>
  <c r="V922" i="8"/>
  <c r="V885" i="8"/>
  <c r="V899" i="8"/>
  <c r="V836" i="8"/>
  <c r="V896" i="8"/>
  <c r="V886" i="8"/>
  <c r="AA886" i="8" s="1"/>
  <c r="AB886" i="8" s="1"/>
  <c r="AC886" i="8" s="1"/>
  <c r="V843" i="8"/>
  <c r="V829" i="8"/>
  <c r="V823" i="8"/>
  <c r="V888" i="8"/>
  <c r="V821" i="8"/>
  <c r="V777" i="8"/>
  <c r="V751" i="8"/>
  <c r="V728" i="8"/>
  <c r="V769" i="8"/>
  <c r="V759" i="8"/>
  <c r="V736" i="8"/>
  <c r="V685" i="8"/>
  <c r="V694" i="8"/>
  <c r="V716" i="8"/>
  <c r="V719" i="8"/>
  <c r="V643" i="8"/>
  <c r="AA643" i="8" s="1"/>
  <c r="AB643" i="8" s="1"/>
  <c r="AC643" i="8" s="1"/>
  <c r="V595" i="8"/>
  <c r="V693" i="8"/>
  <c r="V705" i="8"/>
  <c r="V663" i="8"/>
  <c r="V609" i="8"/>
  <c r="V644" i="8"/>
  <c r="V670" i="8"/>
  <c r="V661" i="8"/>
  <c r="V624" i="8"/>
  <c r="V618" i="8"/>
  <c r="V547" i="8"/>
  <c r="V518" i="8"/>
  <c r="V600" i="8"/>
  <c r="V549" i="8"/>
  <c r="V465" i="8"/>
  <c r="V523" i="8"/>
  <c r="V510" i="8"/>
  <c r="V516" i="8"/>
  <c r="V494" i="8"/>
  <c r="V480" i="8"/>
  <c r="V424" i="8"/>
  <c r="V384" i="8"/>
  <c r="V554" i="8"/>
  <c r="V441" i="8"/>
  <c r="V405" i="8"/>
  <c r="V475" i="8"/>
  <c r="V570" i="8"/>
  <c r="V439" i="8"/>
  <c r="V503" i="8"/>
  <c r="V410" i="8"/>
  <c r="AA410" i="8" s="1"/>
  <c r="AB410" i="8" s="1"/>
  <c r="AC410" i="8" s="1"/>
  <c r="V376" i="8"/>
  <c r="V340" i="8"/>
  <c r="AA340" i="8" s="1"/>
  <c r="AB340" i="8" s="1"/>
  <c r="AC340" i="8" s="1"/>
  <c r="V361" i="8"/>
  <c r="V313" i="8"/>
  <c r="V316" i="8"/>
  <c r="V220" i="8"/>
  <c r="V293" i="8"/>
  <c r="V302" i="8"/>
  <c r="V221" i="8"/>
  <c r="V335" i="8"/>
  <c r="AA335" i="8" s="1"/>
  <c r="AB335" i="8" s="1"/>
  <c r="AC335" i="8" s="1"/>
  <c r="V268" i="8"/>
  <c r="V314" i="8"/>
  <c r="V301" i="8"/>
  <c r="V307" i="8"/>
  <c r="V278" i="8"/>
  <c r="V202" i="8"/>
  <c r="AA202" i="8" s="1"/>
  <c r="AB202" i="8" s="1"/>
  <c r="AC202" i="8" s="1"/>
  <c r="V403" i="8"/>
  <c r="V267" i="8"/>
  <c r="V254" i="8"/>
  <c r="V260" i="8"/>
  <c r="V161" i="8"/>
  <c r="V188" i="8"/>
  <c r="V173" i="8"/>
  <c r="V142" i="8"/>
  <c r="V99" i="8"/>
  <c r="V70" i="8"/>
  <c r="V169" i="8"/>
  <c r="V206" i="8"/>
  <c r="V253" i="8"/>
  <c r="V152" i="8"/>
  <c r="V110" i="8"/>
  <c r="V964" i="8"/>
  <c r="V986" i="8"/>
  <c r="V973" i="8"/>
  <c r="AA973" i="8" s="1"/>
  <c r="AB973" i="8" s="1"/>
  <c r="AC973" i="8" s="1"/>
  <c r="V921" i="8"/>
  <c r="V889" i="8"/>
  <c r="V978" i="8"/>
  <c r="V853" i="8"/>
  <c r="V903" i="8"/>
  <c r="V918" i="8"/>
  <c r="V878" i="8"/>
  <c r="V874" i="8"/>
  <c r="AA874" i="8" s="1"/>
  <c r="AB874" i="8" s="1"/>
  <c r="AC874" i="8" s="1"/>
  <c r="V834" i="8"/>
  <c r="V797" i="8"/>
  <c r="V883" i="8"/>
  <c r="V822" i="8"/>
  <c r="V787" i="8"/>
  <c r="V796" i="8"/>
  <c r="AA796" i="8" s="1"/>
  <c r="AB796" i="8" s="1"/>
  <c r="AC796" i="8" s="1"/>
  <c r="V776" i="8"/>
  <c r="V766" i="8"/>
  <c r="V800" i="8"/>
  <c r="V806" i="8"/>
  <c r="V747" i="8"/>
  <c r="V743" i="8"/>
  <c r="V750" i="8"/>
  <c r="AA750" i="8" s="1"/>
  <c r="AB750" i="8" s="1"/>
  <c r="AC750" i="8" s="1"/>
  <c r="V684" i="8"/>
  <c r="V687" i="8"/>
  <c r="V623" i="8"/>
  <c r="V583" i="8"/>
  <c r="V702" i="8"/>
  <c r="V711" i="8"/>
  <c r="V637" i="8"/>
  <c r="V593" i="8"/>
  <c r="V604" i="8"/>
  <c r="AA604" i="8" s="1"/>
  <c r="AB604" i="8" s="1"/>
  <c r="AC604" i="8" s="1"/>
  <c r="V630" i="8"/>
  <c r="V659" i="8"/>
  <c r="V652" i="8"/>
  <c r="V586" i="8"/>
  <c r="V569" i="8"/>
  <c r="V486" i="8"/>
  <c r="V556" i="8"/>
  <c r="V514" i="8"/>
  <c r="V622" i="8"/>
  <c r="V558" i="8"/>
  <c r="AA558" i="8" s="1"/>
  <c r="AB558" i="8" s="1"/>
  <c r="AC558" i="8" s="1"/>
  <c r="V564" i="8"/>
  <c r="V527" i="8"/>
  <c r="V515" i="8"/>
  <c r="V444" i="8"/>
  <c r="V408" i="8"/>
  <c r="AA408" i="8" s="1"/>
  <c r="AB408" i="8" s="1"/>
  <c r="AC408" i="8" s="1"/>
  <c r="V488" i="8"/>
  <c r="V467" i="8"/>
  <c r="V429" i="8"/>
  <c r="AA429" i="8" s="1"/>
  <c r="AB429" i="8" s="1"/>
  <c r="AC429" i="8" s="1"/>
  <c r="V393" i="8"/>
  <c r="V442" i="8"/>
  <c r="V471" i="8"/>
  <c r="V378" i="8"/>
  <c r="V466" i="8"/>
  <c r="V399" i="8"/>
  <c r="V364" i="8"/>
  <c r="V493" i="8"/>
  <c r="V345" i="8"/>
  <c r="V350" i="8"/>
  <c r="V244" i="8"/>
  <c r="V398" i="8"/>
  <c r="V355" i="8"/>
  <c r="V247" i="8"/>
  <c r="AA247" i="8" s="1"/>
  <c r="AB247" i="8" s="1"/>
  <c r="AC247" i="8" s="1"/>
  <c r="V207" i="8"/>
  <c r="V288" i="8"/>
  <c r="V366" i="8"/>
  <c r="V295" i="8"/>
  <c r="V281" i="8"/>
  <c r="V290" i="8"/>
  <c r="V266" i="8"/>
  <c r="V190" i="8"/>
  <c r="AA190" i="8" s="1"/>
  <c r="AB190" i="8" s="1"/>
  <c r="AC190" i="8" s="1"/>
  <c r="V287" i="8"/>
  <c r="V238" i="8"/>
  <c r="V337" i="8"/>
  <c r="V203" i="8"/>
  <c r="V304" i="8"/>
  <c r="V162" i="8"/>
  <c r="V215" i="8"/>
  <c r="V139" i="8"/>
  <c r="V96" i="8"/>
  <c r="V234" i="8"/>
  <c r="V147" i="8"/>
  <c r="V172" i="8"/>
  <c r="V211" i="8"/>
  <c r="V115" i="8"/>
  <c r="V82" i="8"/>
  <c r="V133" i="8"/>
  <c r="V47" i="8"/>
  <c r="V59" i="8"/>
  <c r="V67" i="8"/>
  <c r="V68" i="8"/>
  <c r="V120" i="8"/>
  <c r="V156" i="8"/>
  <c r="V78" i="8"/>
  <c r="V42" i="8"/>
  <c r="V980" i="8"/>
  <c r="V954" i="8"/>
  <c r="AA954" i="8" s="1"/>
  <c r="AB954" i="8" s="1"/>
  <c r="AC954" i="8" s="1"/>
  <c r="V933" i="8"/>
  <c r="V920" i="8"/>
  <c r="V946" i="8"/>
  <c r="V941" i="8"/>
  <c r="V840" i="8"/>
  <c r="V902" i="8"/>
  <c r="V846" i="8"/>
  <c r="V795" i="8"/>
  <c r="V761" i="8"/>
  <c r="V741" i="8"/>
  <c r="V791" i="8"/>
  <c r="V733" i="8"/>
  <c r="V710" i="8"/>
  <c r="V700" i="8"/>
  <c r="V647" i="8"/>
  <c r="V575" i="8"/>
  <c r="AA575" i="8" s="1"/>
  <c r="AB575" i="8" s="1"/>
  <c r="AC575" i="8" s="1"/>
  <c r="V692" i="8"/>
  <c r="V621" i="8"/>
  <c r="V620" i="8"/>
  <c r="V667" i="8"/>
  <c r="V650" i="8"/>
  <c r="V544" i="8"/>
  <c r="V460" i="8"/>
  <c r="V517" i="8"/>
  <c r="AA517" i="8" s="1"/>
  <c r="AB517" i="8" s="1"/>
  <c r="AC517" i="8" s="1"/>
  <c r="V536" i="8"/>
  <c r="V535" i="8"/>
  <c r="V492" i="8"/>
  <c r="AA492" i="8" s="1"/>
  <c r="AB492" i="8" s="1"/>
  <c r="V432" i="8"/>
  <c r="V511" i="8"/>
  <c r="V445" i="8"/>
  <c r="V528" i="8"/>
  <c r="V543" i="8"/>
  <c r="V431" i="8"/>
  <c r="V402" i="8"/>
  <c r="V344" i="8"/>
  <c r="V346" i="8"/>
  <c r="V303" i="8"/>
  <c r="V351" i="8"/>
  <c r="AA351" i="8" s="1"/>
  <c r="AB351" i="8" s="1"/>
  <c r="AC351" i="8" s="1"/>
  <c r="V296" i="8"/>
  <c r="V359" i="8"/>
  <c r="AA359" i="8" s="1"/>
  <c r="AB359" i="8" s="1"/>
  <c r="AC359" i="8" s="1"/>
  <c r="V330" i="8"/>
  <c r="V289" i="8"/>
  <c r="V286" i="8"/>
  <c r="V194" i="8"/>
  <c r="V271" i="8"/>
  <c r="V975" i="8"/>
  <c r="V919" i="8"/>
  <c r="V928" i="8"/>
  <c r="AA928" i="8" s="1"/>
  <c r="AB928" i="8" s="1"/>
  <c r="AC928" i="8" s="1"/>
  <c r="V917" i="8"/>
  <c r="V890" i="8"/>
  <c r="V915" i="8"/>
  <c r="V875" i="8"/>
  <c r="V856" i="8"/>
  <c r="V859" i="8"/>
  <c r="AA859" i="8" s="1"/>
  <c r="AB859" i="8" s="1"/>
  <c r="AC859" i="8" s="1"/>
  <c r="V802" i="8"/>
  <c r="V767" i="8"/>
  <c r="AA767" i="8" s="1"/>
  <c r="AB767" i="8" s="1"/>
  <c r="AC767" i="8" s="1"/>
  <c r="V779" i="8"/>
  <c r="V775" i="8"/>
  <c r="V720" i="8"/>
  <c r="V691" i="8"/>
  <c r="V727" i="8"/>
  <c r="V627" i="8"/>
  <c r="V696" i="8"/>
  <c r="V682" i="8"/>
  <c r="AA682" i="8" s="1"/>
  <c r="AB682" i="8" s="1"/>
  <c r="AC682" i="8" s="1"/>
  <c r="V605" i="8"/>
  <c r="V672" i="8"/>
  <c r="V660" i="8"/>
  <c r="V626" i="8"/>
  <c r="V550" i="8"/>
  <c r="V598" i="8"/>
  <c r="V485" i="8"/>
  <c r="V561" i="8"/>
  <c r="V519" i="8"/>
  <c r="V490" i="8"/>
  <c r="V416" i="8"/>
  <c r="V479" i="8"/>
  <c r="V433" i="8"/>
  <c r="V540" i="8"/>
  <c r="AA540" i="8" s="1"/>
  <c r="AB540" i="8" s="1"/>
  <c r="AC540" i="8" s="1"/>
  <c r="V451" i="8"/>
  <c r="V497" i="8"/>
  <c r="V383" i="8"/>
  <c r="V496" i="8"/>
  <c r="V329" i="8"/>
  <c r="V236" i="8"/>
  <c r="V379" i="8"/>
  <c r="V229" i="8"/>
  <c r="V321" i="8"/>
  <c r="V324" i="8"/>
  <c r="V273" i="8"/>
  <c r="V274" i="8"/>
  <c r="V174" i="8"/>
  <c r="V243" i="8"/>
  <c r="V168" i="8"/>
  <c r="V242" i="8"/>
  <c r="V259" i="8"/>
  <c r="V136" i="8"/>
  <c r="AA136" i="8" s="1"/>
  <c r="AB136" i="8" s="1"/>
  <c r="AC136" i="8" s="1"/>
  <c r="V62" i="8"/>
  <c r="V143" i="8"/>
  <c r="V192" i="8"/>
  <c r="V109" i="8"/>
  <c r="V123" i="8"/>
  <c r="V157" i="8"/>
  <c r="AA157" i="8" s="1"/>
  <c r="AB157" i="8" s="1"/>
  <c r="AC157" i="8" s="1"/>
  <c r="V125" i="8"/>
  <c r="V92" i="8"/>
  <c r="AA92" i="8" s="1"/>
  <c r="AB92" i="8" s="1"/>
  <c r="AC92" i="8" s="1"/>
  <c r="V204" i="8"/>
  <c r="V223" i="8"/>
  <c r="V88" i="8"/>
  <c r="V31" i="8"/>
  <c r="V976" i="8"/>
  <c r="V951" i="8"/>
  <c r="V905" i="8"/>
  <c r="V909" i="8"/>
  <c r="V939" i="8"/>
  <c r="V906" i="8"/>
  <c r="V849" i="8"/>
  <c r="AA849" i="8" s="1"/>
  <c r="AB849" i="8" s="1"/>
  <c r="AC849" i="8" s="1"/>
  <c r="V819" i="8"/>
  <c r="V858" i="8"/>
  <c r="V790" i="8"/>
  <c r="V754" i="8"/>
  <c r="V788" i="8"/>
  <c r="AA788" i="8" s="1"/>
  <c r="AB788" i="8" s="1"/>
  <c r="AC788" i="8" s="1"/>
  <c r="V812" i="8"/>
  <c r="V701" i="8"/>
  <c r="V675" i="8"/>
  <c r="V722" i="8"/>
  <c r="V615" i="8"/>
  <c r="V718" i="8"/>
  <c r="V679" i="8"/>
  <c r="V601" i="8"/>
  <c r="AA601" i="8" s="1"/>
  <c r="AB601" i="8" s="1"/>
  <c r="AC601" i="8" s="1"/>
  <c r="V673" i="8"/>
  <c r="V654" i="8"/>
  <c r="V610" i="8"/>
  <c r="V534" i="8"/>
  <c r="V559" i="8"/>
  <c r="V473" i="8"/>
  <c r="V542" i="8"/>
  <c r="V582" i="8"/>
  <c r="V487" i="8"/>
  <c r="V412" i="8"/>
  <c r="V557" i="8"/>
  <c r="V417" i="8"/>
  <c r="V454" i="8"/>
  <c r="V447" i="8"/>
  <c r="V531" i="8"/>
  <c r="V380" i="8"/>
  <c r="V373" i="8"/>
  <c r="V297" i="8"/>
  <c r="V232" i="8"/>
  <c r="V358" i="8"/>
  <c r="V225" i="8"/>
  <c r="V280" i="8"/>
  <c r="V308" i="8"/>
  <c r="V269" i="8"/>
  <c r="V270" i="8"/>
  <c r="V170" i="8"/>
  <c r="V230" i="8"/>
  <c r="V222" i="8"/>
  <c r="V231" i="8"/>
  <c r="V218" i="8"/>
  <c r="AA218" i="8" s="1"/>
  <c r="AB218" i="8" s="1"/>
  <c r="AC218" i="8" s="1"/>
  <c r="V135" i="8"/>
  <c r="V187" i="8"/>
  <c r="V201" i="8"/>
  <c r="V189" i="8"/>
  <c r="V83" i="8"/>
  <c r="V121" i="8"/>
  <c r="V155" i="8"/>
  <c r="V106" i="8"/>
  <c r="AA106" i="8" s="1"/>
  <c r="AB106" i="8" s="1"/>
  <c r="AC106" i="8" s="1"/>
  <c r="V90" i="8"/>
  <c r="V129" i="8"/>
  <c r="V158" i="8"/>
  <c r="V69" i="8"/>
  <c r="V28" i="8"/>
  <c r="V960" i="8"/>
  <c r="V943" i="8"/>
  <c r="V897" i="8"/>
  <c r="V901" i="8"/>
  <c r="V884" i="8"/>
  <c r="AA884" i="8" s="1"/>
  <c r="AB884" i="8" s="1"/>
  <c r="AC884" i="8" s="1"/>
  <c r="V940" i="8"/>
  <c r="V826" i="8"/>
  <c r="V805" i="8"/>
  <c r="V831" i="8"/>
  <c r="V755" i="8"/>
  <c r="V814" i="8"/>
  <c r="AA814" i="8" s="1"/>
  <c r="AB814" i="8" s="1"/>
  <c r="AC814" i="8" s="1"/>
  <c r="V785" i="8"/>
  <c r="V807" i="8"/>
  <c r="V688" i="8"/>
  <c r="V735" i="8"/>
  <c r="AA735" i="8" s="1"/>
  <c r="AB735" i="8" s="1"/>
  <c r="AC735" i="8" s="1"/>
  <c r="V706" i="8"/>
  <c r="V611" i="8"/>
  <c r="V715" i="8"/>
  <c r="V666" i="8"/>
  <c r="AA666" i="8" s="1"/>
  <c r="AB666" i="8" s="1"/>
  <c r="AC666" i="8" s="1"/>
  <c r="V581" i="8"/>
  <c r="V646" i="8"/>
  <c r="AA646" i="8" s="1"/>
  <c r="AB646" i="8" s="1"/>
  <c r="AC646" i="8" s="1"/>
  <c r="V648" i="8"/>
  <c r="V594" i="8"/>
  <c r="V521" i="8"/>
  <c r="V580" i="8"/>
  <c r="V461" i="8"/>
  <c r="AA461" i="8" s="1"/>
  <c r="AB461" i="8" s="1"/>
  <c r="AC461" i="8" s="1"/>
  <c r="V526" i="8"/>
  <c r="V538" i="8"/>
  <c r="V481" i="8"/>
  <c r="V400" i="8"/>
  <c r="V509" i="8"/>
  <c r="V413" i="8"/>
  <c r="V450" i="8"/>
  <c r="V443" i="8"/>
  <c r="V458" i="8"/>
  <c r="V372" i="8"/>
  <c r="V369" i="8"/>
  <c r="AA369" i="8" s="1"/>
  <c r="AB369" i="8" s="1"/>
  <c r="AC369" i="8" s="1"/>
  <c r="V419" i="8"/>
  <c r="V228" i="8"/>
  <c r="V328" i="8"/>
  <c r="V217" i="8"/>
  <c r="V276" i="8"/>
  <c r="V298" i="8"/>
  <c r="AA298" i="8" s="1"/>
  <c r="AB298" i="8" s="1"/>
  <c r="AC298" i="8" s="1"/>
  <c r="V261" i="8"/>
  <c r="V255" i="8"/>
  <c r="V371" i="8"/>
  <c r="V227" i="8"/>
  <c r="V210" i="8"/>
  <c r="V191" i="8"/>
  <c r="V199" i="8"/>
  <c r="AA199" i="8" s="1"/>
  <c r="AB199" i="8" s="1"/>
  <c r="AC199" i="8" s="1"/>
  <c r="V98" i="8"/>
  <c r="V184" i="8"/>
  <c r="V175" i="8"/>
  <c r="V164" i="8"/>
  <c r="V72" i="8"/>
  <c r="V119" i="8"/>
  <c r="V153" i="8"/>
  <c r="AA153" i="8" s="1"/>
  <c r="AB153" i="8" s="1"/>
  <c r="AC153" i="8" s="1"/>
  <c r="V79" i="8"/>
  <c r="V87" i="8"/>
  <c r="V122" i="8"/>
  <c r="V154" i="8"/>
  <c r="V226" i="8"/>
  <c r="V24" i="8"/>
  <c r="V936" i="8"/>
  <c r="V931" i="8"/>
  <c r="V873" i="8"/>
  <c r="V877" i="8"/>
  <c r="V862" i="8"/>
  <c r="V887" i="8"/>
  <c r="V863" i="8"/>
  <c r="V854" i="8"/>
  <c r="V845" i="8"/>
  <c r="AA845" i="8" s="1"/>
  <c r="AB845" i="8" s="1"/>
  <c r="AC845" i="8" s="1"/>
  <c r="V793" i="8"/>
  <c r="V792" i="8"/>
  <c r="V772" i="8"/>
  <c r="V781" i="8"/>
  <c r="V746" i="8"/>
  <c r="V732" i="8"/>
  <c r="V690" i="8"/>
  <c r="V607" i="8"/>
  <c r="AA607" i="8" s="1"/>
  <c r="AB607" i="8" s="1"/>
  <c r="AC607" i="8" s="1"/>
  <c r="V683" i="8"/>
  <c r="V645" i="8"/>
  <c r="V577" i="8"/>
  <c r="AA577" i="8" s="1"/>
  <c r="AB577" i="8" s="1"/>
  <c r="AC577" i="8" s="1"/>
  <c r="V638" i="8"/>
  <c r="V632" i="8"/>
  <c r="V578" i="8"/>
  <c r="V505" i="8"/>
  <c r="V565" i="8"/>
  <c r="V457" i="8"/>
  <c r="V513" i="8"/>
  <c r="V500" i="8"/>
  <c r="V477" i="8"/>
  <c r="V396" i="8"/>
  <c r="V470" i="8"/>
  <c r="V409" i="8"/>
  <c r="V434" i="8"/>
  <c r="V427" i="8"/>
  <c r="V423" i="8"/>
  <c r="V368" i="8"/>
  <c r="AA368" i="8" s="1"/>
  <c r="AB368" i="8" s="1"/>
  <c r="AC368" i="8" s="1"/>
  <c r="V365" i="8"/>
  <c r="V332" i="8"/>
  <c r="V216" i="8"/>
  <c r="V315" i="8"/>
  <c r="V213" i="8"/>
  <c r="V272" i="8"/>
  <c r="V370" i="8"/>
  <c r="AA370" i="8" s="1"/>
  <c r="AB370" i="8" s="1"/>
  <c r="AC370" i="8" s="1"/>
  <c r="V339" i="8"/>
  <c r="V252" i="8"/>
  <c r="V323" i="8"/>
  <c r="AA323" i="8" s="1"/>
  <c r="AB323" i="8" s="1"/>
  <c r="AC323" i="8" s="1"/>
  <c r="V291" i="8"/>
  <c r="V971" i="8"/>
  <c r="V967" i="8"/>
  <c r="AA967" i="8" s="1"/>
  <c r="AB967" i="8" s="1"/>
  <c r="AC967" i="8" s="1"/>
  <c r="V925" i="8"/>
  <c r="V932" i="8"/>
  <c r="AA932" i="8" s="1"/>
  <c r="AB932" i="8" s="1"/>
  <c r="AC932" i="8" s="1"/>
  <c r="V904" i="8"/>
  <c r="V828" i="8"/>
  <c r="V848" i="8"/>
  <c r="AA848" i="8" s="1"/>
  <c r="AB848" i="8" s="1"/>
  <c r="AC848" i="8" s="1"/>
  <c r="V851" i="8"/>
  <c r="V833" i="8"/>
  <c r="V810" i="8"/>
  <c r="AA810" i="8" s="1"/>
  <c r="AB810" i="8" s="1"/>
  <c r="AC810" i="8" s="1"/>
  <c r="V764" i="8"/>
  <c r="V757" i="8"/>
  <c r="V809" i="8"/>
  <c r="AA809" i="8" s="1"/>
  <c r="AB809" i="8" s="1"/>
  <c r="AC809" i="8" s="1"/>
  <c r="V749" i="8"/>
  <c r="V723" i="8"/>
  <c r="V713" i="8"/>
  <c r="V655" i="8"/>
  <c r="V587" i="8"/>
  <c r="V708" i="8"/>
  <c r="V625" i="8"/>
  <c r="V636" i="8"/>
  <c r="V668" i="8"/>
  <c r="V608" i="8"/>
  <c r="AA608" i="8" s="1"/>
  <c r="AB608" i="8" s="1"/>
  <c r="AC608" i="8" s="1"/>
  <c r="V563" i="8"/>
  <c r="AA563" i="8" s="1"/>
  <c r="AB563" i="8" s="1"/>
  <c r="AC563" i="8" s="1"/>
  <c r="V464" i="8"/>
  <c r="AA464" i="8" s="1"/>
  <c r="AB464" i="8" s="1"/>
  <c r="AC464" i="8" s="1"/>
  <c r="V530" i="8"/>
  <c r="V552" i="8"/>
  <c r="V567" i="8"/>
  <c r="V495" i="8"/>
  <c r="V436" i="8"/>
  <c r="V522" i="8"/>
  <c r="AA522" i="8" s="1"/>
  <c r="AB522" i="8" s="1"/>
  <c r="AC522" i="8" s="1"/>
  <c r="V449" i="8"/>
  <c r="V397" i="8"/>
  <c r="V426" i="8"/>
  <c r="AA426" i="8" s="1"/>
  <c r="AB426" i="8" s="1"/>
  <c r="AC426" i="8" s="1"/>
  <c r="V524" i="8"/>
  <c r="V407" i="8"/>
  <c r="V348" i="8"/>
  <c r="AA348" i="8" s="1"/>
  <c r="AB348" i="8" s="1"/>
  <c r="AC348" i="8" s="1"/>
  <c r="V353" i="8"/>
  <c r="V319" i="8"/>
  <c r="AA319" i="8" s="1"/>
  <c r="AB319" i="8" s="1"/>
  <c r="AC319" i="8" s="1"/>
  <c r="V354" i="8"/>
  <c r="V299" i="8"/>
  <c r="V362" i="8"/>
  <c r="V387" i="8"/>
  <c r="V333" i="8"/>
  <c r="AA333" i="8" s="1"/>
  <c r="AB333" i="8" s="1"/>
  <c r="V338" i="8"/>
  <c r="AA338" i="8" s="1"/>
  <c r="AB338" i="8" s="1"/>
  <c r="AC338" i="8" s="1"/>
  <c r="V198" i="8"/>
  <c r="V275" i="8"/>
  <c r="V248" i="8"/>
  <c r="V165" i="8"/>
  <c r="V209" i="8"/>
  <c r="V141" i="8"/>
  <c r="V77" i="8"/>
  <c r="V163" i="8"/>
  <c r="AA163" i="8" s="1"/>
  <c r="AB163" i="8" s="1"/>
  <c r="AC163" i="8" s="1"/>
  <c r="V257" i="8"/>
  <c r="V113" i="8"/>
  <c r="AA113" i="8" s="1"/>
  <c r="AB113" i="8" s="1"/>
  <c r="AC113" i="8" s="1"/>
  <c r="V53" i="8"/>
  <c r="V64" i="8"/>
  <c r="V86" i="8"/>
  <c r="V103" i="8"/>
  <c r="V43" i="8"/>
  <c r="V108" i="8"/>
  <c r="AA108" i="8" s="1"/>
  <c r="AB108" i="8" s="1"/>
  <c r="AC108" i="8" s="1"/>
  <c r="V127" i="8"/>
  <c r="V63" i="8"/>
  <c r="V981" i="8"/>
  <c r="V852" i="8"/>
  <c r="V835" i="8"/>
  <c r="V768" i="8"/>
  <c r="V591" i="8"/>
  <c r="V677" i="8"/>
  <c r="AA677" i="8" s="1"/>
  <c r="AB677" i="8" s="1"/>
  <c r="AC677" i="8" s="1"/>
  <c r="V562" i="8"/>
  <c r="V448" i="8"/>
  <c r="V430" i="8"/>
  <c r="V357" i="8"/>
  <c r="V375" i="8"/>
  <c r="V246" i="8"/>
  <c r="V171" i="8"/>
  <c r="V193" i="8"/>
  <c r="V166" i="8"/>
  <c r="V150" i="8"/>
  <c r="V104" i="8"/>
  <c r="V73" i="8"/>
  <c r="V116" i="8"/>
  <c r="V85" i="8"/>
  <c r="V927" i="8"/>
  <c r="V911" i="8"/>
  <c r="AA911" i="8" s="1"/>
  <c r="AB911" i="8" s="1"/>
  <c r="AC911" i="8" s="1"/>
  <c r="V830" i="8"/>
  <c r="V748" i="8"/>
  <c r="V725" i="8"/>
  <c r="V656" i="8"/>
  <c r="V498" i="8"/>
  <c r="V428" i="8"/>
  <c r="V474" i="8"/>
  <c r="AA474" i="8" s="1"/>
  <c r="AB474" i="8" s="1"/>
  <c r="AC474" i="8" s="1"/>
  <c r="V343" i="8"/>
  <c r="V334" i="8"/>
  <c r="V178" i="8"/>
  <c r="V160" i="8"/>
  <c r="V140" i="8"/>
  <c r="V145" i="8"/>
  <c r="V112" i="8"/>
  <c r="V50" i="8"/>
  <c r="AA50" i="8" s="1"/>
  <c r="AB50" i="8" s="1"/>
  <c r="AC50" i="8" s="1"/>
  <c r="V100" i="8"/>
  <c r="V40" i="8"/>
  <c r="V56" i="8"/>
  <c r="V950" i="8"/>
  <c r="V866" i="8"/>
  <c r="V760" i="8"/>
  <c r="V731" i="8"/>
  <c r="V641" i="8"/>
  <c r="V576" i="8"/>
  <c r="AA576" i="8" s="1"/>
  <c r="AB576" i="8" s="1"/>
  <c r="AC576" i="8" s="1"/>
  <c r="V606" i="8"/>
  <c r="V459" i="8"/>
  <c r="AA459" i="8" s="1"/>
  <c r="AB459" i="8" s="1"/>
  <c r="AC459" i="8" s="1"/>
  <c r="V415" i="8"/>
  <c r="V212" i="8"/>
  <c r="V367" i="8"/>
  <c r="V251" i="8"/>
  <c r="V167" i="8"/>
  <c r="V81" i="8"/>
  <c r="V406" i="8"/>
  <c r="V58" i="8"/>
  <c r="V101" i="8"/>
  <c r="V46" i="8"/>
  <c r="V132" i="8"/>
  <c r="V955" i="8"/>
  <c r="V879" i="8"/>
  <c r="V798" i="8"/>
  <c r="V730" i="8"/>
  <c r="V613" i="8"/>
  <c r="V614" i="8"/>
  <c r="V532" i="8"/>
  <c r="V437" i="8"/>
  <c r="V391" i="8"/>
  <c r="V309" i="8"/>
  <c r="V285" i="8"/>
  <c r="V294" i="8"/>
  <c r="V179" i="8"/>
  <c r="AA179" i="8" s="1"/>
  <c r="AB179" i="8" s="1"/>
  <c r="AC179" i="8" s="1"/>
  <c r="V74" i="8"/>
  <c r="V249" i="8"/>
  <c r="V183" i="8"/>
  <c r="V205" i="8"/>
  <c r="V32" i="8"/>
  <c r="V124" i="8"/>
  <c r="AA124" i="8" s="1"/>
  <c r="AB124" i="8" s="1"/>
  <c r="V19" i="8"/>
  <c r="V861" i="8"/>
  <c r="V753" i="8"/>
  <c r="V573" i="8"/>
  <c r="V499" i="8"/>
  <c r="AA499" i="8" s="1"/>
  <c r="AB499" i="8" s="1"/>
  <c r="V352" i="8"/>
  <c r="V310" i="8"/>
  <c r="V176" i="8"/>
  <c r="V239" i="8"/>
  <c r="V131" i="8"/>
  <c r="AA131" i="8" s="1"/>
  <c r="AB131" i="8" s="1"/>
  <c r="AC131" i="8" s="1"/>
  <c r="V105" i="8"/>
  <c r="V908" i="8"/>
  <c r="V778" i="8"/>
  <c r="V588" i="8"/>
  <c r="V491" i="8"/>
  <c r="V336" i="8"/>
  <c r="V282" i="8"/>
  <c r="V196" i="8"/>
  <c r="V151" i="8"/>
  <c r="V76" i="8"/>
  <c r="V102" i="8"/>
  <c r="AA102" i="8" s="1"/>
  <c r="AB102" i="8" s="1"/>
  <c r="AC102" i="8" s="1"/>
  <c r="V14" i="8"/>
  <c r="V27" i="8"/>
  <c r="V65" i="8"/>
  <c r="V855" i="8"/>
  <c r="V745" i="8"/>
  <c r="V616" i="8"/>
  <c r="V392" i="8"/>
  <c r="V322" i="8"/>
  <c r="V279" i="8"/>
  <c r="V137" i="8"/>
  <c r="V111" i="8"/>
  <c r="AA111" i="8" s="1"/>
  <c r="AB111" i="8" s="1"/>
  <c r="AC111" i="8" s="1"/>
  <c r="V94" i="8"/>
  <c r="V55" i="8"/>
  <c r="AA55" i="8" s="1"/>
  <c r="AB55" i="8" s="1"/>
  <c r="AC55" i="8" s="1"/>
  <c r="V22" i="8"/>
  <c r="V15" i="8"/>
  <c r="V35" i="8"/>
  <c r="V876" i="8"/>
  <c r="V707" i="8"/>
  <c r="V634" i="8"/>
  <c r="V483" i="8"/>
  <c r="V300" i="8"/>
  <c r="AA300" i="8" s="1"/>
  <c r="AB300" i="8" s="1"/>
  <c r="AC300" i="8" s="1"/>
  <c r="V263" i="8"/>
  <c r="V97" i="8"/>
  <c r="V61" i="8"/>
  <c r="V84" i="8"/>
  <c r="V21" i="8"/>
  <c r="V842" i="8"/>
  <c r="AA842" i="8" s="1"/>
  <c r="AB842" i="8" s="1"/>
  <c r="AC842" i="8" s="1"/>
  <c r="V658" i="8"/>
  <c r="V502" i="8"/>
  <c r="AA502" i="8" s="1"/>
  <c r="AB502" i="8" s="1"/>
  <c r="AC502" i="8" s="1"/>
  <c r="V401" i="8"/>
  <c r="V312" i="8"/>
  <c r="V245" i="8"/>
  <c r="AA245" i="8" s="1"/>
  <c r="V66" i="8"/>
  <c r="V180" i="8"/>
  <c r="AA180" i="8" s="1"/>
  <c r="AB180" i="8" s="1"/>
  <c r="AC180" i="8" s="1"/>
  <c r="V23" i="8"/>
  <c r="V983" i="8"/>
  <c r="V837" i="8"/>
  <c r="V635" i="8"/>
  <c r="V456" i="8"/>
  <c r="V476" i="8"/>
  <c r="V233" i="8"/>
  <c r="V197" i="8"/>
  <c r="V181" i="8"/>
  <c r="AA181" i="8" s="1"/>
  <c r="AB181" i="8" s="1"/>
  <c r="AC181" i="8" s="1"/>
  <c r="V117" i="8"/>
  <c r="V118" i="8"/>
  <c r="AA118" i="8" s="1"/>
  <c r="AB118" i="8" s="1"/>
  <c r="AC118" i="8" s="1"/>
  <c r="V958" i="8"/>
  <c r="V780" i="8"/>
  <c r="V721" i="8"/>
  <c r="V555" i="8"/>
  <c r="V382" i="8"/>
  <c r="V264" i="8"/>
  <c r="V159" i="8"/>
  <c r="V144" i="8"/>
  <c r="AA144" i="8" s="1"/>
  <c r="AB144" i="8" s="1"/>
  <c r="AC144" i="8" s="1"/>
  <c r="V177" i="8"/>
  <c r="V29" i="8"/>
  <c r="V977" i="8"/>
  <c r="AA977" i="8" s="1"/>
  <c r="AB977" i="8" s="1"/>
  <c r="AC977" i="8" s="1"/>
  <c r="V770" i="8"/>
  <c r="V689" i="8"/>
  <c r="V520" i="8"/>
  <c r="AA520" i="8" s="1"/>
  <c r="AB520" i="8" s="1"/>
  <c r="AC520" i="8" s="1"/>
  <c r="V541" i="8"/>
  <c r="V327" i="8"/>
  <c r="V185" i="8"/>
  <c r="V148" i="8"/>
  <c r="V128" i="8"/>
  <c r="AA128" i="8" s="1"/>
  <c r="AB128" i="8" s="1"/>
  <c r="AC128" i="8" s="1"/>
  <c r="V134" i="8"/>
  <c r="V36" i="8"/>
  <c r="AA36" i="8" s="1"/>
  <c r="AB36" i="8" s="1"/>
  <c r="AC36" i="8" s="1"/>
  <c r="V130" i="8"/>
  <c r="AA130" i="8" s="1"/>
  <c r="AB130" i="8" s="1"/>
  <c r="AC130" i="8" s="1"/>
  <c r="V25" i="8"/>
  <c r="V16" i="8"/>
  <c r="AA16" i="8" s="1"/>
  <c r="AB16" i="8" s="1"/>
  <c r="AY31" i="8" s="1"/>
  <c r="J45" i="5" s="1"/>
  <c r="V91" i="8"/>
  <c r="V37" i="8"/>
  <c r="V60" i="8"/>
  <c r="V89" i="8"/>
  <c r="V26" i="8"/>
  <c r="V8" i="8"/>
  <c r="AA8" i="8" s="1"/>
  <c r="V44" i="8"/>
  <c r="V9" i="8"/>
  <c r="V52" i="8"/>
  <c r="V39" i="8"/>
  <c r="V258" i="8"/>
  <c r="V33" i="8"/>
  <c r="V48" i="8"/>
  <c r="V54" i="8"/>
  <c r="V107" i="8"/>
  <c r="V57" i="8"/>
  <c r="AA913" i="8"/>
  <c r="AB913" i="8" s="1"/>
  <c r="AC913" i="8" s="1"/>
  <c r="L17" i="7"/>
  <c r="Q25" i="3" s="1"/>
  <c r="Z26" i="4"/>
  <c r="AA208" i="8"/>
  <c r="AB208" i="8" s="1"/>
  <c r="AA98" i="8"/>
  <c r="AB98" i="8" s="1"/>
  <c r="AC98" i="8" s="1"/>
  <c r="AA773" i="8"/>
  <c r="AB773" i="8" s="1"/>
  <c r="AC773" i="8" s="1"/>
  <c r="AA794" i="8"/>
  <c r="AB794" i="8" s="1"/>
  <c r="AC794" i="8" s="1"/>
  <c r="AA132" i="8"/>
  <c r="AB132" i="8" s="1"/>
  <c r="T22" i="4"/>
  <c r="X22" i="4" s="1"/>
  <c r="M13" i="7"/>
  <c r="R21" i="3" s="1"/>
  <c r="AA21" i="3" s="1"/>
  <c r="AA922" i="8"/>
  <c r="AB922" i="8" s="1"/>
  <c r="AC922" i="8" s="1"/>
  <c r="AA281" i="8"/>
  <c r="AB281" i="8" s="1"/>
  <c r="AC281" i="8" s="1"/>
  <c r="AA743" i="8"/>
  <c r="AB743" i="8" s="1"/>
  <c r="AC743" i="8" s="1"/>
  <c r="AA976" i="8"/>
  <c r="AB976" i="8" s="1"/>
  <c r="AC976" i="8" s="1"/>
  <c r="L9" i="7"/>
  <c r="Q17" i="3" s="1"/>
  <c r="Z18" i="4"/>
  <c r="AC132" i="8"/>
  <c r="Y32" i="8"/>
  <c r="Y101" i="8"/>
  <c r="Y15" i="8"/>
  <c r="Y11" i="8"/>
  <c r="Y48" i="8"/>
  <c r="Y16" i="8"/>
  <c r="Y8" i="8"/>
  <c r="Y26" i="8"/>
  <c r="Y12" i="8"/>
  <c r="Y10" i="8"/>
  <c r="Y18" i="8"/>
  <c r="Y9" i="8"/>
  <c r="Y14" i="8"/>
  <c r="Y222" i="8"/>
  <c r="Y43" i="8"/>
  <c r="Y136" i="8"/>
  <c r="Y59" i="8"/>
  <c r="Y33" i="8"/>
  <c r="Y35" i="8"/>
  <c r="Y45" i="8"/>
  <c r="Y20" i="8"/>
  <c r="Y973" i="8"/>
  <c r="Y969" i="8"/>
  <c r="Y952" i="8"/>
  <c r="Y946" i="8"/>
  <c r="Y975" i="8"/>
  <c r="Y926" i="8"/>
  <c r="Y858" i="8"/>
  <c r="Y954" i="8"/>
  <c r="Y947" i="8"/>
  <c r="Y886" i="8"/>
  <c r="Y899" i="8"/>
  <c r="Y901" i="8"/>
  <c r="Y821" i="8"/>
  <c r="Y927" i="8"/>
  <c r="Y863" i="8"/>
  <c r="AA863" i="8" s="1"/>
  <c r="AB863" i="8" s="1"/>
  <c r="AC863" i="8" s="1"/>
  <c r="Y810" i="8"/>
  <c r="Y815" i="8"/>
  <c r="Y842" i="8"/>
  <c r="Y827" i="8"/>
  <c r="Y763" i="8"/>
  <c r="Y731" i="8"/>
  <c r="Y873" i="8"/>
  <c r="Y839" i="8"/>
  <c r="Y843" i="8"/>
  <c r="Y777" i="8"/>
  <c r="Y745" i="8"/>
  <c r="Y796" i="8"/>
  <c r="Y803" i="8"/>
  <c r="Y756" i="8"/>
  <c r="Y699" i="8"/>
  <c r="Y667" i="8"/>
  <c r="AA667" i="8" s="1"/>
  <c r="AB667" i="8" s="1"/>
  <c r="AC667" i="8" s="1"/>
  <c r="Y797" i="8"/>
  <c r="Y752" i="8"/>
  <c r="AA752" i="8" s="1"/>
  <c r="AB752" i="8" s="1"/>
  <c r="AC752" i="8" s="1"/>
  <c r="Y813" i="8"/>
  <c r="Y709" i="8"/>
  <c r="Y677" i="8"/>
  <c r="Y736" i="8"/>
  <c r="Y722" i="8"/>
  <c r="Y702" i="8"/>
  <c r="AA702" i="8" s="1"/>
  <c r="AB702" i="8" s="1"/>
  <c r="AC702" i="8" s="1"/>
  <c r="Y698" i="8"/>
  <c r="Y710" i="8"/>
  <c r="Y638" i="8"/>
  <c r="Y606" i="8"/>
  <c r="Y666" i="8"/>
  <c r="Y637" i="8"/>
  <c r="Y556" i="8"/>
  <c r="AA556" i="8" s="1"/>
  <c r="AB556" i="8" s="1"/>
  <c r="AC556" i="8" s="1"/>
  <c r="Y524" i="8"/>
  <c r="Y492" i="8"/>
  <c r="Y639" i="8"/>
  <c r="Y607" i="8"/>
  <c r="Y40" i="8"/>
  <c r="Y984" i="8"/>
  <c r="Y987" i="8"/>
  <c r="Y968" i="8"/>
  <c r="Y923" i="8"/>
  <c r="Y914" i="8"/>
  <c r="Y967" i="8"/>
  <c r="Y934" i="8"/>
  <c r="Y918" i="8"/>
  <c r="Y922" i="8"/>
  <c r="Y919" i="8"/>
  <c r="Y829" i="8"/>
  <c r="Y921" i="8"/>
  <c r="Y849" i="8"/>
  <c r="Y852" i="8"/>
  <c r="Y893" i="8"/>
  <c r="Y855" i="8"/>
  <c r="Y771" i="8"/>
  <c r="Y735" i="8"/>
  <c r="Y871" i="8"/>
  <c r="AA871" i="8" s="1"/>
  <c r="AB871" i="8" s="1"/>
  <c r="AC871" i="8" s="1"/>
  <c r="Y889" i="8"/>
  <c r="Y809" i="8"/>
  <c r="Y761" i="8"/>
  <c r="Y816" i="8"/>
  <c r="Y776" i="8"/>
  <c r="Y772" i="8"/>
  <c r="Y695" i="8"/>
  <c r="AA695" i="8" s="1"/>
  <c r="AB695" i="8" s="1"/>
  <c r="AC695" i="8" s="1"/>
  <c r="Y659" i="8"/>
  <c r="Y762" i="8"/>
  <c r="Y799" i="8"/>
  <c r="Y721" i="8"/>
  <c r="Y685" i="8"/>
  <c r="Y738" i="8"/>
  <c r="AA738" i="8" s="1"/>
  <c r="AB738" i="8" s="1"/>
  <c r="AC738" i="8" s="1"/>
  <c r="Y706" i="8"/>
  <c r="Y670" i="8"/>
  <c r="Y704" i="8"/>
  <c r="Y674" i="8"/>
  <c r="Y619" i="8"/>
  <c r="Y582" i="8"/>
  <c r="Y640" i="8"/>
  <c r="Y552" i="8"/>
  <c r="Y516" i="8"/>
  <c r="Y480" i="8"/>
  <c r="Y623" i="8"/>
  <c r="Y636" i="8"/>
  <c r="Y604" i="8"/>
  <c r="Y566" i="8"/>
  <c r="Y534" i="8"/>
  <c r="Y502" i="8"/>
  <c r="Y605" i="8"/>
  <c r="AA605" i="8" s="1"/>
  <c r="AB605" i="8" s="1"/>
  <c r="AC605" i="8" s="1"/>
  <c r="Y572" i="8"/>
  <c r="Y589" i="8"/>
  <c r="AA589" i="8" s="1"/>
  <c r="AB589" i="8" s="1"/>
  <c r="AC589" i="8" s="1"/>
  <c r="Y545" i="8"/>
  <c r="Y551" i="8"/>
  <c r="Y599" i="8"/>
  <c r="Y489" i="8"/>
  <c r="Y479" i="8"/>
  <c r="Y475" i="8"/>
  <c r="Y451" i="8"/>
  <c r="Y543" i="8"/>
  <c r="Y458" i="8"/>
  <c r="Y432" i="8"/>
  <c r="Y413" i="8"/>
  <c r="Y453" i="8"/>
  <c r="Y412" i="8"/>
  <c r="Y380" i="8"/>
  <c r="Y348" i="8"/>
  <c r="Y316" i="8"/>
  <c r="Y477" i="8"/>
  <c r="Y361" i="8"/>
  <c r="Y329" i="8"/>
  <c r="Y297" i="8"/>
  <c r="Y395" i="8"/>
  <c r="Y438" i="8"/>
  <c r="Y406" i="8"/>
  <c r="Y374" i="8"/>
  <c r="AA374" i="8" s="1"/>
  <c r="AB374" i="8" s="1"/>
  <c r="AC374" i="8" s="1"/>
  <c r="Y342" i="8"/>
  <c r="AA342" i="8" s="1"/>
  <c r="AB342" i="8" s="1"/>
  <c r="AC342" i="8" s="1"/>
  <c r="Y355" i="8"/>
  <c r="Y272" i="8"/>
  <c r="Y379" i="8"/>
  <c r="Y363" i="8"/>
  <c r="Y273" i="8"/>
  <c r="Y367" i="8"/>
  <c r="Y291" i="8"/>
  <c r="Y258" i="8"/>
  <c r="Y287" i="8"/>
  <c r="Y209" i="8"/>
  <c r="Y259" i="8"/>
  <c r="Y218" i="8"/>
  <c r="Y185" i="8"/>
  <c r="Y219" i="8"/>
  <c r="Y230" i="8"/>
  <c r="Y217" i="8"/>
  <c r="Y186" i="8"/>
  <c r="Y113" i="8"/>
  <c r="Y72" i="8"/>
  <c r="Y192" i="8"/>
  <c r="Y153" i="8"/>
  <c r="Y194" i="8"/>
  <c r="Y227" i="8"/>
  <c r="AA227" i="8" s="1"/>
  <c r="AB227" i="8" s="1"/>
  <c r="AC227" i="8" s="1"/>
  <c r="Y133" i="8"/>
  <c r="Y87" i="8"/>
  <c r="Y47" i="8"/>
  <c r="Y98" i="8"/>
  <c r="Y46" i="8"/>
  <c r="Y146" i="8"/>
  <c r="Y69" i="8"/>
  <c r="Y105" i="8"/>
  <c r="Y139" i="8"/>
  <c r="AA139" i="8" s="1"/>
  <c r="AB139" i="8" s="1"/>
  <c r="AC139" i="8" s="1"/>
  <c r="Y77" i="8"/>
  <c r="Y148" i="8"/>
  <c r="Y144" i="8"/>
  <c r="Y41" i="8"/>
  <c r="Y965" i="8"/>
  <c r="Y953" i="8"/>
  <c r="Y920" i="8"/>
  <c r="Y971" i="8"/>
  <c r="Y950" i="8"/>
  <c r="Y874" i="8"/>
  <c r="Y956" i="8"/>
  <c r="Y942" i="8"/>
  <c r="Y870" i="8"/>
  <c r="Y916" i="8"/>
  <c r="Y860" i="8"/>
  <c r="AA860" i="8" s="1"/>
  <c r="AB860" i="8" s="1"/>
  <c r="AC860" i="8" s="1"/>
  <c r="Y896" i="8"/>
  <c r="Y885" i="8"/>
  <c r="Y814" i="8"/>
  <c r="Y903" i="8"/>
  <c r="Y823" i="8"/>
  <c r="Y783" i="8"/>
  <c r="Y747" i="8"/>
  <c r="Y840" i="8"/>
  <c r="Y888" i="8"/>
  <c r="Y864" i="8"/>
  <c r="Y773" i="8"/>
  <c r="Y737" i="8"/>
  <c r="Y754" i="8"/>
  <c r="Y766" i="8"/>
  <c r="Y711" i="8"/>
  <c r="Y675" i="8"/>
  <c r="Y800" i="8"/>
  <c r="Y822" i="8"/>
  <c r="Y764" i="8"/>
  <c r="Y697" i="8"/>
  <c r="Y661" i="8"/>
  <c r="Y730" i="8"/>
  <c r="Y680" i="8"/>
  <c r="Y714" i="8"/>
  <c r="Y694" i="8"/>
  <c r="Y630" i="8"/>
  <c r="Y595" i="8"/>
  <c r="Y656" i="8"/>
  <c r="AA656" i="8" s="1"/>
  <c r="AB656" i="8" s="1"/>
  <c r="AC656" i="8" s="1"/>
  <c r="Y568" i="8"/>
  <c r="Y532" i="8"/>
  <c r="Y496" i="8"/>
  <c r="Y634" i="8"/>
  <c r="Y649" i="8"/>
  <c r="Y617" i="8"/>
  <c r="Y585" i="8"/>
  <c r="Y546" i="8"/>
  <c r="Y514" i="8"/>
  <c r="Y482" i="8"/>
  <c r="Y573" i="8"/>
  <c r="Y501" i="8"/>
  <c r="Y613" i="8"/>
  <c r="Y597" i="8"/>
  <c r="Y525" i="8"/>
  <c r="Y531" i="8"/>
  <c r="Y459" i="8"/>
  <c r="Y456" i="8"/>
  <c r="AA456" i="8" s="1"/>
  <c r="AB456" i="8" s="1"/>
  <c r="AC456" i="8" s="1"/>
  <c r="Y463" i="8"/>
  <c r="Y579" i="8"/>
  <c r="Y468" i="8"/>
  <c r="AA468" i="8" s="1"/>
  <c r="AB468" i="8" s="1"/>
  <c r="AC468" i="8" s="1"/>
  <c r="Y444" i="8"/>
  <c r="Y423" i="8"/>
  <c r="Y391" i="8"/>
  <c r="Y433" i="8"/>
  <c r="Y394" i="8"/>
  <c r="Y360" i="8"/>
  <c r="Y328" i="8"/>
  <c r="Y296" i="8"/>
  <c r="Y373" i="8"/>
  <c r="Y341" i="8"/>
  <c r="Y309" i="8"/>
  <c r="Y409" i="8"/>
  <c r="Y450" i="8"/>
  <c r="Y416" i="8"/>
  <c r="Y384" i="8"/>
  <c r="Y354" i="8"/>
  <c r="Y351" i="8"/>
  <c r="Y284" i="8"/>
  <c r="Y252" i="8"/>
  <c r="Y298" i="8"/>
  <c r="Y285" i="8"/>
  <c r="Y253" i="8"/>
  <c r="Y339" i="8"/>
  <c r="Y270" i="8"/>
  <c r="Y347" i="8"/>
  <c r="Y267" i="8"/>
  <c r="Y245" i="8"/>
  <c r="Y228" i="8"/>
  <c r="Y197" i="8"/>
  <c r="AA197" i="8" s="1"/>
  <c r="AB197" i="8" s="1"/>
  <c r="AC197" i="8" s="1"/>
  <c r="Y243" i="8"/>
  <c r="Y247" i="8"/>
  <c r="Y178" i="8"/>
  <c r="Y163" i="8"/>
  <c r="Y150" i="8"/>
  <c r="Y83" i="8"/>
  <c r="Y213" i="8"/>
  <c r="AA213" i="8" s="1"/>
  <c r="AB213" i="8" s="1"/>
  <c r="AC213" i="8" s="1"/>
  <c r="Y156" i="8"/>
  <c r="AA156" i="8" s="1"/>
  <c r="AB156" i="8" s="1"/>
  <c r="AC156" i="8" s="1"/>
  <c r="Y237" i="8"/>
  <c r="Y159" i="8"/>
  <c r="Y171" i="8"/>
  <c r="Y128" i="8"/>
  <c r="Y60" i="8"/>
  <c r="Y143" i="8"/>
  <c r="Y79" i="8"/>
  <c r="Y84" i="8"/>
  <c r="Y118" i="8"/>
  <c r="Y147" i="8"/>
  <c r="Y24" i="8"/>
  <c r="Y93" i="8"/>
  <c r="Y55" i="8"/>
  <c r="Y51" i="8"/>
  <c r="Y104" i="8"/>
  <c r="Y29" i="8"/>
  <c r="Y985" i="8"/>
  <c r="Y928" i="8"/>
  <c r="Y933" i="8"/>
  <c r="Y898" i="8"/>
  <c r="Y974" i="8"/>
  <c r="Y929" i="8"/>
  <c r="AA929" i="8" s="1"/>
  <c r="AB929" i="8" s="1"/>
  <c r="AC929" i="8" s="1"/>
  <c r="Y912" i="8"/>
  <c r="Y869" i="8"/>
  <c r="Y938" i="8"/>
  <c r="Y833" i="8"/>
  <c r="Y824" i="8"/>
  <c r="Y857" i="8"/>
  <c r="Y759" i="8"/>
  <c r="Y872" i="8"/>
  <c r="Y826" i="8"/>
  <c r="Y789" i="8"/>
  <c r="Y741" i="8"/>
  <c r="Y792" i="8"/>
  <c r="Y723" i="8"/>
  <c r="Y679" i="8"/>
  <c r="Y778" i="8"/>
  <c r="Y774" i="8"/>
  <c r="Y701" i="8"/>
  <c r="Y653" i="8"/>
  <c r="Y725" i="8"/>
  <c r="Y692" i="8"/>
  <c r="AA692" i="8" s="1"/>
  <c r="AB692" i="8" s="1"/>
  <c r="AC692" i="8" s="1"/>
  <c r="Y662" i="8"/>
  <c r="Y611" i="8"/>
  <c r="Y658" i="8"/>
  <c r="Y560" i="8"/>
  <c r="Y508" i="8"/>
  <c r="Y642" i="8"/>
  <c r="Y641" i="8"/>
  <c r="Y596" i="8"/>
  <c r="Y550" i="8"/>
  <c r="Y977" i="8"/>
  <c r="Y979" i="8"/>
  <c r="Y964" i="8"/>
  <c r="Y890" i="8"/>
  <c r="Y944" i="8"/>
  <c r="Y910" i="8"/>
  <c r="Y931" i="8"/>
  <c r="Y845" i="8"/>
  <c r="Y913" i="8"/>
  <c r="Y825" i="8"/>
  <c r="Y881" i="8"/>
  <c r="Y846" i="8"/>
  <c r="Y755" i="8"/>
  <c r="Y831" i="8"/>
  <c r="Y887" i="8"/>
  <c r="Y785" i="8"/>
  <c r="Y733" i="8"/>
  <c r="Y760" i="8"/>
  <c r="Y719" i="8"/>
  <c r="Y671" i="8"/>
  <c r="Y807" i="8"/>
  <c r="Y758" i="8"/>
  <c r="Y693" i="8"/>
  <c r="AA693" i="8" s="1"/>
  <c r="AB693" i="8" s="1"/>
  <c r="AC693" i="8" s="1"/>
  <c r="Y734" i="8"/>
  <c r="AA734" i="8" s="1"/>
  <c r="AB734" i="8" s="1"/>
  <c r="AC734" i="8" s="1"/>
  <c r="Y712" i="8"/>
  <c r="Y682" i="8"/>
  <c r="Y672" i="8"/>
  <c r="Y603" i="8"/>
  <c r="Y648" i="8"/>
  <c r="Y548" i="8"/>
  <c r="Y504" i="8"/>
  <c r="Y631" i="8"/>
  <c r="AA631" i="8" s="1"/>
  <c r="AB631" i="8" s="1"/>
  <c r="AC631" i="8" s="1"/>
  <c r="Y633" i="8"/>
  <c r="Y593" i="8"/>
  <c r="Y542" i="8"/>
  <c r="Y498" i="8"/>
  <c r="Y583" i="8"/>
  <c r="Y485" i="8"/>
  <c r="Y529" i="8"/>
  <c r="Y557" i="8"/>
  <c r="Y515" i="8"/>
  <c r="Y472" i="8"/>
  <c r="Y471" i="8"/>
  <c r="Y576" i="8"/>
  <c r="Y505" i="8"/>
  <c r="Y495" i="8"/>
  <c r="Y389" i="8"/>
  <c r="Y410" i="8"/>
  <c r="Y368" i="8"/>
  <c r="Y324" i="8"/>
  <c r="Y575" i="8"/>
  <c r="Y349" i="8"/>
  <c r="Y305" i="8"/>
  <c r="Y393" i="8"/>
  <c r="Y424" i="8"/>
  <c r="Y382" i="8"/>
  <c r="Y338" i="8"/>
  <c r="Y299" i="8"/>
  <c r="Y248" i="8"/>
  <c r="Y327" i="8"/>
  <c r="Y261" i="8"/>
  <c r="Y323" i="8"/>
  <c r="Y427" i="8"/>
  <c r="Y275" i="8"/>
  <c r="Y319" i="8"/>
  <c r="Y212" i="8"/>
  <c r="Y173" i="8"/>
  <c r="Y246" i="8"/>
  <c r="Y198" i="8"/>
  <c r="Y152" i="8"/>
  <c r="Y82" i="8"/>
  <c r="Y174" i="8"/>
  <c r="Y124" i="8"/>
  <c r="Y240" i="8"/>
  <c r="Y132" i="8"/>
  <c r="Y76" i="8"/>
  <c r="Y135" i="8"/>
  <c r="Y231" i="8"/>
  <c r="Y122" i="8"/>
  <c r="Y140" i="8"/>
  <c r="Y102" i="8"/>
  <c r="Y57" i="8"/>
  <c r="Y50" i="8"/>
  <c r="Y30" i="8"/>
  <c r="Y34" i="8"/>
  <c r="Y980" i="8"/>
  <c r="Y961" i="8"/>
  <c r="Y978" i="8"/>
  <c r="Y963" i="8"/>
  <c r="Y882" i="8"/>
  <c r="Y943" i="8"/>
  <c r="Y902" i="8"/>
  <c r="Y925" i="8"/>
  <c r="Y837" i="8"/>
  <c r="Y904" i="8"/>
  <c r="Y817" i="8"/>
  <c r="Y880" i="8"/>
  <c r="Y836" i="8"/>
  <c r="Y751" i="8"/>
  <c r="Y818" i="8"/>
  <c r="Y877" i="8"/>
  <c r="Y781" i="8"/>
  <c r="Y729" i="8"/>
  <c r="Y798" i="8"/>
  <c r="Y715" i="8"/>
  <c r="Y663" i="8"/>
  <c r="AA663" i="8" s="1"/>
  <c r="AB663" i="8" s="1"/>
  <c r="AC663" i="8" s="1"/>
  <c r="Y805" i="8"/>
  <c r="Y780" i="8"/>
  <c r="AA780" i="8" s="1"/>
  <c r="AB780" i="8" s="1"/>
  <c r="AC780" i="8" s="1"/>
  <c r="Y689" i="8"/>
  <c r="Y716" i="8"/>
  <c r="Y696" i="8"/>
  <c r="Y720" i="8"/>
  <c r="Y646" i="8"/>
  <c r="Y598" i="8"/>
  <c r="Y645" i="8"/>
  <c r="Y544" i="8"/>
  <c r="Y500" i="8"/>
  <c r="AA500" i="8" s="1"/>
  <c r="AB500" i="8" s="1"/>
  <c r="AC500" i="8" s="1"/>
  <c r="Y626" i="8"/>
  <c r="AA626" i="8" s="1"/>
  <c r="AB626" i="8" s="1"/>
  <c r="AC626" i="8" s="1"/>
  <c r="Y628" i="8"/>
  <c r="Y588" i="8"/>
  <c r="Y538" i="8"/>
  <c r="Y494" i="8"/>
  <c r="Y574" i="8"/>
  <c r="Y602" i="8"/>
  <c r="Y513" i="8"/>
  <c r="Y541" i="8"/>
  <c r="Y569" i="8"/>
  <c r="AA569" i="8" s="1"/>
  <c r="AB569" i="8" s="1"/>
  <c r="AC569" i="8" s="1"/>
  <c r="Y470" i="8"/>
  <c r="Y469" i="8"/>
  <c r="Y553" i="8"/>
  <c r="Y499" i="8"/>
  <c r="Y431" i="8"/>
  <c r="Y383" i="8"/>
  <c r="Y404" i="8"/>
  <c r="Y364" i="8"/>
  <c r="Y320" i="8"/>
  <c r="Y527" i="8"/>
  <c r="Y345" i="8"/>
  <c r="Y301" i="8"/>
  <c r="Y387" i="8"/>
  <c r="Y422" i="8"/>
  <c r="AA422" i="8" s="1"/>
  <c r="AB422" i="8" s="1"/>
  <c r="AC422" i="8" s="1"/>
  <c r="Y378" i="8"/>
  <c r="Y334" i="8"/>
  <c r="Y288" i="8"/>
  <c r="Y208" i="8"/>
  <c r="Y311" i="8"/>
  <c r="Y257" i="8"/>
  <c r="Y307" i="8"/>
  <c r="Y343" i="8"/>
  <c r="Y271" i="8"/>
  <c r="Y430" i="8"/>
  <c r="Y206" i="8"/>
  <c r="Y254" i="8"/>
  <c r="Y232" i="8"/>
  <c r="Y187" i="8"/>
  <c r="Y151" i="8"/>
  <c r="Y75" i="8"/>
  <c r="AA75" i="8" s="1"/>
  <c r="AB75" i="8" s="1"/>
  <c r="AC75" i="8" s="1"/>
  <c r="Y164" i="8"/>
  <c r="AA164" i="8" s="1"/>
  <c r="AB164" i="8" s="1"/>
  <c r="AC164" i="8" s="1"/>
  <c r="Y123" i="8"/>
  <c r="Y238" i="8"/>
  <c r="Y131" i="8"/>
  <c r="Y73" i="8"/>
  <c r="Y106" i="8"/>
  <c r="Y142" i="8"/>
  <c r="Y120" i="8"/>
  <c r="Y127" i="8"/>
  <c r="Y99" i="8"/>
  <c r="Y56" i="8"/>
  <c r="Y49" i="8"/>
  <c r="Y27" i="8"/>
  <c r="Y13" i="8"/>
  <c r="Y972" i="8"/>
  <c r="Y945" i="8"/>
  <c r="Y959" i="8"/>
  <c r="Y38" i="8"/>
  <c r="Y981" i="8"/>
  <c r="Y932" i="8"/>
  <c r="Y906" i="8"/>
  <c r="Y958" i="8"/>
  <c r="Y907" i="8"/>
  <c r="Y905" i="8"/>
  <c r="Y900" i="8"/>
  <c r="Y891" i="8"/>
  <c r="Y727" i="8"/>
  <c r="Y875" i="8"/>
  <c r="Y753" i="8"/>
  <c r="Y782" i="8"/>
  <c r="Y683" i="8"/>
  <c r="Y819" i="8"/>
  <c r="Y681" i="8"/>
  <c r="Y726" i="8"/>
  <c r="Y746" i="8"/>
  <c r="Y614" i="8"/>
  <c r="Y624" i="8"/>
  <c r="Y488" i="8"/>
  <c r="Y676" i="8"/>
  <c r="Y570" i="8"/>
  <c r="Y510" i="8"/>
  <c r="Y559" i="8"/>
  <c r="Y555" i="8"/>
  <c r="Y535" i="8"/>
  <c r="Y483" i="8"/>
  <c r="Y537" i="8"/>
  <c r="Y439" i="8"/>
  <c r="Y452" i="8"/>
  <c r="AA452" i="8" s="1"/>
  <c r="AB452" i="8" s="1"/>
  <c r="AC452" i="8" s="1"/>
  <c r="Y407" i="8"/>
  <c r="Y420" i="8"/>
  <c r="Y356" i="8"/>
  <c r="AA356" i="8" s="1"/>
  <c r="AB356" i="8" s="1"/>
  <c r="AC356" i="8" s="1"/>
  <c r="Y304" i="8"/>
  <c r="Y357" i="8"/>
  <c r="Y293" i="8"/>
  <c r="Y446" i="8"/>
  <c r="Y392" i="8"/>
  <c r="Y429" i="8"/>
  <c r="Y268" i="8"/>
  <c r="Y487" i="8"/>
  <c r="Y249" i="8"/>
  <c r="Y278" i="8"/>
  <c r="Y283" i="8"/>
  <c r="Y244" i="8"/>
  <c r="Y193" i="8"/>
  <c r="Y176" i="8"/>
  <c r="Y184" i="8"/>
  <c r="Y112" i="8"/>
  <c r="Y211" i="8"/>
  <c r="Y224" i="8"/>
  <c r="Y200" i="8"/>
  <c r="Y86" i="8"/>
  <c r="Y96" i="8"/>
  <c r="AA96" i="8" s="1"/>
  <c r="AB96" i="8" s="1"/>
  <c r="AC96" i="8" s="1"/>
  <c r="Y81" i="8"/>
  <c r="Y191" i="8"/>
  <c r="Y97" i="8"/>
  <c r="Y138" i="8"/>
  <c r="Y66" i="8"/>
  <c r="Y957" i="8"/>
  <c r="AA957" i="8" s="1"/>
  <c r="AB957" i="8" s="1"/>
  <c r="AC957" i="8" s="1"/>
  <c r="Y924" i="8"/>
  <c r="AA924" i="8" s="1"/>
  <c r="AB924" i="8" s="1"/>
  <c r="AC924" i="8" s="1"/>
  <c r="Y866" i="8"/>
  <c r="Y948" i="8"/>
  <c r="Y897" i="8"/>
  <c r="Y909" i="8"/>
  <c r="Y851" i="8"/>
  <c r="Y791" i="8"/>
  <c r="Y884" i="8"/>
  <c r="Y865" i="8"/>
  <c r="Y749" i="8"/>
  <c r="AA749" i="8" s="1"/>
  <c r="AB749" i="8" s="1"/>
  <c r="AC749" i="8" s="1"/>
  <c r="Y750" i="8"/>
  <c r="Y655" i="8"/>
  <c r="Y802" i="8"/>
  <c r="Y673" i="8"/>
  <c r="Y690" i="8"/>
  <c r="Y744" i="8"/>
  <c r="Y590" i="8"/>
  <c r="AA590" i="8" s="1"/>
  <c r="AB590" i="8" s="1"/>
  <c r="AC590" i="8" s="1"/>
  <c r="Y652" i="8"/>
  <c r="Y484" i="8"/>
  <c r="Y644" i="8"/>
  <c r="Y562" i="8"/>
  <c r="Y506" i="8"/>
  <c r="Y600" i="8"/>
  <c r="Y616" i="8"/>
  <c r="Y519" i="8"/>
  <c r="Y473" i="8"/>
  <c r="Y539" i="8"/>
  <c r="AA539" i="8" s="1"/>
  <c r="AB539" i="8" s="1"/>
  <c r="AC539" i="8" s="1"/>
  <c r="Y435" i="8"/>
  <c r="Y448" i="8"/>
  <c r="Y405" i="8"/>
  <c r="Y418" i="8"/>
  <c r="Y352" i="8"/>
  <c r="Y300" i="8"/>
  <c r="Y353" i="8"/>
  <c r="Y419" i="8"/>
  <c r="Y442" i="8"/>
  <c r="Y390" i="8"/>
  <c r="AA390" i="8" s="1"/>
  <c r="AB390" i="8" s="1"/>
  <c r="AC390" i="8" s="1"/>
  <c r="Y426" i="8"/>
  <c r="Y264" i="8"/>
  <c r="Y375" i="8"/>
  <c r="Y210" i="8"/>
  <c r="Y274" i="8"/>
  <c r="Y279" i="8"/>
  <c r="Y242" i="8"/>
  <c r="Y189" i="8"/>
  <c r="Y255" i="8"/>
  <c r="Y169" i="8"/>
  <c r="Y111" i="8"/>
  <c r="Y195" i="8"/>
  <c r="Y223" i="8"/>
  <c r="Y182" i="8"/>
  <c r="Y80" i="8"/>
  <c r="Y94" i="8"/>
  <c r="Y68" i="8"/>
  <c r="Y188" i="8"/>
  <c r="Y95" i="8"/>
  <c r="Y107" i="8"/>
  <c r="Y64" i="8"/>
  <c r="Y949" i="8"/>
  <c r="Y983" i="8"/>
  <c r="Y850" i="8"/>
  <c r="Y940" i="8"/>
  <c r="Y911" i="8"/>
  <c r="Y908" i="8"/>
  <c r="Y847" i="8"/>
  <c r="Y787" i="8"/>
  <c r="Y883" i="8"/>
  <c r="Y830" i="8"/>
  <c r="Y804" i="8"/>
  <c r="Y788" i="8"/>
  <c r="Y651" i="8"/>
  <c r="Y790" i="8"/>
  <c r="Y669" i="8"/>
  <c r="Y718" i="8"/>
  <c r="Y742" i="8"/>
  <c r="Y587" i="8"/>
  <c r="Y564" i="8"/>
  <c r="AA564" i="8" s="1"/>
  <c r="AB564" i="8" s="1"/>
  <c r="AC564" i="8" s="1"/>
  <c r="Y476" i="8"/>
  <c r="Y625" i="8"/>
  <c r="Y558" i="8"/>
  <c r="Y490" i="8"/>
  <c r="Y565" i="8"/>
  <c r="Y581" i="8"/>
  <c r="Y509" i="8"/>
  <c r="Y467" i="8"/>
  <c r="AA467" i="8" s="1"/>
  <c r="AB467" i="8" s="1"/>
  <c r="AC467" i="8" s="1"/>
  <c r="Y592" i="8"/>
  <c r="Y523" i="8"/>
  <c r="Y440" i="8"/>
  <c r="Y399" i="8"/>
  <c r="Y402" i="8"/>
  <c r="Y344" i="8"/>
  <c r="Y292" i="8"/>
  <c r="AA292" i="8" s="1"/>
  <c r="AB292" i="8" s="1"/>
  <c r="AC292" i="8" s="1"/>
  <c r="Y337" i="8"/>
  <c r="Y417" i="8"/>
  <c r="Y434" i="8"/>
  <c r="Y370" i="8"/>
  <c r="Y318" i="8"/>
  <c r="Y260" i="8"/>
  <c r="Y295" i="8"/>
  <c r="Y326" i="8"/>
  <c r="Y266" i="8"/>
  <c r="Y263" i="8"/>
  <c r="Y236" i="8"/>
  <c r="AA236" i="8" s="1"/>
  <c r="AB236" i="8" s="1"/>
  <c r="AC236" i="8" s="1"/>
  <c r="Y181" i="8"/>
  <c r="Y216" i="8"/>
  <c r="Y235" i="8"/>
  <c r="Y110" i="8"/>
  <c r="Y158" i="8"/>
  <c r="Y183" i="8"/>
  <c r="Y165" i="8"/>
  <c r="Y54" i="8"/>
  <c r="Y92" i="8"/>
  <c r="Y141" i="8"/>
  <c r="Y78" i="8"/>
  <c r="Y91" i="8"/>
  <c r="Y71" i="8"/>
  <c r="AA71" i="8" s="1"/>
  <c r="Y25" i="8"/>
  <c r="Y976" i="8"/>
  <c r="Y939" i="8"/>
  <c r="Y966" i="8"/>
  <c r="Y894" i="8"/>
  <c r="Y892" i="8"/>
  <c r="Y895" i="8"/>
  <c r="Y834" i="8"/>
  <c r="Y779" i="8"/>
  <c r="AA779" i="8" s="1"/>
  <c r="AB779" i="8" s="1"/>
  <c r="AC779" i="8" s="1"/>
  <c r="Y861" i="8"/>
  <c r="Y820" i="8"/>
  <c r="Y801" i="8"/>
  <c r="Y740" i="8"/>
  <c r="Y828" i="8"/>
  <c r="Y748" i="8"/>
  <c r="Y665" i="8"/>
  <c r="Y686" i="8"/>
  <c r="Y678" i="8"/>
  <c r="Y668" i="8"/>
  <c r="Y540" i="8"/>
  <c r="Y650" i="8"/>
  <c r="Y620" i="8"/>
  <c r="Y554" i="8"/>
  <c r="Y486" i="8"/>
  <c r="AA486" i="8" s="1"/>
  <c r="AB486" i="8" s="1"/>
  <c r="AC486" i="8" s="1"/>
  <c r="Y549" i="8"/>
  <c r="Y561" i="8"/>
  <c r="Y621" i="8"/>
  <c r="Y465" i="8"/>
  <c r="Y521" i="8"/>
  <c r="Y503" i="8"/>
  <c r="Y436" i="8"/>
  <c r="Y397" i="8"/>
  <c r="AA397" i="8" s="1"/>
  <c r="AB397" i="8" s="1"/>
  <c r="AC397" i="8" s="1"/>
  <c r="Y396" i="8"/>
  <c r="Y340" i="8"/>
  <c r="Y491" i="8"/>
  <c r="Y333" i="8"/>
  <c r="Y411" i="8"/>
  <c r="Y425" i="8"/>
  <c r="Y366" i="8"/>
  <c r="Y302" i="8"/>
  <c r="Y256" i="8"/>
  <c r="Y289" i="8"/>
  <c r="Y310" i="8"/>
  <c r="Y262" i="8"/>
  <c r="Y251" i="8"/>
  <c r="AA251" i="8" s="1"/>
  <c r="AB251" i="8" s="1"/>
  <c r="AC251" i="8" s="1"/>
  <c r="Y234" i="8"/>
  <c r="Y177" i="8"/>
  <c r="Y215" i="8"/>
  <c r="Y214" i="8"/>
  <c r="Y109" i="8"/>
  <c r="Y157" i="8"/>
  <c r="Y180" i="8"/>
  <c r="Y162" i="8"/>
  <c r="Y52" i="8"/>
  <c r="Y90" i="8"/>
  <c r="Y134" i="8"/>
  <c r="Y42" i="8"/>
  <c r="Y85" i="8"/>
  <c r="Y65" i="8"/>
  <c r="Y937" i="8"/>
  <c r="Y982" i="8"/>
  <c r="Y955" i="8"/>
  <c r="AA955" i="8" s="1"/>
  <c r="AB955" i="8" s="1"/>
  <c r="AC955" i="8" s="1"/>
  <c r="Y878" i="8"/>
  <c r="AA878" i="8" s="1"/>
  <c r="AB878" i="8" s="1"/>
  <c r="AC878" i="8" s="1"/>
  <c r="Y879" i="8"/>
  <c r="Y876" i="8"/>
  <c r="Y868" i="8"/>
  <c r="Y775" i="8"/>
  <c r="Y859" i="8"/>
  <c r="Y793" i="8"/>
  <c r="Y786" i="8"/>
  <c r="Y707" i="8"/>
  <c r="Y811" i="8"/>
  <c r="Y732" i="8"/>
  <c r="Y657" i="8"/>
  <c r="Y654" i="8"/>
  <c r="Y643" i="8"/>
  <c r="Y664" i="8"/>
  <c r="Y536" i="8"/>
  <c r="Y647" i="8"/>
  <c r="Y612" i="8"/>
  <c r="AA612" i="8" s="1"/>
  <c r="AB612" i="8" s="1"/>
  <c r="AC612" i="8" s="1"/>
  <c r="Y530" i="8"/>
  <c r="Y478" i="8"/>
  <c r="Y533" i="8"/>
  <c r="Y497" i="8"/>
  <c r="Y578" i="8"/>
  <c r="Y457" i="8"/>
  <c r="AA457" i="8" s="1"/>
  <c r="AB457" i="8" s="1"/>
  <c r="AC457" i="8" s="1"/>
  <c r="Y461" i="8"/>
  <c r="Y493" i="8"/>
  <c r="Y428" i="8"/>
  <c r="Y449" i="8"/>
  <c r="Y388" i="8"/>
  <c r="Y336" i="8"/>
  <c r="Y381" i="8"/>
  <c r="Y325" i="8"/>
  <c r="Y403" i="8"/>
  <c r="Y414" i="8"/>
  <c r="Y362" i="8"/>
  <c r="Y331" i="8"/>
  <c r="Y359" i="8"/>
  <c r="Y281" i="8"/>
  <c r="Y294" i="8"/>
  <c r="Y322" i="8"/>
  <c r="Y207" i="8"/>
  <c r="Y226" i="8"/>
  <c r="Y229" i="8"/>
  <c r="Y199" i="8"/>
  <c r="Y175" i="8"/>
  <c r="Y61" i="8"/>
  <c r="Y155" i="8"/>
  <c r="Y161" i="8"/>
  <c r="Y130" i="8"/>
  <c r="Y202" i="8"/>
  <c r="Y70" i="8"/>
  <c r="Y116" i="8"/>
  <c r="Y31" i="8"/>
  <c r="Y74" i="8"/>
  <c r="Y137" i="8"/>
  <c r="Y986" i="8"/>
  <c r="Y951" i="8"/>
  <c r="Y930" i="8"/>
  <c r="Y862" i="8"/>
  <c r="Y812" i="8"/>
  <c r="Y853" i="8"/>
  <c r="Y867" i="8"/>
  <c r="Y767" i="8"/>
  <c r="Y844" i="8"/>
  <c r="Y769" i="8"/>
  <c r="Y770" i="8"/>
  <c r="Y703" i="8"/>
  <c r="Y794" i="8"/>
  <c r="Y717" i="8"/>
  <c r="Y700" i="8"/>
  <c r="Y724" i="8"/>
  <c r="Y635" i="8"/>
  <c r="Y660" i="8"/>
  <c r="Y528" i="8"/>
  <c r="AA528" i="8" s="1"/>
  <c r="AB528" i="8" s="1"/>
  <c r="AC528" i="8" s="1"/>
  <c r="Y618" i="8"/>
  <c r="Y609" i="8"/>
  <c r="Y526" i="8"/>
  <c r="Y608" i="8"/>
  <c r="Y517" i="8"/>
  <c r="Y481" i="8"/>
  <c r="Y577" i="8"/>
  <c r="Y511" i="8"/>
  <c r="Y455" i="8"/>
  <c r="Y474" i="8"/>
  <c r="Y507" i="8"/>
  <c r="Y445" i="8"/>
  <c r="Y386" i="8"/>
  <c r="Y332" i="8"/>
  <c r="Y377" i="8"/>
  <c r="Y321" i="8"/>
  <c r="Y401" i="8"/>
  <c r="AA401" i="8" s="1"/>
  <c r="AB401" i="8" s="1"/>
  <c r="AC401" i="8" s="1"/>
  <c r="Y408" i="8"/>
  <c r="Y358" i="8"/>
  <c r="Y315" i="8"/>
  <c r="Y335" i="8"/>
  <c r="Y277" i="8"/>
  <c r="Y371" i="8"/>
  <c r="Y306" i="8"/>
  <c r="Y205" i="8"/>
  <c r="Y220" i="8"/>
  <c r="Y221" i="8"/>
  <c r="Y196" i="8"/>
  <c r="Y172" i="8"/>
  <c r="AA172" i="8" s="1"/>
  <c r="AB172" i="8" s="1"/>
  <c r="AC172" i="8" s="1"/>
  <c r="Y58" i="8"/>
  <c r="Y154" i="8"/>
  <c r="Y160" i="8"/>
  <c r="Y129" i="8"/>
  <c r="Y170" i="8"/>
  <c r="Y67" i="8"/>
  <c r="Y108" i="8"/>
  <c r="Y28" i="8"/>
  <c r="Y63" i="8"/>
  <c r="Y121" i="8"/>
  <c r="Y962" i="8"/>
  <c r="Y936" i="8"/>
  <c r="Y970" i="8"/>
  <c r="Y854" i="8"/>
  <c r="Y808" i="8"/>
  <c r="Y841" i="8"/>
  <c r="Y856" i="8"/>
  <c r="Y743" i="8"/>
  <c r="Y835" i="8"/>
  <c r="Y765" i="8"/>
  <c r="Y838" i="8"/>
  <c r="Y691" i="8"/>
  <c r="Y784" i="8"/>
  <c r="Y713" i="8"/>
  <c r="Y684" i="8"/>
  <c r="Y708" i="8"/>
  <c r="Y627" i="8"/>
  <c r="Y632" i="8"/>
  <c r="Y520" i="8"/>
  <c r="Y615" i="8"/>
  <c r="Y601" i="8"/>
  <c r="Y522" i="8"/>
  <c r="Y594" i="8"/>
  <c r="Y584" i="8"/>
  <c r="Y591" i="8"/>
  <c r="AA591" i="8" s="1"/>
  <c r="AB591" i="8" s="1"/>
  <c r="AC591" i="8" s="1"/>
  <c r="Y563" i="8"/>
  <c r="Y464" i="8"/>
  <c r="Y447" i="8"/>
  <c r="Y466" i="8"/>
  <c r="Y421" i="8"/>
  <c r="Y441" i="8"/>
  <c r="Y376" i="8"/>
  <c r="Y312" i="8"/>
  <c r="Y369" i="8"/>
  <c r="Y317" i="8"/>
  <c r="Y385" i="8"/>
  <c r="Y400" i="8"/>
  <c r="Y350" i="8"/>
  <c r="Y280" i="8"/>
  <c r="Y330" i="8"/>
  <c r="Y269" i="8"/>
  <c r="Y286" i="8"/>
  <c r="Y290" i="8"/>
  <c r="Y168" i="8"/>
  <c r="AA168" i="8" s="1"/>
  <c r="AB168" i="8" s="1"/>
  <c r="AC168" i="8" s="1"/>
  <c r="Y204" i="8"/>
  <c r="Y190" i="8"/>
  <c r="Y166" i="8"/>
  <c r="AA166" i="8" s="1"/>
  <c r="AB166" i="8" s="1"/>
  <c r="AC166" i="8" s="1"/>
  <c r="Y115" i="8"/>
  <c r="Y53" i="8"/>
  <c r="AA53" i="8" s="1"/>
  <c r="Y126" i="8"/>
  <c r="Y225" i="8"/>
  <c r="Y89" i="8"/>
  <c r="Y167" i="8"/>
  <c r="Y103" i="8"/>
  <c r="Y62" i="8"/>
  <c r="Y21" i="8"/>
  <c r="Y39" i="8"/>
  <c r="Y119" i="8"/>
  <c r="Y941" i="8"/>
  <c r="Y935" i="8"/>
  <c r="Y960" i="8"/>
  <c r="Y917" i="8"/>
  <c r="Y915" i="8"/>
  <c r="Y806" i="8"/>
  <c r="Y832" i="8"/>
  <c r="Y739" i="8"/>
  <c r="Y848" i="8"/>
  <c r="Y757" i="8"/>
  <c r="Y795" i="8"/>
  <c r="Y687" i="8"/>
  <c r="Y768" i="8"/>
  <c r="AA768" i="8" s="1"/>
  <c r="AB768" i="8" s="1"/>
  <c r="AC768" i="8" s="1"/>
  <c r="Y705" i="8"/>
  <c r="Y728" i="8"/>
  <c r="Y688" i="8"/>
  <c r="Y622" i="8"/>
  <c r="Y629" i="8"/>
  <c r="Y512" i="8"/>
  <c r="Y610" i="8"/>
  <c r="Y580" i="8"/>
  <c r="Y518" i="8"/>
  <c r="Y586" i="8"/>
  <c r="Y571" i="8"/>
  <c r="Y567" i="8"/>
  <c r="Y547" i="8"/>
  <c r="Y462" i="8"/>
  <c r="Y443" i="8"/>
  <c r="AA443" i="8" s="1"/>
  <c r="AB443" i="8" s="1"/>
  <c r="AC443" i="8" s="1"/>
  <c r="Y460" i="8"/>
  <c r="Y415" i="8"/>
  <c r="Y437" i="8"/>
  <c r="AA437" i="8" s="1"/>
  <c r="AB437" i="8" s="1"/>
  <c r="AC437" i="8" s="1"/>
  <c r="Y372" i="8"/>
  <c r="Y308" i="8"/>
  <c r="Y365" i="8"/>
  <c r="Y313" i="8"/>
  <c r="Y454" i="8"/>
  <c r="Y398" i="8"/>
  <c r="Y346" i="8"/>
  <c r="Y276" i="8"/>
  <c r="Y314" i="8"/>
  <c r="AA314" i="8" s="1"/>
  <c r="AB314" i="8" s="1"/>
  <c r="AC314" i="8" s="1"/>
  <c r="Y265" i="8"/>
  <c r="Y282" i="8"/>
  <c r="Y303" i="8"/>
  <c r="Y250" i="8"/>
  <c r="Y201" i="8"/>
  <c r="Y179" i="8"/>
  <c r="Y233" i="8"/>
  <c r="Y114" i="8"/>
  <c r="Y239" i="8"/>
  <c r="Y125" i="8"/>
  <c r="Y203" i="8"/>
  <c r="Y88" i="8"/>
  <c r="Y149" i="8"/>
  <c r="Y100" i="8"/>
  <c r="Y241" i="8"/>
  <c r="Y145" i="8"/>
  <c r="Y36" i="8"/>
  <c r="Y117" i="8"/>
  <c r="Y22" i="8"/>
  <c r="Y17" i="8"/>
  <c r="Y23" i="8"/>
  <c r="Y44" i="8"/>
  <c r="Y19" i="8"/>
  <c r="Y37" i="8"/>
  <c r="AA143" i="8"/>
  <c r="AB143" i="8" s="1"/>
  <c r="AC143" i="8" s="1"/>
  <c r="AA279" i="8"/>
  <c r="AB279" i="8" s="1"/>
  <c r="AC279" i="8" s="1"/>
  <c r="AA637" i="8"/>
  <c r="AB637" i="8" s="1"/>
  <c r="AC637" i="8" s="1"/>
  <c r="AA10" i="8"/>
  <c r="AB10" i="8" s="1"/>
  <c r="BB8" i="8" s="1"/>
  <c r="AA736" i="8"/>
  <c r="AB736" i="8" s="1"/>
  <c r="AC736" i="8" s="1"/>
  <c r="AA526" i="8"/>
  <c r="AB526" i="8" s="1"/>
  <c r="AC526" i="8" s="1"/>
  <c r="AA622" i="8"/>
  <c r="AB622" i="8" s="1"/>
  <c r="AC622" i="8" s="1"/>
  <c r="AA542" i="8"/>
  <c r="AB542" i="8" s="1"/>
  <c r="AC542" i="8" s="1"/>
  <c r="AA405" i="8"/>
  <c r="AB405" i="8" s="1"/>
  <c r="AC405" i="8" s="1"/>
  <c r="BB20" i="8"/>
  <c r="BB52" i="8"/>
  <c r="AY49" i="8"/>
  <c r="AC499" i="8"/>
  <c r="AB8" i="8"/>
  <c r="AC492" i="8"/>
  <c r="AC333" i="8"/>
  <c r="AC208" i="8"/>
  <c r="AY45" i="8"/>
  <c r="AC10" i="8"/>
  <c r="AZ8" i="8" s="1"/>
  <c r="L22" i="5" s="1"/>
  <c r="Z22" i="5" s="1"/>
  <c r="AC619" i="8"/>
  <c r="AC124" i="8"/>
  <c r="Y82" i="7"/>
  <c r="L82" i="7" s="1"/>
  <c r="P21" i="2" s="1"/>
  <c r="J82" i="7"/>
  <c r="N21" i="2" s="1"/>
  <c r="Z82" i="7"/>
  <c r="Q9" i="7"/>
  <c r="M9" i="7"/>
  <c r="R17" i="3" s="1"/>
  <c r="Z17" i="3" s="1"/>
  <c r="R82" i="7"/>
  <c r="H82" i="7"/>
  <c r="L21" i="2" s="1"/>
  <c r="Q27" i="7"/>
  <c r="M27" i="7"/>
  <c r="R35" i="3" s="1"/>
  <c r="AD35" i="3" s="1"/>
  <c r="Q28" i="7"/>
  <c r="J77" i="7"/>
  <c r="N16" i="2" s="1"/>
  <c r="Z77" i="7"/>
  <c r="Y77" i="7"/>
  <c r="L77" i="7" s="1"/>
  <c r="P16" i="2" s="1"/>
  <c r="R77" i="7"/>
  <c r="H77" i="7"/>
  <c r="L16" i="2" s="1"/>
  <c r="Q21" i="7"/>
  <c r="M21" i="7"/>
  <c r="R29" i="3" s="1"/>
  <c r="AB29" i="3" s="1"/>
  <c r="Z79" i="7"/>
  <c r="Y79" i="7"/>
  <c r="L79" i="7" s="1"/>
  <c r="P18" i="2" s="1"/>
  <c r="J79" i="7"/>
  <c r="N18" i="2" s="1"/>
  <c r="R80" i="7"/>
  <c r="H80" i="7"/>
  <c r="L19" i="2" s="1"/>
  <c r="Q15" i="7"/>
  <c r="M15" i="7"/>
  <c r="R23" i="3" s="1"/>
  <c r="AA23" i="3" s="1"/>
  <c r="Q8" i="7"/>
  <c r="M8" i="7"/>
  <c r="R16" i="3" s="1"/>
  <c r="Z16" i="3" s="1"/>
  <c r="Q13" i="7"/>
  <c r="Q34" i="7"/>
  <c r="Q36" i="7"/>
  <c r="Q18" i="7"/>
  <c r="Q26" i="7"/>
  <c r="Q10" i="7"/>
  <c r="Q32" i="7"/>
  <c r="Q35" i="7"/>
  <c r="J80" i="7"/>
  <c r="N19" i="2" s="1"/>
  <c r="Z80" i="7"/>
  <c r="Y80" i="7"/>
  <c r="L80" i="7" s="1"/>
  <c r="P19" i="2" s="1"/>
  <c r="Q30" i="7"/>
  <c r="M30" i="7"/>
  <c r="R38" i="3" s="1"/>
  <c r="AD38" i="3" s="1"/>
  <c r="R78" i="7"/>
  <c r="H78" i="7"/>
  <c r="L17" i="2" s="1"/>
  <c r="Q22" i="7"/>
  <c r="M22" i="7"/>
  <c r="R30" i="3" s="1"/>
  <c r="AC30" i="3" s="1"/>
  <c r="Q20" i="7"/>
  <c r="J78" i="7"/>
  <c r="N17" i="2" s="1"/>
  <c r="Z78" i="7"/>
  <c r="Y78" i="7"/>
  <c r="L78" i="7" s="1"/>
  <c r="P17" i="2" s="1"/>
  <c r="Q16" i="7"/>
  <c r="M16" i="7"/>
  <c r="R24" i="3" s="1"/>
  <c r="AA24" i="3" s="1"/>
  <c r="Q29" i="7"/>
  <c r="M29" i="7"/>
  <c r="R37" i="3" s="1"/>
  <c r="AD37" i="3" s="1"/>
  <c r="AN36" i="7"/>
  <c r="AQ35" i="7"/>
  <c r="AT34" i="7"/>
  <c r="AO33" i="7"/>
  <c r="AR32" i="7"/>
  <c r="AM31" i="7"/>
  <c r="AM36" i="7"/>
  <c r="AP35" i="7"/>
  <c r="AS34" i="7"/>
  <c r="AN33" i="7"/>
  <c r="AQ32" i="7"/>
  <c r="AT31" i="7"/>
  <c r="AO30" i="7"/>
  <c r="AR29" i="7"/>
  <c r="AM28" i="7"/>
  <c r="AT36" i="7"/>
  <c r="AO35" i="7"/>
  <c r="AR34" i="7"/>
  <c r="AM33" i="7"/>
  <c r="AP32" i="7"/>
  <c r="AS31" i="7"/>
  <c r="AN30" i="7"/>
  <c r="AQ29" i="7"/>
  <c r="AT28" i="7"/>
  <c r="AO27" i="7"/>
  <c r="AR26" i="7"/>
  <c r="AM25" i="7"/>
  <c r="AP24" i="7"/>
  <c r="AS23" i="7"/>
  <c r="AN22" i="7"/>
  <c r="AS36" i="7"/>
  <c r="AN35" i="7"/>
  <c r="AQ34" i="7"/>
  <c r="AT33" i="7"/>
  <c r="AO32" i="7"/>
  <c r="AR31" i="7"/>
  <c r="AR36" i="7"/>
  <c r="AM35" i="7"/>
  <c r="AP34" i="7"/>
  <c r="AS33" i="7"/>
  <c r="AN32" i="7"/>
  <c r="AQ31" i="7"/>
  <c r="AT30" i="7"/>
  <c r="AO29" i="7"/>
  <c r="AR28" i="7"/>
  <c r="AM27" i="7"/>
  <c r="AP26" i="7"/>
  <c r="AS25" i="7"/>
  <c r="AN24" i="7"/>
  <c r="AQ36" i="7"/>
  <c r="AT35" i="7"/>
  <c r="AO34" i="7"/>
  <c r="AR33" i="7"/>
  <c r="AM32" i="7"/>
  <c r="AP31" i="7"/>
  <c r="AS30" i="7"/>
  <c r="AN29" i="7"/>
  <c r="AQ28" i="7"/>
  <c r="AP36" i="7"/>
  <c r="AS35" i="7"/>
  <c r="AN34" i="7"/>
  <c r="AQ33" i="7"/>
  <c r="AT32" i="7"/>
  <c r="AO31" i="7"/>
  <c r="AR30" i="7"/>
  <c r="AM29" i="7"/>
  <c r="AP28" i="7"/>
  <c r="AS27" i="7"/>
  <c r="AN26" i="7"/>
  <c r="AQ25" i="7"/>
  <c r="AT24" i="7"/>
  <c r="AO23" i="7"/>
  <c r="AR22" i="7"/>
  <c r="AQ27" i="7"/>
  <c r="AO26" i="7"/>
  <c r="AP25" i="7"/>
  <c r="AO24" i="7"/>
  <c r="AQ23" i="7"/>
  <c r="AS21" i="7"/>
  <c r="AN20" i="7"/>
  <c r="AQ19" i="7"/>
  <c r="AT18" i="7"/>
  <c r="AO17" i="7"/>
  <c r="AR16" i="7"/>
  <c r="AM15" i="7"/>
  <c r="AP14" i="7"/>
  <c r="AS13" i="7"/>
  <c r="AN12" i="7"/>
  <c r="AQ11" i="7"/>
  <c r="AT10" i="7"/>
  <c r="AO9" i="7"/>
  <c r="AR8" i="7"/>
  <c r="AP27" i="7"/>
  <c r="AM26" i="7"/>
  <c r="AO25" i="7"/>
  <c r="AM24" i="7"/>
  <c r="AP23" i="7"/>
  <c r="AT22" i="7"/>
  <c r="AR21" i="7"/>
  <c r="AM20" i="7"/>
  <c r="AP19" i="7"/>
  <c r="AS18" i="7"/>
  <c r="AN17" i="7"/>
  <c r="AQ16" i="7"/>
  <c r="AT15" i="7"/>
  <c r="AO14" i="7"/>
  <c r="AR13" i="7"/>
  <c r="AM12" i="7"/>
  <c r="AP11" i="7"/>
  <c r="AS10" i="7"/>
  <c r="AN9" i="7"/>
  <c r="AQ8" i="7"/>
  <c r="AO36" i="7"/>
  <c r="AN31" i="7"/>
  <c r="AN27" i="7"/>
  <c r="AN25" i="7"/>
  <c r="AN23" i="7"/>
  <c r="AS22" i="7"/>
  <c r="AQ21" i="7"/>
  <c r="AT20" i="7"/>
  <c r="AO19" i="7"/>
  <c r="AR18" i="7"/>
  <c r="AM17" i="7"/>
  <c r="AP16" i="7"/>
  <c r="AS15" i="7"/>
  <c r="AN14" i="7"/>
  <c r="AQ13" i="7"/>
  <c r="AT12" i="7"/>
  <c r="AO11" i="7"/>
  <c r="AR10" i="7"/>
  <c r="AM9" i="7"/>
  <c r="AP8" i="7"/>
  <c r="AM23" i="7"/>
  <c r="AQ22" i="7"/>
  <c r="AP21" i="7"/>
  <c r="AS20" i="7"/>
  <c r="AN19" i="7"/>
  <c r="AQ18" i="7"/>
  <c r="AT17" i="7"/>
  <c r="AO16" i="7"/>
  <c r="AR15" i="7"/>
  <c r="AM14" i="7"/>
  <c r="AP13" i="7"/>
  <c r="AS12" i="7"/>
  <c r="AN11" i="7"/>
  <c r="AQ10" i="7"/>
  <c r="AT9" i="7"/>
  <c r="AO8" i="7"/>
  <c r="AR35" i="7"/>
  <c r="AQ30" i="7"/>
  <c r="AT29" i="7"/>
  <c r="AS28" i="7"/>
  <c r="AP22" i="7"/>
  <c r="AO21" i="7"/>
  <c r="AR20" i="7"/>
  <c r="AM19" i="7"/>
  <c r="AP18" i="7"/>
  <c r="AS17" i="7"/>
  <c r="AN16" i="7"/>
  <c r="AQ15" i="7"/>
  <c r="AT14" i="7"/>
  <c r="AO13" i="7"/>
  <c r="AR12" i="7"/>
  <c r="AM11" i="7"/>
  <c r="AP10" i="7"/>
  <c r="AS9" i="7"/>
  <c r="AN8" i="7"/>
  <c r="AM34" i="7"/>
  <c r="AP30" i="7"/>
  <c r="AS29" i="7"/>
  <c r="AO28" i="7"/>
  <c r="AT26" i="7"/>
  <c r="AS24" i="7"/>
  <c r="AO22" i="7"/>
  <c r="AN21" i="7"/>
  <c r="AQ20" i="7"/>
  <c r="AT19" i="7"/>
  <c r="AO18" i="7"/>
  <c r="AR17" i="7"/>
  <c r="AM16" i="7"/>
  <c r="AP15" i="7"/>
  <c r="AS14" i="7"/>
  <c r="AN13" i="7"/>
  <c r="AQ12" i="7"/>
  <c r="AT11" i="7"/>
  <c r="AO10" i="7"/>
  <c r="AR9" i="7"/>
  <c r="AM8" i="7"/>
  <c r="AM30" i="7"/>
  <c r="AP29" i="7"/>
  <c r="AN28" i="7"/>
  <c r="AT27" i="7"/>
  <c r="AS26" i="7"/>
  <c r="AT25" i="7"/>
  <c r="AR24" i="7"/>
  <c r="AT23" i="7"/>
  <c r="AM22" i="7"/>
  <c r="AM21" i="7"/>
  <c r="AP20" i="7"/>
  <c r="AS19" i="7"/>
  <c r="AN18" i="7"/>
  <c r="AQ17" i="7"/>
  <c r="AT16" i="7"/>
  <c r="AO15" i="7"/>
  <c r="AR14" i="7"/>
  <c r="AM13" i="7"/>
  <c r="AP12" i="7"/>
  <c r="AS11" i="7"/>
  <c r="AN10" i="7"/>
  <c r="AQ9" i="7"/>
  <c r="AT8" i="7"/>
  <c r="AS32" i="7"/>
  <c r="AP9" i="7"/>
  <c r="AR19" i="7"/>
  <c r="AS16" i="7"/>
  <c r="AQ14" i="7"/>
  <c r="AT13" i="7"/>
  <c r="AP17" i="7"/>
  <c r="AN15" i="7"/>
  <c r="AM18" i="7"/>
  <c r="AS8" i="7"/>
  <c r="AO12" i="7"/>
  <c r="AQ24" i="7"/>
  <c r="AR11" i="7"/>
  <c r="AQ26" i="7"/>
  <c r="AR25" i="7"/>
  <c r="AR23" i="7"/>
  <c r="AT21" i="7"/>
  <c r="AM10" i="7"/>
  <c r="AP33" i="7"/>
  <c r="AO20" i="7"/>
  <c r="AR27" i="7"/>
  <c r="Q25" i="7"/>
  <c r="Q33" i="7"/>
  <c r="M33" i="7"/>
  <c r="R41" i="3" s="1"/>
  <c r="AE41" i="3" s="1"/>
  <c r="R79" i="7"/>
  <c r="H79" i="7"/>
  <c r="L18" i="2" s="1"/>
  <c r="Q23" i="7"/>
  <c r="Z81" i="7"/>
  <c r="Y81" i="7"/>
  <c r="L81" i="7" s="1"/>
  <c r="P20" i="2" s="1"/>
  <c r="J81" i="7"/>
  <c r="N20" i="2" s="1"/>
  <c r="Q11" i="7"/>
  <c r="R81" i="7"/>
  <c r="H81" i="7"/>
  <c r="L20" i="2" s="1"/>
  <c r="Q19" i="7"/>
  <c r="Q12" i="7"/>
  <c r="Q17" i="7"/>
  <c r="M17" i="7"/>
  <c r="R25" i="3" s="1"/>
  <c r="AB25" i="3" s="1"/>
  <c r="Q31" i="7"/>
  <c r="AA327" i="8" l="1"/>
  <c r="AB327" i="8" s="1"/>
  <c r="AC327" i="8" s="1"/>
  <c r="AA837" i="8"/>
  <c r="AB837" i="8" s="1"/>
  <c r="AC837" i="8" s="1"/>
  <c r="AA196" i="8"/>
  <c r="AB196" i="8" s="1"/>
  <c r="AC196" i="8" s="1"/>
  <c r="AA58" i="8"/>
  <c r="AB58" i="8" s="1"/>
  <c r="AC58" i="8" s="1"/>
  <c r="AA56" i="8"/>
  <c r="AA748" i="8"/>
  <c r="AB748" i="8" s="1"/>
  <c r="AC748" i="8" s="1"/>
  <c r="AA448" i="8"/>
  <c r="AB448" i="8" s="1"/>
  <c r="AC448" i="8" s="1"/>
  <c r="AA275" i="8"/>
  <c r="AB275" i="8" s="1"/>
  <c r="AC275" i="8" s="1"/>
  <c r="AA723" i="8"/>
  <c r="AB723" i="8" s="1"/>
  <c r="AC723" i="8" s="1"/>
  <c r="AA396" i="8"/>
  <c r="AB396" i="8" s="1"/>
  <c r="AC396" i="8" s="1"/>
  <c r="AA746" i="8"/>
  <c r="AB746" i="8" s="1"/>
  <c r="AC746" i="8" s="1"/>
  <c r="AA154" i="8"/>
  <c r="AB154" i="8" s="1"/>
  <c r="AC154" i="8" s="1"/>
  <c r="AA175" i="8"/>
  <c r="AB175" i="8" s="1"/>
  <c r="AC175" i="8" s="1"/>
  <c r="AA807" i="8"/>
  <c r="AB807" i="8" s="1"/>
  <c r="AC807" i="8" s="1"/>
  <c r="AA269" i="8"/>
  <c r="AB269" i="8" s="1"/>
  <c r="AC269" i="8" s="1"/>
  <c r="AA582" i="8"/>
  <c r="AB582" i="8" s="1"/>
  <c r="AC582" i="8" s="1"/>
  <c r="AA324" i="8"/>
  <c r="AB324" i="8" s="1"/>
  <c r="AC324" i="8" s="1"/>
  <c r="AA795" i="8"/>
  <c r="AB795" i="8" s="1"/>
  <c r="AC795" i="8" s="1"/>
  <c r="AA59" i="8"/>
  <c r="AB59" i="8" s="1"/>
  <c r="AC59" i="8" s="1"/>
  <c r="AA238" i="8"/>
  <c r="AB238" i="8" s="1"/>
  <c r="AC238" i="8" s="1"/>
  <c r="AA659" i="8"/>
  <c r="AB659" i="8" s="1"/>
  <c r="AC659" i="8" s="1"/>
  <c r="AA766" i="8"/>
  <c r="AB766" i="8" s="1"/>
  <c r="AC766" i="8" s="1"/>
  <c r="AA267" i="8"/>
  <c r="AB267" i="8" s="1"/>
  <c r="AC267" i="8" s="1"/>
  <c r="AA523" i="8"/>
  <c r="AB523" i="8" s="1"/>
  <c r="AC523" i="8" s="1"/>
  <c r="AA425" i="8"/>
  <c r="AB425" i="8" s="1"/>
  <c r="AC425" i="8" s="1"/>
  <c r="AA657" i="8"/>
  <c r="AB657" i="8" s="1"/>
  <c r="AC657" i="8" s="1"/>
  <c r="AA763" i="8"/>
  <c r="AB763" i="8" s="1"/>
  <c r="AC763" i="8" s="1"/>
  <c r="AA850" i="8"/>
  <c r="AB850" i="8" s="1"/>
  <c r="AC850" i="8" s="1"/>
  <c r="AA947" i="8"/>
  <c r="AB947" i="8" s="1"/>
  <c r="AC947" i="8" s="1"/>
  <c r="AA639" i="8"/>
  <c r="AB639" i="8" s="1"/>
  <c r="AC639" i="8" s="1"/>
  <c r="AA979" i="8"/>
  <c r="AB979" i="8" s="1"/>
  <c r="AC979" i="8" s="1"/>
  <c r="AA585" i="8"/>
  <c r="AB585" i="8" s="1"/>
  <c r="AC585" i="8" s="1"/>
  <c r="AA844" i="8"/>
  <c r="AB844" i="8" s="1"/>
  <c r="AC844" i="8" s="1"/>
  <c r="AA627" i="8"/>
  <c r="AB627" i="8" s="1"/>
  <c r="AC627" i="8" s="1"/>
  <c r="AA302" i="8"/>
  <c r="AB302" i="8" s="1"/>
  <c r="AC302" i="8" s="1"/>
  <c r="AA644" i="8"/>
  <c r="AB644" i="8" s="1"/>
  <c r="AC644" i="8" s="1"/>
  <c r="AA596" i="8"/>
  <c r="AB596" i="8" s="1"/>
  <c r="AC596" i="8" s="1"/>
  <c r="AA792" i="8"/>
  <c r="AB792" i="8" s="1"/>
  <c r="AC792" i="8" s="1"/>
  <c r="AA57" i="8"/>
  <c r="AA9" i="8"/>
  <c r="AA745" i="8"/>
  <c r="AB745" i="8" s="1"/>
  <c r="AC745" i="8" s="1"/>
  <c r="AA861" i="8"/>
  <c r="AB861" i="8" s="1"/>
  <c r="AC861" i="8" s="1"/>
  <c r="AA613" i="8"/>
  <c r="AB613" i="8" s="1"/>
  <c r="AC613" i="8" s="1"/>
  <c r="AA178" i="8"/>
  <c r="AB178" i="8" s="1"/>
  <c r="AC178" i="8" s="1"/>
  <c r="AA150" i="8"/>
  <c r="AB150" i="8" s="1"/>
  <c r="AC150" i="8" s="1"/>
  <c r="AA63" i="8"/>
  <c r="AB63" i="8" s="1"/>
  <c r="AC63" i="8" s="1"/>
  <c r="AA332" i="8"/>
  <c r="AB332" i="8" s="1"/>
  <c r="AC332" i="8" s="1"/>
  <c r="AA632" i="8"/>
  <c r="AB632" i="8" s="1"/>
  <c r="AC632" i="8" s="1"/>
  <c r="AA887" i="8"/>
  <c r="AB887" i="8" s="1"/>
  <c r="AC887" i="8" s="1"/>
  <c r="AA255" i="8"/>
  <c r="AB255" i="8" s="1"/>
  <c r="AC255" i="8" s="1"/>
  <c r="AA481" i="8"/>
  <c r="AB481" i="8" s="1"/>
  <c r="AC481" i="8" s="1"/>
  <c r="AA129" i="8"/>
  <c r="AB129" i="8" s="1"/>
  <c r="AC129" i="8" s="1"/>
  <c r="AA187" i="8"/>
  <c r="AB187" i="8" s="1"/>
  <c r="AC187" i="8" s="1"/>
  <c r="AA380" i="8"/>
  <c r="AB380" i="8" s="1"/>
  <c r="AC380" i="8" s="1"/>
  <c r="AA909" i="8"/>
  <c r="AB909" i="8" s="1"/>
  <c r="AC909" i="8" s="1"/>
  <c r="AA497" i="8"/>
  <c r="AB497" i="8" s="1"/>
  <c r="AC497" i="8" s="1"/>
  <c r="AA561" i="8"/>
  <c r="AB561" i="8" s="1"/>
  <c r="AC561" i="8" s="1"/>
  <c r="AA234" i="8"/>
  <c r="AB234" i="8" s="1"/>
  <c r="AC234" i="8" s="1"/>
  <c r="AA288" i="8"/>
  <c r="AB288" i="8" s="1"/>
  <c r="AC288" i="8" s="1"/>
  <c r="AA493" i="8"/>
  <c r="AB493" i="8" s="1"/>
  <c r="AC493" i="8" s="1"/>
  <c r="AA623" i="8"/>
  <c r="AB623" i="8" s="1"/>
  <c r="AC623" i="8" s="1"/>
  <c r="AA70" i="8"/>
  <c r="AB70" i="8" s="1"/>
  <c r="AC70" i="8" s="1"/>
  <c r="AA441" i="8"/>
  <c r="AB441" i="8" s="1"/>
  <c r="AC441" i="8" s="1"/>
  <c r="AA661" i="8"/>
  <c r="AB661" i="8" s="1"/>
  <c r="AC661" i="8" s="1"/>
  <c r="AA728" i="8"/>
  <c r="AB728" i="8" s="1"/>
  <c r="AC728" i="8" s="1"/>
  <c r="AA214" i="8"/>
  <c r="AB214" i="8" s="1"/>
  <c r="AC214" i="8" s="1"/>
  <c r="AA235" i="8"/>
  <c r="AB235" i="8" s="1"/>
  <c r="AC235" i="8" s="1"/>
  <c r="AA377" i="8"/>
  <c r="AB377" i="8" s="1"/>
  <c r="AC377" i="8" s="1"/>
  <c r="AA545" i="8"/>
  <c r="AB545" i="8" s="1"/>
  <c r="AC545" i="8" s="1"/>
  <c r="AA869" i="8"/>
  <c r="AB869" i="8" s="1"/>
  <c r="AC869" i="8" s="1"/>
  <c r="AA674" i="8"/>
  <c r="AB674" i="8" s="1"/>
  <c r="AC674" i="8" s="1"/>
  <c r="AA961" i="8"/>
  <c r="AB961" i="8" s="1"/>
  <c r="AC961" i="8" s="1"/>
  <c r="AA45" i="8"/>
  <c r="AB45" i="8" s="1"/>
  <c r="AC45" i="8" s="1"/>
  <c r="BB37" i="8"/>
  <c r="AA584" i="8"/>
  <c r="AB584" i="8" s="1"/>
  <c r="AC584" i="8" s="1"/>
  <c r="AA110" i="8"/>
  <c r="AB110" i="8" s="1"/>
  <c r="AC110" i="8" s="1"/>
  <c r="AA419" i="8"/>
  <c r="AB419" i="8" s="1"/>
  <c r="AC419" i="8" s="1"/>
  <c r="AA681" i="8"/>
  <c r="AB681" i="8" s="1"/>
  <c r="AC681" i="8" s="1"/>
  <c r="AA959" i="8"/>
  <c r="AB959" i="8" s="1"/>
  <c r="AC959" i="8" s="1"/>
  <c r="AA378" i="8"/>
  <c r="AB378" i="8" s="1"/>
  <c r="AC378" i="8" s="1"/>
  <c r="AA404" i="8"/>
  <c r="AB404" i="8" s="1"/>
  <c r="AC404" i="8" s="1"/>
  <c r="AA495" i="8"/>
  <c r="AB495" i="8" s="1"/>
  <c r="AC495" i="8" s="1"/>
  <c r="AA758" i="8"/>
  <c r="AB758" i="8" s="1"/>
  <c r="AC758" i="8" s="1"/>
  <c r="AA711" i="8"/>
  <c r="AB711" i="8" s="1"/>
  <c r="AC711" i="8" s="1"/>
  <c r="AA919" i="8"/>
  <c r="AB919" i="8" s="1"/>
  <c r="AC919" i="8" s="1"/>
  <c r="AA731" i="8"/>
  <c r="AB731" i="8" s="1"/>
  <c r="AC731" i="8" s="1"/>
  <c r="AA821" i="8"/>
  <c r="AB821" i="8" s="1"/>
  <c r="AC821" i="8" s="1"/>
  <c r="AA107" i="8"/>
  <c r="AB107" i="8" s="1"/>
  <c r="AC107" i="8" s="1"/>
  <c r="AA658" i="8"/>
  <c r="AB658" i="8" s="1"/>
  <c r="AC658" i="8" s="1"/>
  <c r="AA606" i="8"/>
  <c r="AB606" i="8" s="1"/>
  <c r="AC606" i="8" s="1"/>
  <c r="AA334" i="8"/>
  <c r="AB334" i="8" s="1"/>
  <c r="AC334" i="8" s="1"/>
  <c r="AA562" i="8"/>
  <c r="AB562" i="8" s="1"/>
  <c r="AC562" i="8" s="1"/>
  <c r="AA257" i="8"/>
  <c r="AB257" i="8" s="1"/>
  <c r="AC257" i="8" s="1"/>
  <c r="AA198" i="8"/>
  <c r="AB198" i="8" s="1"/>
  <c r="AC198" i="8" s="1"/>
  <c r="AA436" i="8"/>
  <c r="AB436" i="8" s="1"/>
  <c r="AC436" i="8" s="1"/>
  <c r="AA828" i="8"/>
  <c r="AB828" i="8" s="1"/>
  <c r="AC828" i="8" s="1"/>
  <c r="AA638" i="8"/>
  <c r="AB638" i="8" s="1"/>
  <c r="AC638" i="8" s="1"/>
  <c r="AA781" i="8"/>
  <c r="AB781" i="8" s="1"/>
  <c r="AC781" i="8" s="1"/>
  <c r="AA261" i="8"/>
  <c r="AB261" i="8" s="1"/>
  <c r="AC261" i="8" s="1"/>
  <c r="AA538" i="8"/>
  <c r="AB538" i="8" s="1"/>
  <c r="AC538" i="8" s="1"/>
  <c r="AA90" i="8"/>
  <c r="AB90" i="8" s="1"/>
  <c r="AC90" i="8" s="1"/>
  <c r="AA531" i="8"/>
  <c r="AB531" i="8" s="1"/>
  <c r="AC531" i="8" s="1"/>
  <c r="AA754" i="8"/>
  <c r="AB754" i="8" s="1"/>
  <c r="AC754" i="8" s="1"/>
  <c r="AA259" i="8"/>
  <c r="AB259" i="8" s="1"/>
  <c r="AC259" i="8" s="1"/>
  <c r="AA296" i="8"/>
  <c r="AB296" i="8" s="1"/>
  <c r="AC296" i="8" s="1"/>
  <c r="AA647" i="8"/>
  <c r="AB647" i="8" s="1"/>
  <c r="AC647" i="8" s="1"/>
  <c r="AA287" i="8"/>
  <c r="AB287" i="8" s="1"/>
  <c r="AC287" i="8" s="1"/>
  <c r="AA207" i="8"/>
  <c r="AA364" i="8"/>
  <c r="AB364" i="8" s="1"/>
  <c r="AC364" i="8" s="1"/>
  <c r="AA403" i="8"/>
  <c r="AB403" i="8" s="1"/>
  <c r="AC403" i="8" s="1"/>
  <c r="AA670" i="8"/>
  <c r="AB670" i="8" s="1"/>
  <c r="AC670" i="8" s="1"/>
  <c r="AA868" i="8"/>
  <c r="AB868" i="8" s="1"/>
  <c r="AC868" i="8" s="1"/>
  <c r="AA820" i="8"/>
  <c r="AB820" i="8" s="1"/>
  <c r="AC820" i="8" s="1"/>
  <c r="AA966" i="8"/>
  <c r="AB966" i="8" s="1"/>
  <c r="AC966" i="8" s="1"/>
  <c r="AA560" i="8"/>
  <c r="AB560" i="8" s="1"/>
  <c r="AC560" i="8" s="1"/>
  <c r="AA867" i="8"/>
  <c r="AB867" i="8" s="1"/>
  <c r="AC867" i="8" s="1"/>
  <c r="AA280" i="8"/>
  <c r="AB280" i="8" s="1"/>
  <c r="AC280" i="8" s="1"/>
  <c r="AA126" i="8"/>
  <c r="AB126" i="8" s="1"/>
  <c r="AC126" i="8" s="1"/>
  <c r="AA32" i="8"/>
  <c r="AB32" i="8" s="1"/>
  <c r="AC32" i="8" s="1"/>
  <c r="AA309" i="8"/>
  <c r="AB309" i="8" s="1"/>
  <c r="AC309" i="8" s="1"/>
  <c r="AA167" i="8"/>
  <c r="AB167" i="8" s="1"/>
  <c r="AC167" i="8" s="1"/>
  <c r="AA79" i="8"/>
  <c r="AB79" i="8" s="1"/>
  <c r="AC79" i="8" s="1"/>
  <c r="AA276" i="8"/>
  <c r="AB276" i="8" s="1"/>
  <c r="AC276" i="8" s="1"/>
  <c r="AA943" i="8"/>
  <c r="AB943" i="8" s="1"/>
  <c r="AC943" i="8" s="1"/>
  <c r="AA155" i="8"/>
  <c r="AB155" i="8" s="1"/>
  <c r="AC155" i="8" s="1"/>
  <c r="AA231" i="8"/>
  <c r="AB231" i="8" s="1"/>
  <c r="AC231" i="8" s="1"/>
  <c r="AA454" i="8"/>
  <c r="AB454" i="8" s="1"/>
  <c r="AC454" i="8" s="1"/>
  <c r="AA559" i="8"/>
  <c r="AB559" i="8" s="1"/>
  <c r="AC559" i="8" s="1"/>
  <c r="AA123" i="8"/>
  <c r="AB123" i="8" s="1"/>
  <c r="AC123" i="8" s="1"/>
  <c r="AA379" i="8"/>
  <c r="AB379" i="8" s="1"/>
  <c r="AC379" i="8" s="1"/>
  <c r="AA303" i="8"/>
  <c r="AB303" i="8" s="1"/>
  <c r="AC303" i="8" s="1"/>
  <c r="AA82" i="8"/>
  <c r="AB82" i="8" s="1"/>
  <c r="AC82" i="8" s="1"/>
  <c r="AA466" i="8"/>
  <c r="AB466" i="8" s="1"/>
  <c r="AC466" i="8" s="1"/>
  <c r="AA278" i="8"/>
  <c r="AB278" i="8" s="1"/>
  <c r="AC278" i="8" s="1"/>
  <c r="AA503" i="8"/>
  <c r="AB503" i="8" s="1"/>
  <c r="AC503" i="8" s="1"/>
  <c r="AA609" i="8"/>
  <c r="AB609" i="8" s="1"/>
  <c r="AC609" i="8" s="1"/>
  <c r="AA899" i="8"/>
  <c r="AB899" i="8" s="1"/>
  <c r="AC899" i="8" s="1"/>
  <c r="AA262" i="8"/>
  <c r="AB262" i="8" s="1"/>
  <c r="AC262" i="8" s="1"/>
  <c r="AA737" i="8"/>
  <c r="AB737" i="8" s="1"/>
  <c r="AC737" i="8" s="1"/>
  <c r="AA894" i="8"/>
  <c r="AB894" i="8" s="1"/>
  <c r="AC894" i="8" s="1"/>
  <c r="AA786" i="8"/>
  <c r="AB786" i="8" s="1"/>
  <c r="AC786" i="8" s="1"/>
  <c r="AA714" i="8"/>
  <c r="AB714" i="8" s="1"/>
  <c r="AC714" i="8" s="1"/>
  <c r="AA18" i="8"/>
  <c r="AB18" i="8" s="1"/>
  <c r="AC18" i="8" s="1"/>
  <c r="AA840" i="8"/>
  <c r="AB840" i="8" s="1"/>
  <c r="AC840" i="8" s="1"/>
  <c r="AA510" i="8"/>
  <c r="AB510" i="8" s="1"/>
  <c r="AC510" i="8" s="1"/>
  <c r="AA936" i="8"/>
  <c r="AB936" i="8" s="1"/>
  <c r="AC936" i="8" s="1"/>
  <c r="AA698" i="8"/>
  <c r="AB698" i="8" s="1"/>
  <c r="AC698" i="8" s="1"/>
  <c r="AA960" i="8"/>
  <c r="AB960" i="8" s="1"/>
  <c r="AC960" i="8" s="1"/>
  <c r="AA295" i="8"/>
  <c r="AB295" i="8" s="1"/>
  <c r="AC295" i="8" s="1"/>
  <c r="AA46" i="8"/>
  <c r="AB46" i="8" s="1"/>
  <c r="AC46" i="8" s="1"/>
  <c r="AA260" i="8"/>
  <c r="AB260" i="8" s="1"/>
  <c r="AC260" i="8" s="1"/>
  <c r="AA204" i="8"/>
  <c r="AB204" i="8" s="1"/>
  <c r="AC204" i="8" s="1"/>
  <c r="AA948" i="8"/>
  <c r="AB948" i="8" s="1"/>
  <c r="AC948" i="8" s="1"/>
  <c r="AA299" i="8"/>
  <c r="AB299" i="8" s="1"/>
  <c r="AC299" i="8" s="1"/>
  <c r="AA811" i="8"/>
  <c r="AB811" i="8" s="1"/>
  <c r="AC811" i="8" s="1"/>
  <c r="AA133" i="8"/>
  <c r="AB133" i="8" s="1"/>
  <c r="AC133" i="8" s="1"/>
  <c r="AA394" i="8"/>
  <c r="AB394" i="8" s="1"/>
  <c r="AC394" i="8" s="1"/>
  <c r="AA783" i="8"/>
  <c r="AB783" i="8" s="1"/>
  <c r="AC783" i="8" s="1"/>
  <c r="AA244" i="8"/>
  <c r="AB244" i="8" s="1"/>
  <c r="AC244" i="8" s="1"/>
  <c r="AA387" i="8"/>
  <c r="AB387" i="8" s="1"/>
  <c r="AC387" i="8" s="1"/>
  <c r="AY15" i="8"/>
  <c r="J29" i="5" s="1"/>
  <c r="AA203" i="8"/>
  <c r="AB203" i="8" s="1"/>
  <c r="AC203" i="8" s="1"/>
  <c r="AA672" i="8"/>
  <c r="AB672" i="8" s="1"/>
  <c r="AC672" i="8" s="1"/>
  <c r="AA534" i="8"/>
  <c r="AB534" i="8" s="1"/>
  <c r="AC534" i="8" s="1"/>
  <c r="AA770" i="8"/>
  <c r="AB770" i="8" s="1"/>
  <c r="AC770" i="8" s="1"/>
  <c r="AA233" i="8"/>
  <c r="AB233" i="8" s="1"/>
  <c r="AC233" i="8" s="1"/>
  <c r="AA391" i="8"/>
  <c r="AB391" i="8" s="1"/>
  <c r="AC391" i="8" s="1"/>
  <c r="AA112" i="8"/>
  <c r="AB112" i="8" s="1"/>
  <c r="AC112" i="8" s="1"/>
  <c r="AA764" i="8"/>
  <c r="AB764" i="8" s="1"/>
  <c r="AC764" i="8" s="1"/>
  <c r="AA580" i="8"/>
  <c r="AB580" i="8" s="1"/>
  <c r="AC580" i="8" s="1"/>
  <c r="AA722" i="8"/>
  <c r="AB722" i="8" s="1"/>
  <c r="AC722" i="8" s="1"/>
  <c r="AA31" i="8"/>
  <c r="AB31" i="8" s="1"/>
  <c r="AC31" i="8" s="1"/>
  <c r="AA479" i="8"/>
  <c r="AB479" i="8" s="1"/>
  <c r="AC479" i="8" s="1"/>
  <c r="AA115" i="8"/>
  <c r="AB115" i="8" s="1"/>
  <c r="AC115" i="8" s="1"/>
  <c r="AA188" i="8"/>
  <c r="AB188" i="8" s="1"/>
  <c r="AC188" i="8" s="1"/>
  <c r="AA480" i="8"/>
  <c r="AB480" i="8" s="1"/>
  <c r="AC480" i="8" s="1"/>
  <c r="AA114" i="8"/>
  <c r="AB114" i="8" s="1"/>
  <c r="AC114" i="8" s="1"/>
  <c r="AA629" i="8"/>
  <c r="AB629" i="8" s="1"/>
  <c r="AC629" i="8" s="1"/>
  <c r="AA256" i="8"/>
  <c r="AB256" i="8" s="1"/>
  <c r="AC256" i="8" s="1"/>
  <c r="AA421" i="8"/>
  <c r="AB421" i="8" s="1"/>
  <c r="AC421" i="8" s="1"/>
  <c r="AA846" i="8"/>
  <c r="AB846" i="8" s="1"/>
  <c r="AC846" i="8" s="1"/>
  <c r="AA826" i="8"/>
  <c r="AB826" i="8" s="1"/>
  <c r="AC826" i="8" s="1"/>
  <c r="AA621" i="8"/>
  <c r="AB621" i="8" s="1"/>
  <c r="AC621" i="8" s="1"/>
  <c r="AA668" i="8"/>
  <c r="AB668" i="8" s="1"/>
  <c r="AC668" i="8" s="1"/>
  <c r="AA169" i="8"/>
  <c r="AB169" i="8" s="1"/>
  <c r="AC169" i="8" s="1"/>
  <c r="AA66" i="8"/>
  <c r="AB66" i="8" s="1"/>
  <c r="AC66" i="8" s="1"/>
  <c r="AA906" i="8"/>
  <c r="AB906" i="8" s="1"/>
  <c r="AC906" i="8" s="1"/>
  <c r="AA494" i="8"/>
  <c r="AB494" i="8" s="1"/>
  <c r="AC494" i="8" s="1"/>
  <c r="AA212" i="8"/>
  <c r="AB212" i="8" s="1"/>
  <c r="AC212" i="8" s="1"/>
  <c r="AA595" i="8"/>
  <c r="AB595" i="8" s="1"/>
  <c r="AC595" i="8" s="1"/>
  <c r="AA47" i="8"/>
  <c r="AA599" i="8"/>
  <c r="AB599" i="8" s="1"/>
  <c r="AC599" i="8" s="1"/>
  <c r="AA852" i="8"/>
  <c r="AB852" i="8" s="1"/>
  <c r="AC852" i="8" s="1"/>
  <c r="AA815" i="8"/>
  <c r="AB815" i="8" s="1"/>
  <c r="AC815" i="8" s="1"/>
  <c r="AA60" i="8"/>
  <c r="AB60" i="8" s="1"/>
  <c r="AC60" i="8" s="1"/>
  <c r="AA721" i="8"/>
  <c r="AB721" i="8" s="1"/>
  <c r="AC721" i="8" s="1"/>
  <c r="AA476" i="8"/>
  <c r="AB476" i="8" s="1"/>
  <c r="AC476" i="8" s="1"/>
  <c r="AA61" i="8"/>
  <c r="AB61" i="8" s="1"/>
  <c r="AC61" i="8" s="1"/>
  <c r="AA183" i="8"/>
  <c r="AB183" i="8" s="1"/>
  <c r="AC183" i="8" s="1"/>
  <c r="AA367" i="8"/>
  <c r="AB367" i="8" s="1"/>
  <c r="AC367" i="8" s="1"/>
  <c r="AA498" i="8"/>
  <c r="AB498" i="8" s="1"/>
  <c r="AC498" i="8" s="1"/>
  <c r="AA116" i="8"/>
  <c r="AB116" i="8" s="1"/>
  <c r="AC116" i="8" s="1"/>
  <c r="AA375" i="8"/>
  <c r="AB375" i="8" s="1"/>
  <c r="AC375" i="8" s="1"/>
  <c r="AA209" i="8"/>
  <c r="AA362" i="8"/>
  <c r="AB362" i="8" s="1"/>
  <c r="AC362" i="8" s="1"/>
  <c r="AA328" i="8"/>
  <c r="AB328" i="8" s="1"/>
  <c r="AC328" i="8" s="1"/>
  <c r="AA805" i="8"/>
  <c r="AB805" i="8" s="1"/>
  <c r="AC805" i="8" s="1"/>
  <c r="AA83" i="8"/>
  <c r="AB83" i="8" s="1"/>
  <c r="AC83" i="8" s="1"/>
  <c r="AA915" i="8"/>
  <c r="AB915" i="8" s="1"/>
  <c r="AC915" i="8" s="1"/>
  <c r="AA946" i="8"/>
  <c r="AB946" i="8" s="1"/>
  <c r="AC946" i="8" s="1"/>
  <c r="AA211" i="8"/>
  <c r="AA471" i="8"/>
  <c r="AB471" i="8" s="1"/>
  <c r="AC471" i="8" s="1"/>
  <c r="AA978" i="8"/>
  <c r="AB978" i="8" s="1"/>
  <c r="AC978" i="8" s="1"/>
  <c r="AA161" i="8"/>
  <c r="AB161" i="8" s="1"/>
  <c r="AC161" i="8" s="1"/>
  <c r="AA316" i="8"/>
  <c r="AB316" i="8" s="1"/>
  <c r="AC316" i="8" s="1"/>
  <c r="AA277" i="8"/>
  <c r="AB277" i="8" s="1"/>
  <c r="AC277" i="8" s="1"/>
  <c r="AA508" i="8"/>
  <c r="AB508" i="8" s="1"/>
  <c r="AC508" i="8" s="1"/>
  <c r="AA553" i="8"/>
  <c r="AB553" i="8" s="1"/>
  <c r="AC553" i="8" s="1"/>
  <c r="AA320" i="8"/>
  <c r="AB320" i="8" s="1"/>
  <c r="AC320" i="8" s="1"/>
  <c r="AA386" i="8"/>
  <c r="AB386" i="8" s="1"/>
  <c r="AC386" i="8" s="1"/>
  <c r="AA724" i="8"/>
  <c r="AB724" i="8" s="1"/>
  <c r="AC724" i="8" s="1"/>
  <c r="AA704" i="8"/>
  <c r="AB704" i="8" s="1"/>
  <c r="AC704" i="8" s="1"/>
  <c r="AA665" i="8"/>
  <c r="AB665" i="8" s="1"/>
  <c r="AC665" i="8" s="1"/>
  <c r="AA24" i="8"/>
  <c r="AB24" i="8" s="1"/>
  <c r="AC24" i="8" s="1"/>
  <c r="AA438" i="8"/>
  <c r="AB438" i="8" s="1"/>
  <c r="AC438" i="8" s="1"/>
  <c r="AA952" i="8"/>
  <c r="AB952" i="8" s="1"/>
  <c r="AC952" i="8" s="1"/>
  <c r="AA215" i="8"/>
  <c r="AB215" i="8" s="1"/>
  <c r="AC215" i="8" s="1"/>
  <c r="AA451" i="8"/>
  <c r="AB451" i="8" s="1"/>
  <c r="AC451" i="8" s="1"/>
  <c r="AA872" i="8"/>
  <c r="AB872" i="8" s="1"/>
  <c r="AC872" i="8" s="1"/>
  <c r="AA217" i="8"/>
  <c r="AB217" i="8" s="1"/>
  <c r="AC217" i="8" s="1"/>
  <c r="AA912" i="8"/>
  <c r="AB912" i="8" s="1"/>
  <c r="AC912" i="8" s="1"/>
  <c r="AA248" i="8"/>
  <c r="AA141" i="8"/>
  <c r="AB141" i="8" s="1"/>
  <c r="AC141" i="8" s="1"/>
  <c r="AA483" i="8"/>
  <c r="AB483" i="8" s="1"/>
  <c r="AC483" i="8" s="1"/>
  <c r="AA402" i="8"/>
  <c r="AB402" i="8" s="1"/>
  <c r="AC402" i="8" s="1"/>
  <c r="AA412" i="8"/>
  <c r="AB412" i="8" s="1"/>
  <c r="AC412" i="8" s="1"/>
  <c r="AA272" i="8"/>
  <c r="AB272" i="8" s="1"/>
  <c r="AC272" i="8" s="1"/>
  <c r="AA574" i="8"/>
  <c r="AB574" i="8" s="1"/>
  <c r="AC574" i="8" s="1"/>
  <c r="AA513" i="8"/>
  <c r="AB513" i="8" s="1"/>
  <c r="AC513" i="8" s="1"/>
  <c r="AA776" i="8"/>
  <c r="AB776" i="8" s="1"/>
  <c r="AC776" i="8" s="1"/>
  <c r="AA968" i="8"/>
  <c r="AB968" i="8" s="1"/>
  <c r="AC968" i="8" s="1"/>
  <c r="AA409" i="8"/>
  <c r="AB409" i="8" s="1"/>
  <c r="AC409" i="8" s="1"/>
  <c r="AA478" i="8"/>
  <c r="AB478" i="8" s="1"/>
  <c r="AC478" i="8" s="1"/>
  <c r="AA857" i="8"/>
  <c r="AB857" i="8" s="1"/>
  <c r="AC857" i="8" s="1"/>
  <c r="AA473" i="8"/>
  <c r="AB473" i="8" s="1"/>
  <c r="AC473" i="8" s="1"/>
  <c r="AA42" i="8"/>
  <c r="AB42" i="8" s="1"/>
  <c r="AC42" i="8" s="1"/>
  <c r="AA305" i="8"/>
  <c r="AB305" i="8" s="1"/>
  <c r="AC305" i="8" s="1"/>
  <c r="BB28" i="8"/>
  <c r="AA865" i="8"/>
  <c r="AB865" i="8" s="1"/>
  <c r="AC865" i="8" s="1"/>
  <c r="AA48" i="8"/>
  <c r="AB48" i="8" s="1"/>
  <c r="AC48" i="8" s="1"/>
  <c r="AA707" i="8"/>
  <c r="AB707" i="8" s="1"/>
  <c r="AC707" i="8" s="1"/>
  <c r="AY24" i="8"/>
  <c r="J38" i="5" s="1"/>
  <c r="AA853" i="8"/>
  <c r="AB853" i="8" s="1"/>
  <c r="AC853" i="8" s="1"/>
  <c r="AA775" i="8"/>
  <c r="AB775" i="8" s="1"/>
  <c r="AC775" i="8" s="1"/>
  <c r="BB35" i="8"/>
  <c r="AA68" i="8"/>
  <c r="AB68" i="8" s="1"/>
  <c r="AC68" i="8" s="1"/>
  <c r="AA527" i="8"/>
  <c r="AB527" i="8" s="1"/>
  <c r="AC527" i="8" s="1"/>
  <c r="AA822" i="8"/>
  <c r="AB822" i="8" s="1"/>
  <c r="AC822" i="8" s="1"/>
  <c r="AA37" i="8"/>
  <c r="AB37" i="8" s="1"/>
  <c r="AC37" i="8" s="1"/>
  <c r="AA312" i="8"/>
  <c r="AB312" i="8" s="1"/>
  <c r="AC312" i="8" s="1"/>
  <c r="AA532" i="8"/>
  <c r="AB532" i="8" s="1"/>
  <c r="AC532" i="8" s="1"/>
  <c r="AA73" i="8"/>
  <c r="AB73" i="8" s="1"/>
  <c r="AC73" i="8" s="1"/>
  <c r="AA833" i="8"/>
  <c r="AB833" i="8" s="1"/>
  <c r="AC833" i="8" s="1"/>
  <c r="AA690" i="8"/>
  <c r="AB690" i="8" s="1"/>
  <c r="AC690" i="8" s="1"/>
  <c r="AA72" i="8"/>
  <c r="AB72" i="8" s="1"/>
  <c r="AC72" i="8" s="1"/>
  <c r="AA654" i="8"/>
  <c r="AB654" i="8" s="1"/>
  <c r="AC654" i="8" s="1"/>
  <c r="AA274" i="8"/>
  <c r="AB274" i="8" s="1"/>
  <c r="AC274" i="8" s="1"/>
  <c r="AA535" i="8"/>
  <c r="AB535" i="8" s="1"/>
  <c r="AC535" i="8" s="1"/>
  <c r="AA920" i="8"/>
  <c r="AB920" i="8" s="1"/>
  <c r="AC920" i="8" s="1"/>
  <c r="AA347" i="8"/>
  <c r="AB347" i="8" s="1"/>
  <c r="AC347" i="8" s="1"/>
  <c r="AA699" i="8"/>
  <c r="AB699" i="8" s="1"/>
  <c r="AC699" i="8" s="1"/>
  <c r="AA891" i="8"/>
  <c r="AB891" i="8" s="1"/>
  <c r="AC891" i="8" s="1"/>
  <c r="AA640" i="8"/>
  <c r="AB640" i="8" s="1"/>
  <c r="AC640" i="8" s="1"/>
  <c r="AA709" i="8"/>
  <c r="AB709" i="8" s="1"/>
  <c r="AC709" i="8" s="1"/>
  <c r="AA93" i="8"/>
  <c r="AB93" i="8" s="1"/>
  <c r="AC93" i="8" s="1"/>
  <c r="AA308" i="8"/>
  <c r="AB308" i="8" s="1"/>
  <c r="AC308" i="8" s="1"/>
  <c r="AA41" i="8"/>
  <c r="AB41" i="8" s="1"/>
  <c r="AC41" i="8" s="1"/>
  <c r="AA958" i="8"/>
  <c r="AB958" i="8" s="1"/>
  <c r="AC958" i="8" s="1"/>
  <c r="AA635" i="8"/>
  <c r="AB635" i="8" s="1"/>
  <c r="AC635" i="8" s="1"/>
  <c r="AA22" i="8"/>
  <c r="AB22" i="8" s="1"/>
  <c r="AC22" i="8" s="1"/>
  <c r="AA151" i="8"/>
  <c r="AB151" i="8" s="1"/>
  <c r="AC151" i="8" s="1"/>
  <c r="AA74" i="8"/>
  <c r="AB74" i="8" s="1"/>
  <c r="AC74" i="8" s="1"/>
  <c r="AA614" i="8"/>
  <c r="AB614" i="8" s="1"/>
  <c r="AC614" i="8" s="1"/>
  <c r="AA415" i="8"/>
  <c r="AB415" i="8" s="1"/>
  <c r="AC415" i="8" s="1"/>
  <c r="AA950" i="8"/>
  <c r="AB950" i="8" s="1"/>
  <c r="AC950" i="8" s="1"/>
  <c r="AA160" i="8"/>
  <c r="AB160" i="8" s="1"/>
  <c r="AC160" i="8" s="1"/>
  <c r="AA981" i="8"/>
  <c r="AB981" i="8" s="1"/>
  <c r="AC981" i="8" s="1"/>
  <c r="AA291" i="8"/>
  <c r="AB291" i="8" s="1"/>
  <c r="AC291" i="8" s="1"/>
  <c r="AA216" i="8"/>
  <c r="AB216" i="8" s="1"/>
  <c r="AC216" i="8" s="1"/>
  <c r="AA400" i="8"/>
  <c r="AB400" i="8" s="1"/>
  <c r="AC400" i="8" s="1"/>
  <c r="AA648" i="8"/>
  <c r="AB648" i="8" s="1"/>
  <c r="AC648" i="8" s="1"/>
  <c r="AA940" i="8"/>
  <c r="AB940" i="8" s="1"/>
  <c r="AC940" i="8" s="1"/>
  <c r="AA373" i="8"/>
  <c r="AB373" i="8" s="1"/>
  <c r="AC373" i="8" s="1"/>
  <c r="AA673" i="8"/>
  <c r="AB673" i="8" s="1"/>
  <c r="AC673" i="8" s="1"/>
  <c r="AA812" i="8"/>
  <c r="AB812" i="8" s="1"/>
  <c r="AC812" i="8" s="1"/>
  <c r="AA519" i="8"/>
  <c r="AB519" i="8" s="1"/>
  <c r="AC519" i="8" s="1"/>
  <c r="AA933" i="8"/>
  <c r="AB933" i="8" s="1"/>
  <c r="AC933" i="8" s="1"/>
  <c r="AA345" i="8"/>
  <c r="AB345" i="8" s="1"/>
  <c r="AC345" i="8" s="1"/>
  <c r="AA393" i="8"/>
  <c r="AB393" i="8" s="1"/>
  <c r="AC393" i="8" s="1"/>
  <c r="AA800" i="8"/>
  <c r="AB800" i="8" s="1"/>
  <c r="AC800" i="8" s="1"/>
  <c r="AA834" i="8"/>
  <c r="AB834" i="8" s="1"/>
  <c r="AC834" i="8" s="1"/>
  <c r="AA624" i="8"/>
  <c r="AB624" i="8" s="1"/>
  <c r="AC624" i="8" s="1"/>
  <c r="AA969" i="8"/>
  <c r="AB969" i="8" s="1"/>
  <c r="AC969" i="8" s="1"/>
  <c r="AA146" i="8"/>
  <c r="AB146" i="8" s="1"/>
  <c r="AC146" i="8" s="1"/>
  <c r="AA506" i="8"/>
  <c r="AB506" i="8" s="1"/>
  <c r="AC506" i="8" s="1"/>
  <c r="AA892" i="8"/>
  <c r="AB892" i="8" s="1"/>
  <c r="AC892" i="8" s="1"/>
  <c r="AB47" i="8"/>
  <c r="AC47" i="8" s="1"/>
  <c r="AB245" i="8"/>
  <c r="AC245" i="8" s="1"/>
  <c r="AB209" i="8"/>
  <c r="AC209" i="8" s="1"/>
  <c r="AB211" i="8"/>
  <c r="AC211" i="8" s="1"/>
  <c r="AB248" i="8"/>
  <c r="AC248" i="8" s="1"/>
  <c r="AB53" i="8"/>
  <c r="AC53" i="8" s="1"/>
  <c r="AB71" i="8"/>
  <c r="AC71" i="8" s="1"/>
  <c r="AB56" i="8"/>
  <c r="AC56" i="8" s="1"/>
  <c r="S56" i="8"/>
  <c r="AB207" i="8"/>
  <c r="AC207" i="8" s="1"/>
  <c r="AA420" i="8"/>
  <c r="AB420" i="8" s="1"/>
  <c r="AC420" i="8" s="1"/>
  <c r="AY63" i="8"/>
  <c r="BB64" i="8"/>
  <c r="AY22" i="8"/>
  <c r="J36" i="5" s="1"/>
  <c r="AY38" i="8"/>
  <c r="BB15" i="8"/>
  <c r="AY46" i="8"/>
  <c r="BB29" i="8"/>
  <c r="BB14" i="8"/>
  <c r="AY14" i="8"/>
  <c r="J28" i="5" s="1"/>
  <c r="BB50" i="8"/>
  <c r="AY18" i="8"/>
  <c r="J32" i="5" s="1"/>
  <c r="AY30" i="8"/>
  <c r="J44" i="5" s="1"/>
  <c r="BB40" i="8"/>
  <c r="AA44" i="8"/>
  <c r="AB44" i="8" s="1"/>
  <c r="AC44" i="8" s="1"/>
  <c r="AA25" i="8"/>
  <c r="AB25" i="8" s="1"/>
  <c r="AC25" i="8" s="1"/>
  <c r="AA541" i="8"/>
  <c r="AB541" i="8" s="1"/>
  <c r="AC541" i="8" s="1"/>
  <c r="AA159" i="8"/>
  <c r="AB159" i="8" s="1"/>
  <c r="AC159" i="8" s="1"/>
  <c r="AA117" i="8"/>
  <c r="AB117" i="8" s="1"/>
  <c r="AC117" i="8" s="1"/>
  <c r="AA983" i="8"/>
  <c r="AB983" i="8" s="1"/>
  <c r="AC983" i="8" s="1"/>
  <c r="AA94" i="8"/>
  <c r="AB94" i="8" s="1"/>
  <c r="AC94" i="8" s="1"/>
  <c r="AA855" i="8"/>
  <c r="AB855" i="8" s="1"/>
  <c r="AC855" i="8" s="1"/>
  <c r="AA282" i="8"/>
  <c r="AB282" i="8" s="1"/>
  <c r="AC282" i="8" s="1"/>
  <c r="AA239" i="8"/>
  <c r="AB239" i="8" s="1"/>
  <c r="AC239" i="8" s="1"/>
  <c r="AA19" i="8"/>
  <c r="AB19" i="8" s="1"/>
  <c r="AC19" i="8" s="1"/>
  <c r="AA294" i="8"/>
  <c r="AB294" i="8" s="1"/>
  <c r="AC294" i="8" s="1"/>
  <c r="AA406" i="8"/>
  <c r="AB406" i="8" s="1"/>
  <c r="AC406" i="8" s="1"/>
  <c r="AA40" i="8"/>
  <c r="AB40" i="8" s="1"/>
  <c r="AC40" i="8" s="1"/>
  <c r="AA830" i="8"/>
  <c r="AB830" i="8" s="1"/>
  <c r="AC830" i="8" s="1"/>
  <c r="AA127" i="8"/>
  <c r="AB127" i="8" s="1"/>
  <c r="AC127" i="8" s="1"/>
  <c r="AA353" i="8"/>
  <c r="AB353" i="8" s="1"/>
  <c r="AC353" i="8" s="1"/>
  <c r="AA252" i="8"/>
  <c r="AB252" i="8" s="1"/>
  <c r="AC252" i="8" s="1"/>
  <c r="AA365" i="8"/>
  <c r="AB365" i="8" s="1"/>
  <c r="AC365" i="8" s="1"/>
  <c r="AA862" i="8"/>
  <c r="AB862" i="8" s="1"/>
  <c r="AC862" i="8" s="1"/>
  <c r="AA122" i="8"/>
  <c r="AB122" i="8" s="1"/>
  <c r="AC122" i="8" s="1"/>
  <c r="AA184" i="8"/>
  <c r="AB184" i="8" s="1"/>
  <c r="AC184" i="8" s="1"/>
  <c r="AA372" i="8"/>
  <c r="AB372" i="8" s="1"/>
  <c r="AC372" i="8" s="1"/>
  <c r="AA581" i="8"/>
  <c r="AB581" i="8" s="1"/>
  <c r="AC581" i="8" s="1"/>
  <c r="AA785" i="8"/>
  <c r="AB785" i="8" s="1"/>
  <c r="AC785" i="8" s="1"/>
  <c r="AA901" i="8"/>
  <c r="AB901" i="8" s="1"/>
  <c r="AC901" i="8" s="1"/>
  <c r="AA135" i="8"/>
  <c r="AB135" i="8" s="1"/>
  <c r="AC135" i="8" s="1"/>
  <c r="AA679" i="8"/>
  <c r="AB679" i="8" s="1"/>
  <c r="AC679" i="8" s="1"/>
  <c r="AA905" i="8"/>
  <c r="AB905" i="8" s="1"/>
  <c r="AC905" i="8" s="1"/>
  <c r="AA321" i="8"/>
  <c r="AB321" i="8" s="1"/>
  <c r="AC321" i="8" s="1"/>
  <c r="AA485" i="8"/>
  <c r="AB485" i="8" s="1"/>
  <c r="AC485" i="8" s="1"/>
  <c r="AA696" i="8"/>
  <c r="AB696" i="8" s="1"/>
  <c r="AC696" i="8" s="1"/>
  <c r="AA802" i="8"/>
  <c r="AB802" i="8" s="1"/>
  <c r="AC802" i="8" s="1"/>
  <c r="AA460" i="8"/>
  <c r="AB460" i="8" s="1"/>
  <c r="AC460" i="8" s="1"/>
  <c r="AA980" i="8"/>
  <c r="AB980" i="8" s="1"/>
  <c r="AC980" i="8" s="1"/>
  <c r="AA630" i="8"/>
  <c r="AB630" i="8" s="1"/>
  <c r="AC630" i="8" s="1"/>
  <c r="AA687" i="8"/>
  <c r="AB687" i="8" s="1"/>
  <c r="AC687" i="8" s="1"/>
  <c r="AA986" i="8"/>
  <c r="AB986" i="8" s="1"/>
  <c r="AC986" i="8" s="1"/>
  <c r="AA99" i="8"/>
  <c r="AB99" i="8" s="1"/>
  <c r="AC99" i="8" s="1"/>
  <c r="AA221" i="8"/>
  <c r="AB221" i="8" s="1"/>
  <c r="AC221" i="8" s="1"/>
  <c r="AA376" i="8"/>
  <c r="AB376" i="8" s="1"/>
  <c r="AC376" i="8" s="1"/>
  <c r="AA554" i="8"/>
  <c r="AB554" i="8" s="1"/>
  <c r="AC554" i="8" s="1"/>
  <c r="AA465" i="8"/>
  <c r="AB465" i="8" s="1"/>
  <c r="AC465" i="8" s="1"/>
  <c r="AA719" i="8"/>
  <c r="AB719" i="8" s="1"/>
  <c r="AC719" i="8" s="1"/>
  <c r="AA751" i="8"/>
  <c r="AB751" i="8" s="1"/>
  <c r="AC751" i="8" s="1"/>
  <c r="AA896" i="8"/>
  <c r="AB896" i="8" s="1"/>
  <c r="AC896" i="8" s="1"/>
  <c r="AA95" i="8"/>
  <c r="AB95" i="8" s="1"/>
  <c r="AC95" i="8" s="1"/>
  <c r="AA283" i="8"/>
  <c r="AB283" i="8" s="1"/>
  <c r="AC283" i="8" s="1"/>
  <c r="AA411" i="8"/>
  <c r="AB411" i="8" s="1"/>
  <c r="AC411" i="8" s="1"/>
  <c r="AA360" i="8"/>
  <c r="AB360" i="8" s="1"/>
  <c r="AC360" i="8" s="1"/>
  <c r="AA462" i="8"/>
  <c r="AB462" i="8" s="1"/>
  <c r="AC462" i="8" s="1"/>
  <c r="AA571" i="8"/>
  <c r="AB571" i="8" s="1"/>
  <c r="AC571" i="8" s="1"/>
  <c r="AA680" i="8"/>
  <c r="AB680" i="8" s="1"/>
  <c r="AC680" i="8" s="1"/>
  <c r="AA671" i="8"/>
  <c r="AB671" i="8" s="1"/>
  <c r="AC671" i="8" s="1"/>
  <c r="AA985" i="8"/>
  <c r="AB985" i="8" s="1"/>
  <c r="AC985" i="8" s="1"/>
  <c r="AA512" i="8"/>
  <c r="AB512" i="8" s="1"/>
  <c r="AC512" i="8" s="1"/>
  <c r="AA628" i="8"/>
  <c r="AB628" i="8" s="1"/>
  <c r="AC628" i="8" s="1"/>
  <c r="AA703" i="8"/>
  <c r="AB703" i="8" s="1"/>
  <c r="AC703" i="8" s="1"/>
  <c r="AA782" i="8"/>
  <c r="AB782" i="8" s="1"/>
  <c r="AC782" i="8" s="1"/>
  <c r="AA617" i="8"/>
  <c r="AB617" i="8" s="1"/>
  <c r="AC617" i="8" s="1"/>
  <c r="AA729" i="8"/>
  <c r="AB729" i="8" s="1"/>
  <c r="AC729" i="8" s="1"/>
  <c r="AA926" i="8"/>
  <c r="AB926" i="8" s="1"/>
  <c r="AC926" i="8" s="1"/>
  <c r="AA945" i="8"/>
  <c r="AB945" i="8" s="1"/>
  <c r="AC945" i="8" s="1"/>
  <c r="AA11" i="8"/>
  <c r="AA306" i="8"/>
  <c r="AB306" i="8" s="1"/>
  <c r="AC306" i="8" s="1"/>
  <c r="BB61" i="8"/>
  <c r="AY19" i="8"/>
  <c r="J33" i="5" s="1"/>
  <c r="BB33" i="8"/>
  <c r="AY50" i="8"/>
  <c r="AY65" i="8"/>
  <c r="BB18" i="8"/>
  <c r="AY35" i="8"/>
  <c r="J49" i="5" s="1"/>
  <c r="AY43" i="8"/>
  <c r="AY23" i="8"/>
  <c r="J37" i="5" s="1"/>
  <c r="AY52" i="8"/>
  <c r="BB36" i="8"/>
  <c r="BB53" i="8"/>
  <c r="BB48" i="8"/>
  <c r="AA54" i="8"/>
  <c r="S55" i="8" s="1"/>
  <c r="AA264" i="8"/>
  <c r="AB264" i="8" s="1"/>
  <c r="AC264" i="8" s="1"/>
  <c r="AA23" i="8"/>
  <c r="AB23" i="8" s="1"/>
  <c r="AC23" i="8" s="1"/>
  <c r="AA634" i="8"/>
  <c r="AB634" i="8" s="1"/>
  <c r="AC634" i="8" s="1"/>
  <c r="AA65" i="8"/>
  <c r="AA336" i="8"/>
  <c r="AB336" i="8" s="1"/>
  <c r="AC336" i="8" s="1"/>
  <c r="AA176" i="8"/>
  <c r="AB176" i="8" s="1"/>
  <c r="AC176" i="8" s="1"/>
  <c r="AA285" i="8"/>
  <c r="AB285" i="8" s="1"/>
  <c r="AC285" i="8" s="1"/>
  <c r="AA798" i="8"/>
  <c r="AB798" i="8" s="1"/>
  <c r="AC798" i="8" s="1"/>
  <c r="AA81" i="8"/>
  <c r="AB81" i="8" s="1"/>
  <c r="AC81" i="8" s="1"/>
  <c r="AA100" i="8"/>
  <c r="AB100" i="8" s="1"/>
  <c r="AC100" i="8" s="1"/>
  <c r="AA343" i="8"/>
  <c r="AB343" i="8" s="1"/>
  <c r="AC343" i="8" s="1"/>
  <c r="AA193" i="8"/>
  <c r="AB193" i="8" s="1"/>
  <c r="AC193" i="8" s="1"/>
  <c r="AA636" i="8"/>
  <c r="AB636" i="8" s="1"/>
  <c r="AC636" i="8" s="1"/>
  <c r="AA904" i="8"/>
  <c r="AB904" i="8" s="1"/>
  <c r="AC904" i="8" s="1"/>
  <c r="AA339" i="8"/>
  <c r="AB339" i="8" s="1"/>
  <c r="AC339" i="8" s="1"/>
  <c r="AA772" i="8"/>
  <c r="AB772" i="8" s="1"/>
  <c r="AC772" i="8" s="1"/>
  <c r="AA877" i="8"/>
  <c r="AB877" i="8" s="1"/>
  <c r="AC877" i="8" s="1"/>
  <c r="AA87" i="8"/>
  <c r="AB87" i="8" s="1"/>
  <c r="AC87" i="8" s="1"/>
  <c r="AA458" i="8"/>
  <c r="AB458" i="8" s="1"/>
  <c r="AC458" i="8" s="1"/>
  <c r="AA897" i="8"/>
  <c r="AB897" i="8" s="1"/>
  <c r="AC897" i="8" s="1"/>
  <c r="AA447" i="8"/>
  <c r="AB447" i="8" s="1"/>
  <c r="AC447" i="8" s="1"/>
  <c r="AA718" i="8"/>
  <c r="AB718" i="8" s="1"/>
  <c r="AC718" i="8" s="1"/>
  <c r="AA790" i="8"/>
  <c r="AB790" i="8" s="1"/>
  <c r="AC790" i="8" s="1"/>
  <c r="AA951" i="8"/>
  <c r="AB951" i="8" s="1"/>
  <c r="AC951" i="8" s="1"/>
  <c r="AA242" i="8"/>
  <c r="AB242" i="8" s="1"/>
  <c r="AC242" i="8" s="1"/>
  <c r="AA229" i="8"/>
  <c r="AB229" i="8" s="1"/>
  <c r="AC229" i="8" s="1"/>
  <c r="AA598" i="8"/>
  <c r="AB598" i="8" s="1"/>
  <c r="AC598" i="8" s="1"/>
  <c r="AA975" i="8"/>
  <c r="AB975" i="8" s="1"/>
  <c r="AC975" i="8" s="1"/>
  <c r="AA445" i="8"/>
  <c r="AB445" i="8" s="1"/>
  <c r="AC445" i="8" s="1"/>
  <c r="AA544" i="8"/>
  <c r="AB544" i="8" s="1"/>
  <c r="AC544" i="8" s="1"/>
  <c r="AA700" i="8"/>
  <c r="AB700" i="8" s="1"/>
  <c r="AC700" i="8" s="1"/>
  <c r="AA902" i="8"/>
  <c r="AB902" i="8" s="1"/>
  <c r="AC902" i="8" s="1"/>
  <c r="AA399" i="8"/>
  <c r="AB399" i="8" s="1"/>
  <c r="AC399" i="8" s="1"/>
  <c r="AA488" i="8"/>
  <c r="AB488" i="8" s="1"/>
  <c r="AC488" i="8" s="1"/>
  <c r="AA514" i="8"/>
  <c r="AB514" i="8" s="1"/>
  <c r="AC514" i="8" s="1"/>
  <c r="AA684" i="8"/>
  <c r="AB684" i="8" s="1"/>
  <c r="AC684" i="8" s="1"/>
  <c r="AA918" i="8"/>
  <c r="AB918" i="8" s="1"/>
  <c r="AC918" i="8" s="1"/>
  <c r="AA964" i="8"/>
  <c r="AB964" i="8" s="1"/>
  <c r="AC964" i="8" s="1"/>
  <c r="AA142" i="8"/>
  <c r="AB142" i="8" s="1"/>
  <c r="AC142" i="8" s="1"/>
  <c r="AA384" i="8"/>
  <c r="AB384" i="8" s="1"/>
  <c r="AC384" i="8" s="1"/>
  <c r="AA549" i="8"/>
  <c r="AB549" i="8" s="1"/>
  <c r="AC549" i="8" s="1"/>
  <c r="AA716" i="8"/>
  <c r="AB716" i="8" s="1"/>
  <c r="AC716" i="8" s="1"/>
  <c r="AA777" i="8"/>
  <c r="AB777" i="8" s="1"/>
  <c r="AC777" i="8" s="1"/>
  <c r="AA836" i="8"/>
  <c r="AB836" i="8" s="1"/>
  <c r="AC836" i="8" s="1"/>
  <c r="AA987" i="8"/>
  <c r="AB987" i="8" s="1"/>
  <c r="AC987" i="8" s="1"/>
  <c r="AA138" i="8"/>
  <c r="AB138" i="8" s="1"/>
  <c r="AC138" i="8" s="1"/>
  <c r="AA241" i="8"/>
  <c r="AB241" i="8" s="1"/>
  <c r="AC241" i="8" s="1"/>
  <c r="AA484" i="8"/>
  <c r="AB484" i="8" s="1"/>
  <c r="AC484" i="8" s="1"/>
  <c r="AA898" i="8"/>
  <c r="AB898" i="8" s="1"/>
  <c r="AC898" i="8" s="1"/>
  <c r="AA956" i="8"/>
  <c r="AB956" i="8" s="1"/>
  <c r="AC956" i="8" s="1"/>
  <c r="AA916" i="8"/>
  <c r="AB916" i="8" s="1"/>
  <c r="AC916" i="8" s="1"/>
  <c r="AA972" i="8"/>
  <c r="AB972" i="8" s="1"/>
  <c r="AC972" i="8" s="1"/>
  <c r="AA789" i="8"/>
  <c r="AB789" i="8" s="1"/>
  <c r="AC789" i="8" s="1"/>
  <c r="AA817" i="8"/>
  <c r="AB817" i="8" s="1"/>
  <c r="AC817" i="8" s="1"/>
  <c r="AA34" i="8"/>
  <c r="AB34" i="8" s="1"/>
  <c r="AC34" i="8" s="1"/>
  <c r="AA649" i="8"/>
  <c r="AB649" i="8" s="1"/>
  <c r="AC649" i="8" s="1"/>
  <c r="AA744" i="8"/>
  <c r="AB744" i="8" s="1"/>
  <c r="AC744" i="8" s="1"/>
  <c r="AA838" i="8"/>
  <c r="AB838" i="8" s="1"/>
  <c r="AC838" i="8" s="1"/>
  <c r="AA543" i="8"/>
  <c r="AB543" i="8" s="1"/>
  <c r="AC543" i="8" s="1"/>
  <c r="BB43" i="8"/>
  <c r="BB56" i="8"/>
  <c r="AB9" i="8"/>
  <c r="BB16" i="8"/>
  <c r="BB58" i="8"/>
  <c r="BB21" i="8"/>
  <c r="AY66" i="8"/>
  <c r="AY27" i="8"/>
  <c r="J41" i="5" s="1"/>
  <c r="AC16" i="8"/>
  <c r="AZ24" i="8" s="1"/>
  <c r="L38" i="5" s="1"/>
  <c r="Z38" i="5" s="1"/>
  <c r="AA26" i="8"/>
  <c r="AB26" i="8" s="1"/>
  <c r="AC26" i="8" s="1"/>
  <c r="AA689" i="8"/>
  <c r="AB689" i="8" s="1"/>
  <c r="AC689" i="8" s="1"/>
  <c r="AA382" i="8"/>
  <c r="AB382" i="8" s="1"/>
  <c r="AC382" i="8" s="1"/>
  <c r="AA21" i="8"/>
  <c r="AB21" i="8" s="1"/>
  <c r="AC21" i="8" s="1"/>
  <c r="AA137" i="8"/>
  <c r="AB137" i="8" s="1"/>
  <c r="AC137" i="8" s="1"/>
  <c r="AA27" i="8"/>
  <c r="AB27" i="8" s="1"/>
  <c r="AC27" i="8" s="1"/>
  <c r="AA491" i="8"/>
  <c r="AB491" i="8" s="1"/>
  <c r="AC491" i="8" s="1"/>
  <c r="AA310" i="8"/>
  <c r="AB310" i="8" s="1"/>
  <c r="AC310" i="8" s="1"/>
  <c r="AA879" i="8"/>
  <c r="AB879" i="8" s="1"/>
  <c r="AC879" i="8" s="1"/>
  <c r="AA641" i="8"/>
  <c r="AB641" i="8" s="1"/>
  <c r="AC641" i="8" s="1"/>
  <c r="AA927" i="8"/>
  <c r="AB927" i="8" s="1"/>
  <c r="AC927" i="8" s="1"/>
  <c r="AA171" i="8"/>
  <c r="AB171" i="8" s="1"/>
  <c r="AC171" i="8" s="1"/>
  <c r="AA77" i="8"/>
  <c r="AB77" i="8" s="1"/>
  <c r="AC77" i="8" s="1"/>
  <c r="AA407" i="8"/>
  <c r="AB407" i="8" s="1"/>
  <c r="AC407" i="8" s="1"/>
  <c r="AA567" i="8"/>
  <c r="AB567" i="8" s="1"/>
  <c r="AC567" i="8" s="1"/>
  <c r="AA625" i="8"/>
  <c r="AB625" i="8" s="1"/>
  <c r="AC625" i="8" s="1"/>
  <c r="AA757" i="8"/>
  <c r="AB757" i="8" s="1"/>
  <c r="AC757" i="8" s="1"/>
  <c r="AA645" i="8"/>
  <c r="AB645" i="8" s="1"/>
  <c r="AC645" i="8" s="1"/>
  <c r="AA873" i="8"/>
  <c r="AB873" i="8" s="1"/>
  <c r="AC873" i="8" s="1"/>
  <c r="AA715" i="8"/>
  <c r="AB715" i="8" s="1"/>
  <c r="AC715" i="8" s="1"/>
  <c r="AA755" i="8"/>
  <c r="AB755" i="8" s="1"/>
  <c r="AC755" i="8" s="1"/>
  <c r="AA225" i="8"/>
  <c r="AB225" i="8" s="1"/>
  <c r="AC225" i="8" s="1"/>
  <c r="AA615" i="8"/>
  <c r="AB615" i="8" s="1"/>
  <c r="AC615" i="8" s="1"/>
  <c r="AA858" i="8"/>
  <c r="AB858" i="8" s="1"/>
  <c r="AC858" i="8" s="1"/>
  <c r="AA433" i="8"/>
  <c r="AB433" i="8" s="1"/>
  <c r="AC433" i="8" s="1"/>
  <c r="AA550" i="8"/>
  <c r="AB550" i="8" s="1"/>
  <c r="AC550" i="8" s="1"/>
  <c r="AA727" i="8"/>
  <c r="AB727" i="8" s="1"/>
  <c r="AC727" i="8" s="1"/>
  <c r="AA856" i="8"/>
  <c r="AB856" i="8" s="1"/>
  <c r="AC856" i="8" s="1"/>
  <c r="AA271" i="8"/>
  <c r="AB271" i="8" s="1"/>
  <c r="AC271" i="8" s="1"/>
  <c r="AA511" i="8"/>
  <c r="AB511" i="8" s="1"/>
  <c r="AC511" i="8" s="1"/>
  <c r="AA650" i="8"/>
  <c r="AB650" i="8" s="1"/>
  <c r="AC650" i="8" s="1"/>
  <c r="AA710" i="8"/>
  <c r="AB710" i="8" s="1"/>
  <c r="AC710" i="8" s="1"/>
  <c r="AA78" i="8"/>
  <c r="AB78" i="8" s="1"/>
  <c r="AC78" i="8" s="1"/>
  <c r="AA266" i="8"/>
  <c r="AB266" i="8" s="1"/>
  <c r="AC266" i="8" s="1"/>
  <c r="AA355" i="8"/>
  <c r="AB355" i="8" s="1"/>
  <c r="AC355" i="8" s="1"/>
  <c r="AA593" i="8"/>
  <c r="AB593" i="8" s="1"/>
  <c r="AC593" i="8" s="1"/>
  <c r="AA787" i="8"/>
  <c r="AB787" i="8" s="1"/>
  <c r="AC787" i="8" s="1"/>
  <c r="AA903" i="8"/>
  <c r="AB903" i="8" s="1"/>
  <c r="AC903" i="8" s="1"/>
  <c r="AA173" i="8"/>
  <c r="AB173" i="8" s="1"/>
  <c r="AC173" i="8" s="1"/>
  <c r="AA293" i="8"/>
  <c r="AB293" i="8" s="1"/>
  <c r="AC293" i="8" s="1"/>
  <c r="AA424" i="8"/>
  <c r="AB424" i="8" s="1"/>
  <c r="AC424" i="8" s="1"/>
  <c r="AA600" i="8"/>
  <c r="AB600" i="8" s="1"/>
  <c r="AC600" i="8" s="1"/>
  <c r="AA694" i="8"/>
  <c r="AB694" i="8" s="1"/>
  <c r="AC694" i="8" s="1"/>
  <c r="AA331" i="8"/>
  <c r="AB331" i="8" s="1"/>
  <c r="AC331" i="8" s="1"/>
  <c r="AA463" i="8"/>
  <c r="AB463" i="8" s="1"/>
  <c r="AC463" i="8" s="1"/>
  <c r="AA774" i="8"/>
  <c r="AB774" i="8" s="1"/>
  <c r="AC774" i="8" s="1"/>
  <c r="AA870" i="8"/>
  <c r="AB870" i="8" s="1"/>
  <c r="AC870" i="8" s="1"/>
  <c r="AA930" i="8"/>
  <c r="AB930" i="8" s="1"/>
  <c r="AC930" i="8" s="1"/>
  <c r="AA186" i="8"/>
  <c r="AB186" i="8" s="1"/>
  <c r="AC186" i="8" s="1"/>
  <c r="AA414" i="8"/>
  <c r="AB414" i="8" s="1"/>
  <c r="AC414" i="8" s="1"/>
  <c r="AA381" i="8"/>
  <c r="AB381" i="8" s="1"/>
  <c r="AC381" i="8" s="1"/>
  <c r="AA389" i="8"/>
  <c r="AB389" i="8" s="1"/>
  <c r="AC389" i="8" s="1"/>
  <c r="AA507" i="8"/>
  <c r="AB507" i="8" s="1"/>
  <c r="AC507" i="8" s="1"/>
  <c r="AA566" i="8"/>
  <c r="AB566" i="8" s="1"/>
  <c r="AC566" i="8" s="1"/>
  <c r="AA633" i="8"/>
  <c r="AB633" i="8" s="1"/>
  <c r="AC633" i="8" s="1"/>
  <c r="AA816" i="8"/>
  <c r="AB816" i="8" s="1"/>
  <c r="AC816" i="8" s="1"/>
  <c r="AA962" i="8"/>
  <c r="AB962" i="8" s="1"/>
  <c r="AC962" i="8" s="1"/>
  <c r="AA568" i="8"/>
  <c r="AB568" i="8" s="1"/>
  <c r="AC568" i="8" s="1"/>
  <c r="AA651" i="8"/>
  <c r="AB651" i="8" s="1"/>
  <c r="AC651" i="8" s="1"/>
  <c r="AA678" i="8"/>
  <c r="AB678" i="8" s="1"/>
  <c r="AC678" i="8" s="1"/>
  <c r="AA818" i="8"/>
  <c r="AB818" i="8" s="1"/>
  <c r="AC818" i="8" s="1"/>
  <c r="AA847" i="8"/>
  <c r="AB847" i="8" s="1"/>
  <c r="AC847" i="8" s="1"/>
  <c r="AA38" i="8"/>
  <c r="AB38" i="8" s="1"/>
  <c r="AC38" i="8" s="1"/>
  <c r="AA80" i="8"/>
  <c r="AB80" i="8" s="1"/>
  <c r="AC80" i="8" s="1"/>
  <c r="BB38" i="8"/>
  <c r="AY44" i="8"/>
  <c r="BB46" i="8"/>
  <c r="BB25" i="8"/>
  <c r="BB60" i="8"/>
  <c r="BB59" i="8"/>
  <c r="AY56" i="8"/>
  <c r="BB51" i="8"/>
  <c r="AY28" i="8"/>
  <c r="J42" i="5" s="1"/>
  <c r="AY64" i="8"/>
  <c r="BB26" i="8"/>
  <c r="BB57" i="8"/>
  <c r="BB19" i="8"/>
  <c r="BB55" i="8"/>
  <c r="BB44" i="8"/>
  <c r="AY60" i="8"/>
  <c r="BB45" i="8"/>
  <c r="AY21" i="8"/>
  <c r="J35" i="5" s="1"/>
  <c r="AY20" i="8"/>
  <c r="J34" i="5" s="1"/>
  <c r="BB49" i="8"/>
  <c r="BB65" i="8"/>
  <c r="AY58" i="8"/>
  <c r="AY54" i="8"/>
  <c r="AA33" i="8"/>
  <c r="AB33" i="8" s="1"/>
  <c r="AC33" i="8" s="1"/>
  <c r="AA89" i="8"/>
  <c r="AB89" i="8" s="1"/>
  <c r="AC89" i="8" s="1"/>
  <c r="AA134" i="8"/>
  <c r="AB134" i="8" s="1"/>
  <c r="AC134" i="8" s="1"/>
  <c r="AA555" i="8"/>
  <c r="AB555" i="8" s="1"/>
  <c r="AC555" i="8" s="1"/>
  <c r="AA84" i="8"/>
  <c r="AB84" i="8" s="1"/>
  <c r="AC84" i="8" s="1"/>
  <c r="AA876" i="8"/>
  <c r="AB876" i="8" s="1"/>
  <c r="AC876" i="8" s="1"/>
  <c r="AA14" i="8"/>
  <c r="AA588" i="8"/>
  <c r="AB588" i="8" s="1"/>
  <c r="AC588" i="8" s="1"/>
  <c r="AA352" i="8"/>
  <c r="AB352" i="8" s="1"/>
  <c r="AC352" i="8" s="1"/>
  <c r="AA205" i="8"/>
  <c r="AB205" i="8" s="1"/>
  <c r="AC205" i="8" s="1"/>
  <c r="AA428" i="8"/>
  <c r="AB428" i="8" s="1"/>
  <c r="AC428" i="8" s="1"/>
  <c r="AA85" i="8"/>
  <c r="AB85" i="8" s="1"/>
  <c r="AC85" i="8" s="1"/>
  <c r="AA246" i="8"/>
  <c r="S245" i="8" s="1"/>
  <c r="AD245" i="8" s="1"/>
  <c r="AA103" i="8"/>
  <c r="AB103" i="8" s="1"/>
  <c r="AC103" i="8" s="1"/>
  <c r="AA524" i="8"/>
  <c r="AB524" i="8" s="1"/>
  <c r="AC524" i="8" s="1"/>
  <c r="AA552" i="8"/>
  <c r="AB552" i="8" s="1"/>
  <c r="AC552" i="8" s="1"/>
  <c r="AA708" i="8"/>
  <c r="AB708" i="8" s="1"/>
  <c r="AC708" i="8" s="1"/>
  <c r="AA925" i="8"/>
  <c r="AB925" i="8" s="1"/>
  <c r="AC925" i="8" s="1"/>
  <c r="AA427" i="8"/>
  <c r="AB427" i="8" s="1"/>
  <c r="AC427" i="8" s="1"/>
  <c r="AA683" i="8"/>
  <c r="AB683" i="8" s="1"/>
  <c r="AC683" i="8" s="1"/>
  <c r="AA793" i="8"/>
  <c r="AB793" i="8" s="1"/>
  <c r="AC793" i="8" s="1"/>
  <c r="AA931" i="8"/>
  <c r="AB931" i="8" s="1"/>
  <c r="AC931" i="8" s="1"/>
  <c r="AA191" i="8"/>
  <c r="AB191" i="8" s="1"/>
  <c r="AC191" i="8" s="1"/>
  <c r="AA450" i="8"/>
  <c r="AB450" i="8" s="1"/>
  <c r="AC450" i="8" s="1"/>
  <c r="AA611" i="8"/>
  <c r="AB611" i="8" s="1"/>
  <c r="AC611" i="8" s="1"/>
  <c r="AA831" i="8"/>
  <c r="AB831" i="8" s="1"/>
  <c r="AC831" i="8" s="1"/>
  <c r="AA121" i="8"/>
  <c r="AB121" i="8" s="1"/>
  <c r="AC121" i="8" s="1"/>
  <c r="AA222" i="8"/>
  <c r="AB222" i="8" s="1"/>
  <c r="AC222" i="8" s="1"/>
  <c r="AA358" i="8"/>
  <c r="AB358" i="8" s="1"/>
  <c r="AC358" i="8" s="1"/>
  <c r="AA417" i="8"/>
  <c r="AB417" i="8" s="1"/>
  <c r="AC417" i="8" s="1"/>
  <c r="AA819" i="8"/>
  <c r="AB819" i="8" s="1"/>
  <c r="AC819" i="8" s="1"/>
  <c r="AA109" i="8"/>
  <c r="AB109" i="8" s="1"/>
  <c r="AC109" i="8" s="1"/>
  <c r="AA243" i="8"/>
  <c r="AB243" i="8" s="1"/>
  <c r="AC243" i="8" s="1"/>
  <c r="AA691" i="8"/>
  <c r="AB691" i="8" s="1"/>
  <c r="AC691" i="8" s="1"/>
  <c r="AA875" i="8"/>
  <c r="AB875" i="8" s="1"/>
  <c r="AC875" i="8" s="1"/>
  <c r="AA194" i="8"/>
  <c r="AB194" i="8" s="1"/>
  <c r="AC194" i="8" s="1"/>
  <c r="AA432" i="8"/>
  <c r="AB432" i="8" s="1"/>
  <c r="AC432" i="8" s="1"/>
  <c r="AA733" i="8"/>
  <c r="AB733" i="8" s="1"/>
  <c r="AC733" i="8" s="1"/>
  <c r="AA941" i="8"/>
  <c r="AB941" i="8" s="1"/>
  <c r="AC941" i="8" s="1"/>
  <c r="AA162" i="8"/>
  <c r="AB162" i="8" s="1"/>
  <c r="AC162" i="8" s="1"/>
  <c r="AA290" i="8"/>
  <c r="AB290" i="8" s="1"/>
  <c r="AC290" i="8" s="1"/>
  <c r="AA398" i="8"/>
  <c r="AB398" i="8" s="1"/>
  <c r="AC398" i="8" s="1"/>
  <c r="AA444" i="8"/>
  <c r="AB444" i="8" s="1"/>
  <c r="AC444" i="8" s="1"/>
  <c r="AA152" i="8"/>
  <c r="AB152" i="8" s="1"/>
  <c r="AC152" i="8" s="1"/>
  <c r="AA307" i="8"/>
  <c r="AB307" i="8" s="1"/>
  <c r="AC307" i="8" s="1"/>
  <c r="AA220" i="8"/>
  <c r="AB220" i="8" s="1"/>
  <c r="AC220" i="8" s="1"/>
  <c r="AA439" i="8"/>
  <c r="AB439" i="8" s="1"/>
  <c r="AC439" i="8" s="1"/>
  <c r="AA518" i="8"/>
  <c r="AB518" i="8" s="1"/>
  <c r="AC518" i="8" s="1"/>
  <c r="AA685" i="8"/>
  <c r="AB685" i="8" s="1"/>
  <c r="AC685" i="8" s="1"/>
  <c r="AA888" i="8"/>
  <c r="AB888" i="8" s="1"/>
  <c r="AC888" i="8" s="1"/>
  <c r="AA885" i="8"/>
  <c r="AB885" i="8" s="1"/>
  <c r="AC885" i="8" s="1"/>
  <c r="AA219" i="8"/>
  <c r="AB219" i="8" s="1"/>
  <c r="AC219" i="8" s="1"/>
  <c r="AA395" i="8"/>
  <c r="AB395" i="8" s="1"/>
  <c r="AC395" i="8" s="1"/>
  <c r="AA440" i="8"/>
  <c r="AB440" i="8" s="1"/>
  <c r="AC440" i="8" s="1"/>
  <c r="AA739" i="8"/>
  <c r="AB739" i="8" s="1"/>
  <c r="AC739" i="8" s="1"/>
  <c r="AA813" i="8"/>
  <c r="AB813" i="8" s="1"/>
  <c r="AC813" i="8" s="1"/>
  <c r="AA882" i="8"/>
  <c r="AB882" i="8" s="1"/>
  <c r="AC882" i="8" s="1"/>
  <c r="AA934" i="8"/>
  <c r="AB934" i="8" s="1"/>
  <c r="AC934" i="8" s="1"/>
  <c r="AA548" i="8"/>
  <c r="AB548" i="8" s="1"/>
  <c r="AC548" i="8" s="1"/>
  <c r="AA910" i="8"/>
  <c r="AB910" i="8" s="1"/>
  <c r="AC910" i="8" s="1"/>
  <c r="AA482" i="8"/>
  <c r="AB482" i="8" s="1"/>
  <c r="AC482" i="8" s="1"/>
  <c r="AA653" i="8"/>
  <c r="AB653" i="8" s="1"/>
  <c r="AC653" i="8" s="1"/>
  <c r="AA686" i="8"/>
  <c r="AB686" i="8" s="1"/>
  <c r="AC686" i="8" s="1"/>
  <c r="AA740" i="8"/>
  <c r="AB740" i="8" s="1"/>
  <c r="AC740" i="8" s="1"/>
  <c r="AA804" i="8"/>
  <c r="AB804" i="8" s="1"/>
  <c r="AC804" i="8" s="1"/>
  <c r="AA937" i="8"/>
  <c r="AB937" i="8" s="1"/>
  <c r="AC937" i="8" s="1"/>
  <c r="AA17" i="8"/>
  <c r="AB17" i="8" s="1"/>
  <c r="AC17" i="8" s="1"/>
  <c r="AA435" i="8"/>
  <c r="AB435" i="8" s="1"/>
  <c r="AC435" i="8" s="1"/>
  <c r="AY39" i="8"/>
  <c r="BB47" i="8"/>
  <c r="BB41" i="8"/>
  <c r="BB22" i="8"/>
  <c r="BB31" i="8"/>
  <c r="AY55" i="8"/>
  <c r="BB30" i="8"/>
  <c r="AY62" i="8"/>
  <c r="BB54" i="8"/>
  <c r="AY42" i="8"/>
  <c r="AA258" i="8"/>
  <c r="AB258" i="8" s="1"/>
  <c r="AC258" i="8" s="1"/>
  <c r="AA35" i="8"/>
  <c r="AB35" i="8" s="1"/>
  <c r="AC35" i="8" s="1"/>
  <c r="AA322" i="8"/>
  <c r="AB322" i="8" s="1"/>
  <c r="AC322" i="8" s="1"/>
  <c r="AA778" i="8"/>
  <c r="AB778" i="8" s="1"/>
  <c r="AC778" i="8" s="1"/>
  <c r="AA760" i="8"/>
  <c r="AB760" i="8" s="1"/>
  <c r="AC760" i="8" s="1"/>
  <c r="AA145" i="8"/>
  <c r="AB145" i="8" s="1"/>
  <c r="AC145" i="8" s="1"/>
  <c r="AA835" i="8"/>
  <c r="AB835" i="8" s="1"/>
  <c r="AC835" i="8" s="1"/>
  <c r="AA86" i="8"/>
  <c r="AB86" i="8" s="1"/>
  <c r="AC86" i="8" s="1"/>
  <c r="AA530" i="8"/>
  <c r="AB530" i="8" s="1"/>
  <c r="AC530" i="8" s="1"/>
  <c r="AA587" i="8"/>
  <c r="AB587" i="8" s="1"/>
  <c r="AC587" i="8" s="1"/>
  <c r="AA434" i="8"/>
  <c r="AB434" i="8" s="1"/>
  <c r="AC434" i="8" s="1"/>
  <c r="AA565" i="8"/>
  <c r="AB565" i="8" s="1"/>
  <c r="AC565" i="8" s="1"/>
  <c r="AA119" i="8"/>
  <c r="AB119" i="8" s="1"/>
  <c r="AC119" i="8" s="1"/>
  <c r="AA210" i="8"/>
  <c r="AA413" i="8"/>
  <c r="AB413" i="8" s="1"/>
  <c r="AC413" i="8" s="1"/>
  <c r="AA521" i="8"/>
  <c r="AB521" i="8" s="1"/>
  <c r="AC521" i="8" s="1"/>
  <c r="AA706" i="8"/>
  <c r="AB706" i="8" s="1"/>
  <c r="AC706" i="8" s="1"/>
  <c r="AA28" i="8"/>
  <c r="AB28" i="8" s="1"/>
  <c r="AC28" i="8" s="1"/>
  <c r="AA230" i="8"/>
  <c r="AB230" i="8" s="1"/>
  <c r="AC230" i="8" s="1"/>
  <c r="AA232" i="8"/>
  <c r="AB232" i="8" s="1"/>
  <c r="AC232" i="8" s="1"/>
  <c r="AA557" i="8"/>
  <c r="AB557" i="8" s="1"/>
  <c r="AC557" i="8" s="1"/>
  <c r="AA610" i="8"/>
  <c r="AB610" i="8" s="1"/>
  <c r="AC610" i="8" s="1"/>
  <c r="AA675" i="8"/>
  <c r="AB675" i="8" s="1"/>
  <c r="AC675" i="8" s="1"/>
  <c r="AA88" i="8"/>
  <c r="AB88" i="8" s="1"/>
  <c r="AC88" i="8" s="1"/>
  <c r="AA192" i="8"/>
  <c r="AB192" i="8" s="1"/>
  <c r="AC192" i="8" s="1"/>
  <c r="AA174" i="8"/>
  <c r="AB174" i="8" s="1"/>
  <c r="AC174" i="8" s="1"/>
  <c r="AA329" i="8"/>
  <c r="AB329" i="8" s="1"/>
  <c r="AC329" i="8" s="1"/>
  <c r="AA416" i="8"/>
  <c r="AB416" i="8" s="1"/>
  <c r="AC416" i="8" s="1"/>
  <c r="AA660" i="8"/>
  <c r="AB660" i="8" s="1"/>
  <c r="AC660" i="8" s="1"/>
  <c r="AA720" i="8"/>
  <c r="AB720" i="8" s="1"/>
  <c r="AC720" i="8" s="1"/>
  <c r="AA286" i="8"/>
  <c r="AB286" i="8" s="1"/>
  <c r="AC286" i="8" s="1"/>
  <c r="AA344" i="8"/>
  <c r="AB344" i="8" s="1"/>
  <c r="AC344" i="8" s="1"/>
  <c r="AA620" i="8"/>
  <c r="AB620" i="8" s="1"/>
  <c r="AC620" i="8" s="1"/>
  <c r="AA791" i="8"/>
  <c r="AB791" i="8" s="1"/>
  <c r="AC791" i="8" s="1"/>
  <c r="AA120" i="8"/>
  <c r="AB120" i="8" s="1"/>
  <c r="AC120" i="8" s="1"/>
  <c r="AA304" i="8"/>
  <c r="AB304" i="8" s="1"/>
  <c r="AC304" i="8" s="1"/>
  <c r="AA515" i="8"/>
  <c r="AB515" i="8" s="1"/>
  <c r="AC515" i="8" s="1"/>
  <c r="AA747" i="8"/>
  <c r="AB747" i="8" s="1"/>
  <c r="AC747" i="8" s="1"/>
  <c r="AA883" i="8"/>
  <c r="AB883" i="8" s="1"/>
  <c r="AC883" i="8" s="1"/>
  <c r="AA253" i="8"/>
  <c r="AB253" i="8" s="1"/>
  <c r="AC253" i="8" s="1"/>
  <c r="AA301" i="8"/>
  <c r="AB301" i="8" s="1"/>
  <c r="AC301" i="8" s="1"/>
  <c r="AA570" i="8"/>
  <c r="AB570" i="8" s="1"/>
  <c r="AC570" i="8" s="1"/>
  <c r="AA547" i="8"/>
  <c r="AB547" i="8" s="1"/>
  <c r="AC547" i="8" s="1"/>
  <c r="AA705" i="8"/>
  <c r="AB705" i="8" s="1"/>
  <c r="AC705" i="8" s="1"/>
  <c r="AA823" i="8"/>
  <c r="AB823" i="8" s="1"/>
  <c r="AC823" i="8" s="1"/>
  <c r="AA195" i="8"/>
  <c r="AB195" i="8" s="1"/>
  <c r="AC195" i="8" s="1"/>
  <c r="AA250" i="8"/>
  <c r="AB250" i="8" s="1"/>
  <c r="AC250" i="8" s="1"/>
  <c r="AA240" i="8"/>
  <c r="AB240" i="8" s="1"/>
  <c r="AC240" i="8" s="1"/>
  <c r="AA455" i="8"/>
  <c r="AB455" i="8" s="1"/>
  <c r="AC455" i="8" s="1"/>
  <c r="AA742" i="8"/>
  <c r="AB742" i="8" s="1"/>
  <c r="AC742" i="8" s="1"/>
  <c r="AA953" i="8"/>
  <c r="AB953" i="8" s="1"/>
  <c r="AC953" i="8" s="1"/>
  <c r="AA965" i="8"/>
  <c r="AB965" i="8" s="1"/>
  <c r="AC965" i="8" s="1"/>
  <c r="AA318" i="8"/>
  <c r="AB318" i="8" s="1"/>
  <c r="AC318" i="8" s="1"/>
  <c r="AA529" i="8"/>
  <c r="AB529" i="8" s="1"/>
  <c r="AC529" i="8" s="1"/>
  <c r="AA642" i="8"/>
  <c r="AB642" i="8" s="1"/>
  <c r="AC642" i="8" s="1"/>
  <c r="AA803" i="8"/>
  <c r="AB803" i="8" s="1"/>
  <c r="AC803" i="8" s="1"/>
  <c r="AA907" i="8"/>
  <c r="AB907" i="8" s="1"/>
  <c r="AC907" i="8" s="1"/>
  <c r="AA974" i="8"/>
  <c r="AB974" i="8" s="1"/>
  <c r="AC974" i="8" s="1"/>
  <c r="AA546" i="8"/>
  <c r="AB546" i="8" s="1"/>
  <c r="AC546" i="8" s="1"/>
  <c r="AA717" i="8"/>
  <c r="AB717" i="8" s="1"/>
  <c r="AC717" i="8" s="1"/>
  <c r="AA771" i="8"/>
  <c r="AB771" i="8" s="1"/>
  <c r="AC771" i="8" s="1"/>
  <c r="AA824" i="8"/>
  <c r="AB824" i="8" s="1"/>
  <c r="AC824" i="8" s="1"/>
  <c r="AA13" i="8"/>
  <c r="AB57" i="8"/>
  <c r="AC57" i="8" s="1"/>
  <c r="BB63" i="8"/>
  <c r="AY8" i="8"/>
  <c r="J22" i="5" s="1"/>
  <c r="AY51" i="8"/>
  <c r="AY40" i="8"/>
  <c r="AY59" i="8"/>
  <c r="BB24" i="8"/>
  <c r="AY33" i="8"/>
  <c r="J47" i="5" s="1"/>
  <c r="BB27" i="8"/>
  <c r="AY34" i="8"/>
  <c r="J48" i="5" s="1"/>
  <c r="AY67" i="8"/>
  <c r="AY68" i="8"/>
  <c r="AY48" i="8"/>
  <c r="BB62" i="8"/>
  <c r="AY32" i="8"/>
  <c r="J46" i="5" s="1"/>
  <c r="AY61" i="8"/>
  <c r="AA39" i="8"/>
  <c r="AB39" i="8" s="1"/>
  <c r="AC39" i="8" s="1"/>
  <c r="AA148" i="8"/>
  <c r="AB148" i="8" s="1"/>
  <c r="AC148" i="8" s="1"/>
  <c r="AA29" i="8"/>
  <c r="AB29" i="8" s="1"/>
  <c r="AC29" i="8" s="1"/>
  <c r="AA97" i="8"/>
  <c r="AB97" i="8" s="1"/>
  <c r="AC97" i="8" s="1"/>
  <c r="AA15" i="8"/>
  <c r="AA392" i="8"/>
  <c r="AB392" i="8" s="1"/>
  <c r="AC392" i="8" s="1"/>
  <c r="AA76" i="8"/>
  <c r="AB76" i="8" s="1"/>
  <c r="AC76" i="8" s="1"/>
  <c r="AA908" i="8"/>
  <c r="AB908" i="8" s="1"/>
  <c r="AC908" i="8" s="1"/>
  <c r="AA573" i="8"/>
  <c r="AB573" i="8" s="1"/>
  <c r="AC573" i="8" s="1"/>
  <c r="AA249" i="8"/>
  <c r="AB249" i="8" s="1"/>
  <c r="AC249" i="8" s="1"/>
  <c r="AA866" i="8"/>
  <c r="AB866" i="8" s="1"/>
  <c r="AC866" i="8" s="1"/>
  <c r="AA140" i="8"/>
  <c r="AB140" i="8" s="1"/>
  <c r="AC140" i="8" s="1"/>
  <c r="AA357" i="8"/>
  <c r="AB357" i="8" s="1"/>
  <c r="AC357" i="8" s="1"/>
  <c r="AA64" i="8"/>
  <c r="AB64" i="8" s="1"/>
  <c r="AC64" i="8" s="1"/>
  <c r="AA165" i="8"/>
  <c r="AB165" i="8" s="1"/>
  <c r="AC165" i="8" s="1"/>
  <c r="AA655" i="8"/>
  <c r="AB655" i="8" s="1"/>
  <c r="AC655" i="8" s="1"/>
  <c r="AA971" i="8"/>
  <c r="AB971" i="8" s="1"/>
  <c r="AC971" i="8" s="1"/>
  <c r="AA315" i="8"/>
  <c r="AB315" i="8" s="1"/>
  <c r="AC315" i="8" s="1"/>
  <c r="AA505" i="8"/>
  <c r="AB505" i="8" s="1"/>
  <c r="AC505" i="8" s="1"/>
  <c r="AA854" i="8"/>
  <c r="AB854" i="8" s="1"/>
  <c r="AC854" i="8" s="1"/>
  <c r="AA228" i="8"/>
  <c r="AB228" i="8" s="1"/>
  <c r="AC228" i="8" s="1"/>
  <c r="AA509" i="8"/>
  <c r="AB509" i="8" s="1"/>
  <c r="AC509" i="8" s="1"/>
  <c r="AA69" i="8"/>
  <c r="AA189" i="8"/>
  <c r="AB189" i="8" s="1"/>
  <c r="AC189" i="8" s="1"/>
  <c r="AA170" i="8"/>
  <c r="AB170" i="8" s="1"/>
  <c r="AC170" i="8" s="1"/>
  <c r="AA297" i="8"/>
  <c r="AB297" i="8" s="1"/>
  <c r="AC297" i="8" s="1"/>
  <c r="AA701" i="8"/>
  <c r="AB701" i="8" s="1"/>
  <c r="AC701" i="8" s="1"/>
  <c r="AA223" i="8"/>
  <c r="AB223" i="8" s="1"/>
  <c r="AC223" i="8" s="1"/>
  <c r="AA496" i="8"/>
  <c r="AB496" i="8" s="1"/>
  <c r="AC496" i="8" s="1"/>
  <c r="AA490" i="8"/>
  <c r="AB490" i="8" s="1"/>
  <c r="AC490" i="8" s="1"/>
  <c r="AA890" i="8"/>
  <c r="AB890" i="8" s="1"/>
  <c r="AC890" i="8" s="1"/>
  <c r="AA289" i="8"/>
  <c r="AB289" i="8" s="1"/>
  <c r="AC289" i="8" s="1"/>
  <c r="AA741" i="8"/>
  <c r="AB741" i="8" s="1"/>
  <c r="AC741" i="8" s="1"/>
  <c r="AA350" i="8"/>
  <c r="AB350" i="8" s="1"/>
  <c r="AC350" i="8" s="1"/>
  <c r="AA442" i="8"/>
  <c r="AB442" i="8" s="1"/>
  <c r="AC442" i="8" s="1"/>
  <c r="AA586" i="8"/>
  <c r="AB586" i="8" s="1"/>
  <c r="AC586" i="8" s="1"/>
  <c r="AA806" i="8"/>
  <c r="AB806" i="8" s="1"/>
  <c r="AC806" i="8" s="1"/>
  <c r="AA797" i="8"/>
  <c r="AB797" i="8" s="1"/>
  <c r="AC797" i="8" s="1"/>
  <c r="AA889" i="8"/>
  <c r="AB889" i="8" s="1"/>
  <c r="AC889" i="8" s="1"/>
  <c r="AA206" i="8"/>
  <c r="AA313" i="8"/>
  <c r="AB313" i="8" s="1"/>
  <c r="AC313" i="8" s="1"/>
  <c r="AA475" i="8"/>
  <c r="AB475" i="8" s="1"/>
  <c r="AC475" i="8" s="1"/>
  <c r="AA516" i="8"/>
  <c r="AB516" i="8" s="1"/>
  <c r="AC516" i="8" s="1"/>
  <c r="AA618" i="8"/>
  <c r="AB618" i="8" s="1"/>
  <c r="AC618" i="8" s="1"/>
  <c r="AA759" i="8"/>
  <c r="AB759" i="8" s="1"/>
  <c r="AC759" i="8" s="1"/>
  <c r="AA829" i="8"/>
  <c r="AB829" i="8" s="1"/>
  <c r="AC829" i="8" s="1"/>
  <c r="AA149" i="8"/>
  <c r="AB149" i="8" s="1"/>
  <c r="AC149" i="8" s="1"/>
  <c r="AA200" i="8"/>
  <c r="AB200" i="8" s="1"/>
  <c r="AC200" i="8" s="1"/>
  <c r="AA504" i="8"/>
  <c r="AB504" i="8" s="1"/>
  <c r="AC504" i="8" s="1"/>
  <c r="AA784" i="8"/>
  <c r="AB784" i="8" s="1"/>
  <c r="AC784" i="8" s="1"/>
  <c r="AA881" i="8"/>
  <c r="AB881" i="8" s="1"/>
  <c r="AC881" i="8" s="1"/>
  <c r="AA864" i="8"/>
  <c r="AB864" i="8" s="1"/>
  <c r="AC864" i="8" s="1"/>
  <c r="AA963" i="8"/>
  <c r="AB963" i="8" s="1"/>
  <c r="AC963" i="8" s="1"/>
  <c r="AA325" i="8"/>
  <c r="AB325" i="8" s="1"/>
  <c r="AC325" i="8" s="1"/>
  <c r="AA418" i="8"/>
  <c r="AB418" i="8" s="1"/>
  <c r="AC418" i="8" s="1"/>
  <c r="AA765" i="8"/>
  <c r="AB765" i="8" s="1"/>
  <c r="AC765" i="8" s="1"/>
  <c r="AA841" i="8"/>
  <c r="AB841" i="8" s="1"/>
  <c r="AC841" i="8" s="1"/>
  <c r="AA982" i="8"/>
  <c r="AB982" i="8" s="1"/>
  <c r="AC982" i="8" s="1"/>
  <c r="AA572" i="8"/>
  <c r="AB572" i="8" s="1"/>
  <c r="AC572" i="8" s="1"/>
  <c r="AA664" i="8"/>
  <c r="AB664" i="8" s="1"/>
  <c r="AC664" i="8" s="1"/>
  <c r="AA799" i="8"/>
  <c r="AB799" i="8" s="1"/>
  <c r="AC799" i="8" s="1"/>
  <c r="AA900" i="8"/>
  <c r="AB900" i="8" s="1"/>
  <c r="AC900" i="8" s="1"/>
  <c r="AA938" i="8"/>
  <c r="AB938" i="8" s="1"/>
  <c r="AC938" i="8" s="1"/>
  <c r="AY17" i="8"/>
  <c r="J31" i="5" s="1"/>
  <c r="BB32" i="8"/>
  <c r="AY47" i="8"/>
  <c r="AY37" i="8"/>
  <c r="J51" i="5" s="1"/>
  <c r="BB17" i="8"/>
  <c r="AY26" i="8"/>
  <c r="J40" i="5" s="1"/>
  <c r="BB34" i="8"/>
  <c r="AY41" i="8"/>
  <c r="BB23" i="8"/>
  <c r="BB39" i="8"/>
  <c r="BB42" i="8"/>
  <c r="AY25" i="8"/>
  <c r="J39" i="5" s="1"/>
  <c r="AY53" i="8"/>
  <c r="AY16" i="8"/>
  <c r="J30" i="5" s="1"/>
  <c r="AY36" i="8"/>
  <c r="J50" i="5" s="1"/>
  <c r="AY29" i="8"/>
  <c r="J43" i="5" s="1"/>
  <c r="AY57" i="8"/>
  <c r="AA52" i="8"/>
  <c r="AB52" i="8" s="1"/>
  <c r="AC52" i="8" s="1"/>
  <c r="AA91" i="8"/>
  <c r="AB91" i="8" s="1"/>
  <c r="AC91" i="8" s="1"/>
  <c r="AA185" i="8"/>
  <c r="AB185" i="8" s="1"/>
  <c r="AC185" i="8" s="1"/>
  <c r="AA177" i="8"/>
  <c r="AB177" i="8" s="1"/>
  <c r="AC177" i="8" s="1"/>
  <c r="AA616" i="8"/>
  <c r="AB616" i="8" s="1"/>
  <c r="AC616" i="8" s="1"/>
  <c r="AA105" i="8"/>
  <c r="AB105" i="8" s="1"/>
  <c r="AC105" i="8" s="1"/>
  <c r="AA753" i="8"/>
  <c r="AB753" i="8" s="1"/>
  <c r="AC753" i="8" s="1"/>
  <c r="AA101" i="8"/>
  <c r="AB101" i="8" s="1"/>
  <c r="AC101" i="8" s="1"/>
  <c r="AA725" i="8"/>
  <c r="AB725" i="8" s="1"/>
  <c r="AC725" i="8" s="1"/>
  <c r="AA104" i="8"/>
  <c r="AB104" i="8" s="1"/>
  <c r="AC104" i="8" s="1"/>
  <c r="AA430" i="8"/>
  <c r="AB430" i="8" s="1"/>
  <c r="AC430" i="8" s="1"/>
  <c r="AA354" i="8"/>
  <c r="AB354" i="8" s="1"/>
  <c r="AC354" i="8" s="1"/>
  <c r="AA449" i="8"/>
  <c r="AB449" i="8" s="1"/>
  <c r="AC449" i="8" s="1"/>
  <c r="AA713" i="8"/>
  <c r="AB713" i="8" s="1"/>
  <c r="AC713" i="8" s="1"/>
  <c r="AA851" i="8"/>
  <c r="AB851" i="8" s="1"/>
  <c r="AC851" i="8" s="1"/>
  <c r="AA470" i="8"/>
  <c r="AB470" i="8" s="1"/>
  <c r="AC470" i="8" s="1"/>
  <c r="AA578" i="8"/>
  <c r="AB578" i="8" s="1"/>
  <c r="AC578" i="8" s="1"/>
  <c r="AA732" i="8"/>
  <c r="AB732" i="8" s="1"/>
  <c r="AC732" i="8" s="1"/>
  <c r="AA226" i="8"/>
  <c r="AB226" i="8" s="1"/>
  <c r="AC226" i="8" s="1"/>
  <c r="AA371" i="8"/>
  <c r="AB371" i="8" s="1"/>
  <c r="AC371" i="8" s="1"/>
  <c r="AA688" i="8"/>
  <c r="AB688" i="8" s="1"/>
  <c r="AC688" i="8" s="1"/>
  <c r="AA158" i="8"/>
  <c r="AB158" i="8" s="1"/>
  <c r="AC158" i="8" s="1"/>
  <c r="AA201" i="8"/>
  <c r="AB201" i="8" s="1"/>
  <c r="AC201" i="8" s="1"/>
  <c r="AA270" i="8"/>
  <c r="AB270" i="8" s="1"/>
  <c r="AC270" i="8" s="1"/>
  <c r="AA487" i="8"/>
  <c r="AB487" i="8" s="1"/>
  <c r="AC487" i="8" s="1"/>
  <c r="AA939" i="8"/>
  <c r="AB939" i="8" s="1"/>
  <c r="AC939" i="8" s="1"/>
  <c r="AA62" i="8"/>
  <c r="AB62" i="8" s="1"/>
  <c r="AC62" i="8" s="1"/>
  <c r="AA273" i="8"/>
  <c r="AB273" i="8" s="1"/>
  <c r="AC273" i="8" s="1"/>
  <c r="AA383" i="8"/>
  <c r="AB383" i="8" s="1"/>
  <c r="AC383" i="8" s="1"/>
  <c r="AA917" i="8"/>
  <c r="AB917" i="8" s="1"/>
  <c r="AC917" i="8" s="1"/>
  <c r="AA330" i="8"/>
  <c r="AB330" i="8" s="1"/>
  <c r="AC330" i="8" s="1"/>
  <c r="AA431" i="8"/>
  <c r="AB431" i="8" s="1"/>
  <c r="AC431" i="8" s="1"/>
  <c r="AA536" i="8"/>
  <c r="AB536" i="8" s="1"/>
  <c r="AC536" i="8" s="1"/>
  <c r="AA761" i="8"/>
  <c r="AB761" i="8" s="1"/>
  <c r="AC761" i="8" s="1"/>
  <c r="AA67" i="8"/>
  <c r="AA147" i="8"/>
  <c r="AB147" i="8" s="1"/>
  <c r="AC147" i="8" s="1"/>
  <c r="AA337" i="8"/>
  <c r="AB337" i="8" s="1"/>
  <c r="AC337" i="8" s="1"/>
  <c r="AA366" i="8"/>
  <c r="AB366" i="8" s="1"/>
  <c r="AC366" i="8" s="1"/>
  <c r="AA652" i="8"/>
  <c r="AB652" i="8" s="1"/>
  <c r="AC652" i="8" s="1"/>
  <c r="AA583" i="8"/>
  <c r="AB583" i="8" s="1"/>
  <c r="AC583" i="8" s="1"/>
  <c r="AA921" i="8"/>
  <c r="AB921" i="8" s="1"/>
  <c r="AC921" i="8" s="1"/>
  <c r="AA254" i="8"/>
  <c r="AB254" i="8" s="1"/>
  <c r="AC254" i="8" s="1"/>
  <c r="AA268" i="8"/>
  <c r="AB268" i="8" s="1"/>
  <c r="AC268" i="8" s="1"/>
  <c r="AA361" i="8"/>
  <c r="AB361" i="8" s="1"/>
  <c r="AC361" i="8" s="1"/>
  <c r="AA843" i="8"/>
  <c r="AB843" i="8" s="1"/>
  <c r="AC843" i="8" s="1"/>
  <c r="AA326" i="8"/>
  <c r="AB326" i="8" s="1"/>
  <c r="AC326" i="8" s="1"/>
  <c r="AA363" i="8"/>
  <c r="AB363" i="8" s="1"/>
  <c r="AC363" i="8" s="1"/>
  <c r="AA341" i="8"/>
  <c r="AB341" i="8" s="1"/>
  <c r="AC341" i="8" s="1"/>
  <c r="AA385" i="8"/>
  <c r="AB385" i="8" s="1"/>
  <c r="AC385" i="8" s="1"/>
  <c r="AA551" i="8"/>
  <c r="AB551" i="8" s="1"/>
  <c r="AC551" i="8" s="1"/>
  <c r="AA676" i="8"/>
  <c r="AB676" i="8" s="1"/>
  <c r="AC676" i="8" s="1"/>
  <c r="AA579" i="8"/>
  <c r="AB579" i="8" s="1"/>
  <c r="AC579" i="8" s="1"/>
  <c r="AA825" i="8"/>
  <c r="AB825" i="8" s="1"/>
  <c r="AC825" i="8" s="1"/>
  <c r="AA949" i="8"/>
  <c r="AB949" i="8" s="1"/>
  <c r="AC949" i="8" s="1"/>
  <c r="AA832" i="8"/>
  <c r="AB832" i="8" s="1"/>
  <c r="AC832" i="8" s="1"/>
  <c r="AA923" i="8"/>
  <c r="AB923" i="8" s="1"/>
  <c r="AC923" i="8" s="1"/>
  <c r="AA317" i="8"/>
  <c r="AB317" i="8" s="1"/>
  <c r="AC317" i="8" s="1"/>
  <c r="AA224" i="8"/>
  <c r="AB224" i="8" s="1"/>
  <c r="AC224" i="8" s="1"/>
  <c r="AA388" i="8"/>
  <c r="AB388" i="8" s="1"/>
  <c r="AC388" i="8" s="1"/>
  <c r="AA469" i="8"/>
  <c r="AB469" i="8" s="1"/>
  <c r="AC469" i="8" s="1"/>
  <c r="AA662" i="8"/>
  <c r="AB662" i="8" s="1"/>
  <c r="AC662" i="8" s="1"/>
  <c r="AA603" i="8"/>
  <c r="AB603" i="8" s="1"/>
  <c r="AC603" i="8" s="1"/>
  <c r="AA762" i="8"/>
  <c r="AB762" i="8" s="1"/>
  <c r="AC762" i="8" s="1"/>
  <c r="AA984" i="8"/>
  <c r="AB984" i="8" s="1"/>
  <c r="AC984" i="8" s="1"/>
  <c r="AA472" i="8"/>
  <c r="AB472" i="8" s="1"/>
  <c r="AC472" i="8" s="1"/>
  <c r="AA827" i="8"/>
  <c r="AB827" i="8" s="1"/>
  <c r="AC827" i="8" s="1"/>
  <c r="AA12" i="8"/>
  <c r="AA51" i="8"/>
  <c r="S49" i="8" s="1"/>
  <c r="AC9" i="8"/>
  <c r="AZ7" i="8" s="1"/>
  <c r="L21" i="5" s="1"/>
  <c r="Z21" i="5" s="1"/>
  <c r="BB7" i="8"/>
  <c r="AY7" i="8"/>
  <c r="J21" i="5" s="1"/>
  <c r="AZ48" i="8"/>
  <c r="AZ42" i="8"/>
  <c r="AZ66" i="8"/>
  <c r="AZ68" i="8"/>
  <c r="AZ58" i="8"/>
  <c r="AZ54" i="8"/>
  <c r="AZ27" i="8"/>
  <c r="L41" i="5" s="1"/>
  <c r="Z41" i="5" s="1"/>
  <c r="AZ21" i="8"/>
  <c r="L35" i="5" s="1"/>
  <c r="Z35" i="5" s="1"/>
  <c r="AZ37" i="8"/>
  <c r="L51" i="5" s="1"/>
  <c r="AZ36" i="8"/>
  <c r="L50" i="5" s="1"/>
  <c r="Z50" i="5" s="1"/>
  <c r="AZ49" i="8"/>
  <c r="AZ51" i="8"/>
  <c r="AZ52" i="8"/>
  <c r="AZ62" i="8"/>
  <c r="AZ53" i="8"/>
  <c r="AZ64" i="8"/>
  <c r="AZ43" i="8"/>
  <c r="AZ18" i="8"/>
  <c r="L32" i="5" s="1"/>
  <c r="Z32" i="5" s="1"/>
  <c r="AZ31" i="8"/>
  <c r="L45" i="5" s="1"/>
  <c r="Z45" i="5" s="1"/>
  <c r="AZ50" i="8"/>
  <c r="AZ47" i="8"/>
  <c r="AZ22" i="8"/>
  <c r="L36" i="5" s="1"/>
  <c r="Z36" i="5" s="1"/>
  <c r="AZ35" i="8"/>
  <c r="L49" i="5" s="1"/>
  <c r="AZ15" i="8"/>
  <c r="L29" i="5" s="1"/>
  <c r="Z29" i="5" s="1"/>
  <c r="AZ55" i="8"/>
  <c r="AZ14" i="8"/>
  <c r="L28" i="5" s="1"/>
  <c r="Z28" i="5" s="1"/>
  <c r="AZ23" i="8"/>
  <c r="L37" i="5" s="1"/>
  <c r="Z37" i="5" s="1"/>
  <c r="AZ63" i="8"/>
  <c r="AZ32" i="8"/>
  <c r="L46" i="5" s="1"/>
  <c r="Z46" i="5" s="1"/>
  <c r="AZ61" i="8"/>
  <c r="AZ17" i="8"/>
  <c r="L31" i="5" s="1"/>
  <c r="Z31" i="5" s="1"/>
  <c r="AZ29" i="8"/>
  <c r="L43" i="5" s="1"/>
  <c r="Z43" i="5" s="1"/>
  <c r="AZ39" i="8"/>
  <c r="AZ59" i="8"/>
  <c r="AZ45" i="8"/>
  <c r="AZ34" i="8"/>
  <c r="L48" i="5" s="1"/>
  <c r="Z48" i="5" s="1"/>
  <c r="AZ41" i="8"/>
  <c r="AZ40" i="8"/>
  <c r="AZ33" i="8"/>
  <c r="L47" i="5" s="1"/>
  <c r="Z47" i="5" s="1"/>
  <c r="AZ67" i="8"/>
  <c r="AZ60" i="8"/>
  <c r="AZ56" i="8"/>
  <c r="AZ26" i="8"/>
  <c r="L40" i="5" s="1"/>
  <c r="Z40" i="5" s="1"/>
  <c r="AZ65" i="8"/>
  <c r="AZ46" i="8"/>
  <c r="AZ19" i="8"/>
  <c r="L33" i="5" s="1"/>
  <c r="Z33" i="5" s="1"/>
  <c r="AZ38" i="8"/>
  <c r="AZ44" i="8"/>
  <c r="AC8" i="8"/>
  <c r="AZ6" i="8" s="1"/>
  <c r="L20" i="5" s="1"/>
  <c r="Z20" i="5" s="1"/>
  <c r="BB6" i="8"/>
  <c r="AY6" i="8"/>
  <c r="J20" i="5" s="1"/>
  <c r="Q78" i="7"/>
  <c r="M78" i="7"/>
  <c r="Q17" i="2" s="1"/>
  <c r="AC17" i="2" s="1"/>
  <c r="AS82" i="7"/>
  <c r="AN81" i="7"/>
  <c r="AQ80" i="7"/>
  <c r="AT79" i="7"/>
  <c r="AO78" i="7"/>
  <c r="AR77" i="7"/>
  <c r="AR82" i="7"/>
  <c r="AM81" i="7"/>
  <c r="AP80" i="7"/>
  <c r="AS79" i="7"/>
  <c r="AN78" i="7"/>
  <c r="AQ77" i="7"/>
  <c r="AQ82" i="7"/>
  <c r="AT81" i="7"/>
  <c r="AO80" i="7"/>
  <c r="AR79" i="7"/>
  <c r="AM78" i="7"/>
  <c r="AP77" i="7"/>
  <c r="AP82" i="7"/>
  <c r="AS81" i="7"/>
  <c r="AN80" i="7"/>
  <c r="AQ79" i="7"/>
  <c r="AT78" i="7"/>
  <c r="AO77" i="7"/>
  <c r="AO82" i="7"/>
  <c r="AR81" i="7"/>
  <c r="AM80" i="7"/>
  <c r="AP79" i="7"/>
  <c r="AS78" i="7"/>
  <c r="AN77" i="7"/>
  <c r="AN82" i="7"/>
  <c r="AQ81" i="7"/>
  <c r="AT80" i="7"/>
  <c r="AO79" i="7"/>
  <c r="AR78" i="7"/>
  <c r="AM77" i="7"/>
  <c r="AM82" i="7"/>
  <c r="AP81" i="7"/>
  <c r="AS80" i="7"/>
  <c r="AN79" i="7"/>
  <c r="AQ78" i="7"/>
  <c r="AT77" i="7"/>
  <c r="AR80" i="7"/>
  <c r="AT82" i="7"/>
  <c r="AO81" i="7"/>
  <c r="AS77" i="7"/>
  <c r="AM79" i="7"/>
  <c r="AP78" i="7"/>
  <c r="Q80" i="7"/>
  <c r="M80" i="7"/>
  <c r="Q19" i="2" s="1"/>
  <c r="AE19" i="2" s="1"/>
  <c r="M77" i="7"/>
  <c r="Q16" i="2" s="1"/>
  <c r="AB16" i="2" s="1"/>
  <c r="Q77" i="7"/>
  <c r="M82" i="7"/>
  <c r="Q21" i="2" s="1"/>
  <c r="AG21" i="2" s="1"/>
  <c r="Q82" i="7"/>
  <c r="Q79" i="7"/>
  <c r="M79" i="7"/>
  <c r="Q18" i="2" s="1"/>
  <c r="AD18" i="2" s="1"/>
  <c r="Q81" i="7"/>
  <c r="M81" i="7"/>
  <c r="Q20" i="2" s="1"/>
  <c r="AF20" i="2" s="1"/>
  <c r="AD36" i="7"/>
  <c r="AG35" i="7"/>
  <c r="AJ34" i="7"/>
  <c r="AE33" i="7"/>
  <c r="AH32" i="7"/>
  <c r="AC31" i="7"/>
  <c r="AC36" i="7"/>
  <c r="AF35" i="7"/>
  <c r="AI34" i="7"/>
  <c r="AD33" i="7"/>
  <c r="AG32" i="7"/>
  <c r="AJ31" i="7"/>
  <c r="AE30" i="7"/>
  <c r="AH29" i="7"/>
  <c r="AC28" i="7"/>
  <c r="AJ36" i="7"/>
  <c r="AE35" i="7"/>
  <c r="AH34" i="7"/>
  <c r="AC33" i="7"/>
  <c r="AF32" i="7"/>
  <c r="AI31" i="7"/>
  <c r="AD30" i="7"/>
  <c r="AG29" i="7"/>
  <c r="AJ28" i="7"/>
  <c r="AE27" i="7"/>
  <c r="AH26" i="7"/>
  <c r="AC25" i="7"/>
  <c r="AF24" i="7"/>
  <c r="AI23" i="7"/>
  <c r="AD22" i="7"/>
  <c r="AI36" i="7"/>
  <c r="AD35" i="7"/>
  <c r="AG34" i="7"/>
  <c r="AJ33" i="7"/>
  <c r="AE32" i="7"/>
  <c r="AH31" i="7"/>
  <c r="AH36" i="7"/>
  <c r="AC35" i="7"/>
  <c r="AF34" i="7"/>
  <c r="AI33" i="7"/>
  <c r="AD32" i="7"/>
  <c r="AG31" i="7"/>
  <c r="AJ30" i="7"/>
  <c r="AE29" i="7"/>
  <c r="AH28" i="7"/>
  <c r="AC27" i="7"/>
  <c r="AF26" i="7"/>
  <c r="AI25" i="7"/>
  <c r="AD24" i="7"/>
  <c r="AG36" i="7"/>
  <c r="AJ35" i="7"/>
  <c r="AE34" i="7"/>
  <c r="AH33" i="7"/>
  <c r="AC32" i="7"/>
  <c r="AF31" i="7"/>
  <c r="AI30" i="7"/>
  <c r="AD29" i="7"/>
  <c r="AG28" i="7"/>
  <c r="AF36" i="7"/>
  <c r="AI35" i="7"/>
  <c r="AD34" i="7"/>
  <c r="AG33" i="7"/>
  <c r="AJ32" i="7"/>
  <c r="AE31" i="7"/>
  <c r="AH30" i="7"/>
  <c r="AC29" i="7"/>
  <c r="AF28" i="7"/>
  <c r="AI27" i="7"/>
  <c r="AD26" i="7"/>
  <c r="AG25" i="7"/>
  <c r="AJ24" i="7"/>
  <c r="AE23" i="7"/>
  <c r="AH22" i="7"/>
  <c r="AF33" i="7"/>
  <c r="AI32" i="7"/>
  <c r="AF30" i="7"/>
  <c r="AI29" i="7"/>
  <c r="AE28" i="7"/>
  <c r="AD23" i="7"/>
  <c r="AI22" i="7"/>
  <c r="AI21" i="7"/>
  <c r="AD20" i="7"/>
  <c r="AG19" i="7"/>
  <c r="AJ18" i="7"/>
  <c r="AE17" i="7"/>
  <c r="AH16" i="7"/>
  <c r="AC15" i="7"/>
  <c r="AF14" i="7"/>
  <c r="AI13" i="7"/>
  <c r="AD12" i="7"/>
  <c r="AG11" i="7"/>
  <c r="AJ10" i="7"/>
  <c r="AE9" i="7"/>
  <c r="AH8" i="7"/>
  <c r="AC30" i="7"/>
  <c r="AF29" i="7"/>
  <c r="AD28" i="7"/>
  <c r="AC23" i="7"/>
  <c r="AG22" i="7"/>
  <c r="AH21" i="7"/>
  <c r="AC20" i="7"/>
  <c r="AF19" i="7"/>
  <c r="AI18" i="7"/>
  <c r="AD17" i="7"/>
  <c r="AG16" i="7"/>
  <c r="AJ15" i="7"/>
  <c r="AE14" i="7"/>
  <c r="AH13" i="7"/>
  <c r="AC12" i="7"/>
  <c r="AF11" i="7"/>
  <c r="AI10" i="7"/>
  <c r="AD9" i="7"/>
  <c r="AG8" i="7"/>
  <c r="AJ26" i="7"/>
  <c r="AI24" i="7"/>
  <c r="AF22" i="7"/>
  <c r="AG21" i="7"/>
  <c r="AJ20" i="7"/>
  <c r="AE19" i="7"/>
  <c r="AH18" i="7"/>
  <c r="AC17" i="7"/>
  <c r="AF16" i="7"/>
  <c r="AI15" i="7"/>
  <c r="AD14" i="7"/>
  <c r="AG13" i="7"/>
  <c r="AJ12" i="7"/>
  <c r="AE11" i="7"/>
  <c r="AH10" i="7"/>
  <c r="AC9" i="7"/>
  <c r="AF8" i="7"/>
  <c r="AE36" i="7"/>
  <c r="AD31" i="7"/>
  <c r="AJ27" i="7"/>
  <c r="AI26" i="7"/>
  <c r="AJ25" i="7"/>
  <c r="AH24" i="7"/>
  <c r="AE22" i="7"/>
  <c r="AF21" i="7"/>
  <c r="AI20" i="7"/>
  <c r="AD19" i="7"/>
  <c r="AG18" i="7"/>
  <c r="AJ17" i="7"/>
  <c r="AE16" i="7"/>
  <c r="AH15" i="7"/>
  <c r="AC14" i="7"/>
  <c r="AF13" i="7"/>
  <c r="AI12" i="7"/>
  <c r="AD11" i="7"/>
  <c r="AG10" i="7"/>
  <c r="AJ9" i="7"/>
  <c r="AE8" i="7"/>
  <c r="AH27" i="7"/>
  <c r="AG26" i="7"/>
  <c r="AH25" i="7"/>
  <c r="AG24" i="7"/>
  <c r="AJ23" i="7"/>
  <c r="AC22" i="7"/>
  <c r="AE21" i="7"/>
  <c r="AH20" i="7"/>
  <c r="AC19" i="7"/>
  <c r="AF18" i="7"/>
  <c r="AI17" i="7"/>
  <c r="AD16" i="7"/>
  <c r="AG15" i="7"/>
  <c r="AJ14" i="7"/>
  <c r="AE13" i="7"/>
  <c r="AH12" i="7"/>
  <c r="AC11" i="7"/>
  <c r="AF10" i="7"/>
  <c r="AI9" i="7"/>
  <c r="AD8" i="7"/>
  <c r="AJ29" i="7"/>
  <c r="AI28" i="7"/>
  <c r="AH35" i="7"/>
  <c r="AG27" i="7"/>
  <c r="AE26" i="7"/>
  <c r="AF25" i="7"/>
  <c r="AE24" i="7"/>
  <c r="AH23" i="7"/>
  <c r="AD21" i="7"/>
  <c r="AG20" i="7"/>
  <c r="AJ19" i="7"/>
  <c r="AE18" i="7"/>
  <c r="AH17" i="7"/>
  <c r="AC16" i="7"/>
  <c r="AF15" i="7"/>
  <c r="AI14" i="7"/>
  <c r="AD13" i="7"/>
  <c r="AG12" i="7"/>
  <c r="AJ11" i="7"/>
  <c r="AE10" i="7"/>
  <c r="AH9" i="7"/>
  <c r="AC8" i="7"/>
  <c r="AC34" i="7"/>
  <c r="AF27" i="7"/>
  <c r="AC26" i="7"/>
  <c r="AE25" i="7"/>
  <c r="AC24" i="7"/>
  <c r="AG23" i="7"/>
  <c r="AC21" i="7"/>
  <c r="AF20" i="7"/>
  <c r="AI19" i="7"/>
  <c r="AD18" i="7"/>
  <c r="AG17" i="7"/>
  <c r="AJ16" i="7"/>
  <c r="AE15" i="7"/>
  <c r="AH14" i="7"/>
  <c r="AC13" i="7"/>
  <c r="AF12" i="7"/>
  <c r="AI11" i="7"/>
  <c r="AD10" i="7"/>
  <c r="AG9" i="7"/>
  <c r="AJ8" i="7"/>
  <c r="AG30" i="7"/>
  <c r="AD27" i="7"/>
  <c r="AH19" i="7"/>
  <c r="AC18" i="7"/>
  <c r="AI8" i="7"/>
  <c r="AF9" i="7"/>
  <c r="AI16" i="7"/>
  <c r="AG14" i="7"/>
  <c r="AJ13" i="7"/>
  <c r="AF17" i="7"/>
  <c r="AD15" i="7"/>
  <c r="AE12" i="7"/>
  <c r="AH11" i="7"/>
  <c r="AE20" i="7"/>
  <c r="AD25" i="7"/>
  <c r="AF23" i="7"/>
  <c r="AJ22" i="7"/>
  <c r="AJ21" i="7"/>
  <c r="AC10" i="7"/>
  <c r="S209" i="8" l="1"/>
  <c r="S57" i="8"/>
  <c r="S50" i="8"/>
  <c r="S47" i="8"/>
  <c r="S68" i="8"/>
  <c r="S69" i="8"/>
  <c r="AB69" i="8"/>
  <c r="AC69" i="8" s="1"/>
  <c r="S210" i="8"/>
  <c r="AB210" i="8"/>
  <c r="AC210" i="8" s="1"/>
  <c r="Z51" i="5"/>
  <c r="Z49" i="5"/>
  <c r="AZ28" i="8"/>
  <c r="L42" i="5" s="1"/>
  <c r="Z42" i="5" s="1"/>
  <c r="AZ25" i="8"/>
  <c r="L39" i="5" s="1"/>
  <c r="Z39" i="5" s="1"/>
  <c r="AZ57" i="8"/>
  <c r="AZ20" i="8"/>
  <c r="L34" i="5" s="1"/>
  <c r="Z34" i="5" s="1"/>
  <c r="AZ16" i="8"/>
  <c r="L30" i="5" s="1"/>
  <c r="Z30" i="5" s="1"/>
  <c r="AZ30" i="8"/>
  <c r="L44" i="5" s="1"/>
  <c r="Z44" i="5" s="1"/>
  <c r="AB51" i="8"/>
  <c r="AC51" i="8" s="1"/>
  <c r="S51" i="8"/>
  <c r="S54" i="8"/>
  <c r="AB54" i="8"/>
  <c r="AC54" i="8" s="1"/>
  <c r="AB11" i="8"/>
  <c r="S8" i="8"/>
  <c r="S70" i="8"/>
  <c r="S53" i="8"/>
  <c r="S12" i="8"/>
  <c r="AB12" i="8"/>
  <c r="S67" i="8"/>
  <c r="AB67" i="8"/>
  <c r="AC67" i="8" s="1"/>
  <c r="S9" i="8"/>
  <c r="AB14" i="8"/>
  <c r="S14" i="8"/>
  <c r="S66" i="8"/>
  <c r="S65" i="8"/>
  <c r="AB65" i="8"/>
  <c r="AC65" i="8" s="1"/>
  <c r="S208" i="8"/>
  <c r="AB206" i="8"/>
  <c r="AC206" i="8" s="1"/>
  <c r="S206" i="8"/>
  <c r="AD206" i="8" s="1"/>
  <c r="S13" i="8"/>
  <c r="AB13" i="8"/>
  <c r="S246" i="8"/>
  <c r="AB246" i="8"/>
  <c r="AC246" i="8" s="1"/>
  <c r="S10" i="8"/>
  <c r="S248" i="8"/>
  <c r="S247" i="8"/>
  <c r="S207" i="8"/>
  <c r="S71" i="8"/>
  <c r="S211" i="8"/>
  <c r="S48" i="8"/>
  <c r="AB15" i="8"/>
  <c r="S15" i="8"/>
  <c r="S11" i="8"/>
  <c r="AI82" i="7"/>
  <c r="AD81" i="7"/>
  <c r="AG80" i="7"/>
  <c r="AJ79" i="7"/>
  <c r="AE78" i="7"/>
  <c r="AH77" i="7"/>
  <c r="AH82" i="7"/>
  <c r="AC81" i="7"/>
  <c r="AF80" i="7"/>
  <c r="AI79" i="7"/>
  <c r="AD78" i="7"/>
  <c r="AG77" i="7"/>
  <c r="AG82" i="7"/>
  <c r="AJ81" i="7"/>
  <c r="AE80" i="7"/>
  <c r="AH79" i="7"/>
  <c r="AC78" i="7"/>
  <c r="AF77" i="7"/>
  <c r="AF82" i="7"/>
  <c r="AI81" i="7"/>
  <c r="AD80" i="7"/>
  <c r="AG79" i="7"/>
  <c r="AJ78" i="7"/>
  <c r="AE77" i="7"/>
  <c r="AE82" i="7"/>
  <c r="AH81" i="7"/>
  <c r="AC80" i="7"/>
  <c r="AF79" i="7"/>
  <c r="AI78" i="7"/>
  <c r="AD77" i="7"/>
  <c r="AD82" i="7"/>
  <c r="AG81" i="7"/>
  <c r="AJ80" i="7"/>
  <c r="AE79" i="7"/>
  <c r="AH78" i="7"/>
  <c r="AC77" i="7"/>
  <c r="AC82" i="7"/>
  <c r="AF81" i="7"/>
  <c r="AI80" i="7"/>
  <c r="AD79" i="7"/>
  <c r="AG78" i="7"/>
  <c r="AJ77" i="7"/>
  <c r="AC79" i="7"/>
  <c r="AH80" i="7"/>
  <c r="AJ82" i="7"/>
  <c r="AE81" i="7"/>
  <c r="AI77" i="7"/>
  <c r="AF78" i="7"/>
  <c r="AY9" i="8" l="1"/>
  <c r="J23" i="5" s="1"/>
  <c r="AC11" i="8"/>
  <c r="AZ9" i="8" s="1"/>
  <c r="L23" i="5" s="1"/>
  <c r="Z23" i="5" s="1"/>
  <c r="BB9" i="8"/>
  <c r="AC15" i="8"/>
  <c r="AZ13" i="8" s="1"/>
  <c r="L27" i="5" s="1"/>
  <c r="Z27" i="5" s="1"/>
  <c r="AY13" i="8"/>
  <c r="J27" i="5" s="1"/>
  <c r="BB13" i="8"/>
  <c r="AD65" i="8"/>
  <c r="AD47" i="8"/>
  <c r="AD48" i="8"/>
  <c r="AD49" i="8"/>
  <c r="AD51" i="8"/>
  <c r="AD50" i="8"/>
  <c r="AD53" i="8"/>
  <c r="AD57" i="8"/>
  <c r="AD54" i="8"/>
  <c r="AD55" i="8"/>
  <c r="AD56" i="8"/>
  <c r="AC12" i="8"/>
  <c r="AZ10" i="8" s="1"/>
  <c r="L24" i="5" s="1"/>
  <c r="Z24" i="5" s="1"/>
  <c r="AY10" i="8"/>
  <c r="J24" i="5" s="1"/>
  <c r="BB10" i="8"/>
  <c r="AY11" i="8"/>
  <c r="J25" i="5" s="1"/>
  <c r="BB11" i="8"/>
  <c r="AC13" i="8"/>
  <c r="AZ11" i="8" s="1"/>
  <c r="L25" i="5" s="1"/>
  <c r="Z25" i="5" s="1"/>
  <c r="AC14" i="8"/>
  <c r="AZ12" i="8" s="1"/>
  <c r="L26" i="5" s="1"/>
  <c r="Z26" i="5" s="1"/>
  <c r="AY12" i="8"/>
  <c r="J26" i="5" s="1"/>
  <c r="BB12" i="8"/>
  <c r="AD9" i="8"/>
  <c r="AD8" i="8"/>
  <c r="AD15" i="8"/>
  <c r="AD10" i="8"/>
  <c r="AD14" i="8"/>
  <c r="AD13" i="8"/>
  <c r="AD12" i="8"/>
  <c r="AD11"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<sst xmlns="http://schemas.openxmlformats.org/spreadsheetml/2006/main" count="4893" uniqueCount="1098">
  <si>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</si>
  <si>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</si>
  <si>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</si>
  <si>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</si>
  <si>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</si>
  <si>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</si>
  <si>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</si>
  <si>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</si>
  <si>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</si>
  <si>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</si>
  <si>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</si>
  <si>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</si>
  <si>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</si>
  <si>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</si>
  <si>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</si>
  <si>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</si>
  <si>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</si>
  <si>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</si>
  <si>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</si>
  <si>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</si>
  <si>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</si>
  <si>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</si>
  <si>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</si>
  <si>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</si>
  <si>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</si>
  <si>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</si>
  <si>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</si>
  <si>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</si>
  <si>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</si>
  <si>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</si>
  <si>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</si>
  <si>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</si>
  <si>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</si>
  <si>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</si>
  <si>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</si>
  <si>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</si>
  <si>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</si>
  <si>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</si>
  <si>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</si>
  <si>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</si>
  <si>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</si>
  <si>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</si>
  <si>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</si>
  <si>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</si>
  <si>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</si>
  <si>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</si>
  <si>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</si>
  <si>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</si>
  <si>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</si>
  <si>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</si>
  <si>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</si>
  <si>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</si>
  <si>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</si>
  <si>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</si>
  <si>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</si>
  <si>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</si>
  <si>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</si>
  <si>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</si>
  <si>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</si>
  <si>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</si>
  <si>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</si>
  <si>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</si>
  <si>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</si>
  <si>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</si>
  <si>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</si>
  <si>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</si>
  <si>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</si>
  <si>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</si>
  <si>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2"/>
        <color rgb="FF333333"/>
        <rFont val="Avenir Next LT Pro"/>
        <family val="2"/>
      </rPr>
      <t>WELLBEING ACORN</t>
    </r>
    <r>
      <rPr>
        <b/>
        <sz val="12"/>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</si>
  <si>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</si>
  <si>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</si>
  <si>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</si>
  <si>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</si>
  <si>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</si>
  <si>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</si>
  <si>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</si>
  <si>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</si>
  <si>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</si>
  <si>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</si>
  <si>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</si>
  <si>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</si>
  <si>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</si>
  <si>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</si>
  <si>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</si>
  <si>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</si>
  <si>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</si>
  <si>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</si>
  <si>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</si>
  <si>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</si>
  <si>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</si>
  <si>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</si>
  <si>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</si>
  <si>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</si>
  <si>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</si>
  <si>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</si>
  <si>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</si>
  <si>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</si>
  <si>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</si>
  <si>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</si>
  <si>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</si>
  <si>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</si>
  <si>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</si>
  <si>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</si>
  <si>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</si>
  <si>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</si>
  <si>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</si>
  <si>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</si>
  <si>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</si>
  <si>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</si>
  <si>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</si>
  <si>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</si>
  <si>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Cheshire West and Chester population</t>
  </si>
  <si>
    <t>grey shaded cells = formula</t>
  </si>
  <si>
    <t>United Kingdom</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</si>
  <si>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</si>
  <si>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</si>
  <si>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</si>
  <si>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</si>
  <si>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</si>
  <si>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</si>
  <si>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</si>
  <si>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</si>
  <si>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</si>
  <si>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</si>
  <si>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</si>
  <si>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</si>
  <si>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</si>
  <si>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</si>
  <si>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</si>
  <si>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</si>
  <si>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</si>
  <si>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</si>
  <si>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</si>
  <si>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</si>
  <si>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</si>
  <si>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</si>
  <si>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</si>
  <si>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</si>
  <si>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</si>
  <si>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</si>
  <si>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</si>
  <si>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</si>
  <si>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</si>
  <si>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</si>
  <si>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</si>
  <si>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</si>
  <si>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</si>
  <si>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</si>
  <si>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</si>
  <si>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</si>
  <si>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</si>
  <si>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</si>
  <si>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</si>
  <si>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</si>
  <si>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</si>
  <si>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</si>
  <si>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</si>
  <si>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</si>
  <si>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</si>
  <si>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</si>
  <si>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</si>
  <si>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</si>
  <si>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</si>
  <si>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</si>
  <si>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</si>
  <si>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</si>
  <si>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</si>
  <si>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</si>
  <si>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</si>
  <si>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</si>
  <si>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</si>
  <si>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</si>
  <si>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</si>
  <si>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</si>
  <si>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</si>
  <si>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</si>
  <si>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</si>
  <si>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</si>
  <si>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</si>
  <si>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</si>
  <si>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</si>
  <si>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</si>
  <si>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</si>
  <si>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</si>
  <si>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</si>
  <si>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</si>
  <si>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</si>
  <si>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</si>
  <si>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</si>
  <si>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</si>
  <si>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</si>
  <si>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</si>
  <si>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</si>
  <si>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</si>
  <si>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</si>
  <si>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</si>
  <si>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</si>
  <si>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</si>
  <si>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</si>
  <si>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</si>
  <si>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</si>
  <si>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</si>
  <si>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</si>
  <si>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</si>
  <si>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</si>
  <si>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</si>
  <si>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</si>
  <si>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</si>
  <si>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</si>
  <si>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</si>
  <si>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</si>
  <si>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</si>
  <si>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</si>
  <si>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</si>
  <si>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</si>
  <si>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</si>
  <si>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</si>
  <si>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</si>
  <si>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</si>
  <si>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</si>
  <si>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</si>
  <si>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</si>
  <si>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</si>
  <si>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</si>
  <si>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</si>
  <si>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</si>
  <si>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</si>
  <si>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</si>
  <si>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</si>
  <si>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</si>
  <si>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</si>
  <si>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</si>
  <si>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</si>
  <si>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</si>
  <si>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</si>
  <si>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</si>
  <si>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</si>
  <si>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</si>
  <si>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</si>
  <si>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</si>
  <si>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</si>
  <si>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</si>
  <si>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</si>
  <si>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</si>
  <si>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</si>
  <si>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</si>
  <si>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</si>
  <si>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</si>
  <si>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</si>
  <si>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</si>
  <si>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</si>
  <si>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</si>
  <si>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</si>
  <si>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</si>
  <si>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</si>
  <si>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</si>
  <si>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Geography</t>
  </si>
  <si>
    <t>Media Habits</t>
  </si>
  <si>
    <t>England</t>
  </si>
  <si>
    <t>Wales</t>
  </si>
  <si>
    <t>Lifestyle</t>
  </si>
  <si>
    <t>Scotland</t>
  </si>
  <si>
    <t>Health</t>
  </si>
  <si>
    <t>Northern Ireland</t>
  </si>
  <si>
    <t>Social Capital</t>
  </si>
  <si>
    <t>Ethnicity</t>
  </si>
  <si>
    <t>Channel Preference</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</si>
  <si>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</si>
  <si>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</si>
  <si>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</si>
  <si>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</si>
  <si>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</si>
  <si>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</si>
  <si>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</si>
  <si>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</si>
  <si>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</si>
  <si>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</si>
  <si>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</si>
  <si>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</si>
  <si>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</si>
  <si>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</si>
  <si>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</si>
  <si>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</si>
  <si>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</si>
  <si>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</si>
  <si>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</si>
  <si>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</si>
  <si>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</si>
  <si>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</si>
  <si>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</si>
  <si>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</si>
  <si>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</si>
  <si>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</si>
  <si>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</si>
  <si>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</si>
  <si>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</si>
  <si>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</si>
  <si>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</si>
  <si>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</si>
  <si>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</si>
  <si>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</si>
  <si>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</si>
  <si>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</si>
  <si>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</si>
  <si>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</si>
  <si>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</si>
  <si>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</si>
  <si>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</si>
  <si>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</si>
  <si>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</si>
  <si>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</si>
  <si>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</si>
  <si>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</si>
  <si>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</si>
  <si>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</si>
  <si>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</si>
  <si>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</si>
  <si>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</si>
  <si>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</si>
  <si>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</si>
  <si>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</si>
  <si>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</si>
  <si>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</si>
  <si>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</si>
  <si>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</si>
  <si>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</si>
  <si>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</si>
  <si>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</si>
  <si>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</si>
  <si>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</si>
  <si>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</si>
  <si>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</si>
  <si>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</si>
  <si>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</si>
  <si>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</si>
  <si>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</si>
  <si>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</si>
  <si>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</si>
  <si>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</si>
  <si>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</si>
  <si>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</si>
  <si>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</si>
  <si>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</si>
  <si>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</si>
  <si>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</si>
  <si>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</si>
  <si>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</si>
  <si>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</si>
  <si>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</si>
  <si>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</si>
  <si>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</si>
  <si>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</si>
  <si>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</si>
  <si>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</si>
  <si>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</si>
  <si>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</si>
  <si>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</si>
  <si>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</si>
  <si>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</si>
  <si>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</si>
  <si>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</si>
  <si>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</si>
  <si>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</si>
  <si>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</si>
  <si>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</si>
  <si>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</si>
  <si>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</si>
  <si>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</si>
  <si>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</si>
  <si>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</si>
  <si>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</si>
  <si>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</si>
  <si>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</si>
  <si>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</si>
  <si>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</si>
  <si>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</si>
  <si>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</si>
  <si>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</si>
  <si>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</si>
  <si>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</si>
  <si>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</si>
  <si>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</si>
  <si>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</si>
  <si>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</si>
  <si>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</si>
  <si>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</si>
  <si>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</si>
  <si>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</si>
  <si>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</si>
  <si>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</si>
  <si>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</si>
  <si>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</si>
  <si>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</si>
  <si>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</si>
  <si>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</si>
  <si>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</si>
  <si>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</si>
  <si>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</si>
  <si>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</si>
  <si>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</si>
  <si>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</si>
  <si>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</si>
  <si>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</si>
  <si>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</si>
  <si>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</si>
  <si>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</si>
  <si>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</si>
  <si>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</si>
  <si>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</si>
  <si>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</si>
  <si>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</si>
  <si>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</si>
  <si>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</si>
  <si>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</si>
  <si>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</si>
  <si>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</si>
  <si>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</si>
  <si>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</si>
  <si>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</si>
  <si>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</si>
  <si>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</si>
  <si>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</si>
  <si>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</si>
  <si>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</si>
  <si>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</si>
  <si>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</si>
  <si>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</si>
  <si>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</si>
  <si>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</si>
  <si>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</si>
  <si>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</si>
  <si>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</si>
  <si>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</si>
  <si>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</si>
  <si>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</si>
  <si>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</si>
  <si>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</si>
  <si>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</si>
  <si>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</si>
  <si>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</si>
  <si>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</si>
  <si>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</si>
  <si>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</si>
  <si>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</si>
  <si>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</si>
  <si>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</si>
  <si>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</si>
  <si>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</si>
  <si>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</si>
  <si>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</si>
  <si>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</si>
  <si>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</si>
  <si>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</si>
  <si>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</si>
  <si>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</si>
  <si>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</si>
  <si>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</si>
  <si>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</si>
  <si>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</si>
  <si>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</si>
  <si>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</si>
  <si>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</si>
  <si>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</si>
  <si>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</si>
  <si>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</si>
  <si>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</si>
  <si>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</si>
  <si>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</si>
  <si>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</si>
  <si>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</si>
  <si>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</si>
  <si>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</si>
  <si>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</si>
  <si>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</si>
  <si>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</si>
  <si>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</si>
  <si>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</si>
  <si>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</si>
  <si>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</si>
  <si>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</si>
  <si>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</si>
  <si>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</si>
  <si>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</si>
  <si>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</si>
  <si>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</si>
  <si>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</si>
  <si>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</si>
  <si>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</si>
  <si>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</si>
  <si>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</si>
  <si>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</si>
  <si>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</si>
  <si>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</si>
  <si>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</si>
  <si>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</si>
  <si>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</si>
  <si>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</si>
  <si>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</si>
  <si>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</si>
  <si>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Devices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</si>
  <si>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</si>
  <si>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</si>
  <si>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</si>
  <si>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</si>
  <si>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</si>
  <si>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</si>
  <si>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</si>
  <si>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</si>
  <si>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</si>
  <si>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</si>
  <si>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</si>
  <si>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</si>
  <si>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</si>
  <si>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</si>
  <si>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</si>
  <si>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</si>
  <si>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</si>
  <si>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</si>
  <si>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</si>
  <si>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</si>
  <si>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</si>
  <si>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</si>
  <si>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</si>
  <si>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</si>
  <si>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</si>
  <si>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</si>
  <si>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</si>
  <si>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</si>
  <si>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</si>
  <si>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</si>
  <si>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</si>
  <si>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</si>
  <si>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</si>
  <si>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</si>
  <si>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</si>
  <si>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</si>
  <si>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</si>
  <si>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</si>
  <si>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</si>
  <si>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</si>
  <si>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</si>
  <si>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</si>
  <si>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</si>
  <si>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</si>
  <si>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</si>
  <si>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</si>
  <si>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</si>
  <si>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</si>
  <si>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</si>
  <si>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</si>
  <si>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</si>
  <si>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</si>
  <si>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</si>
  <si>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</si>
  <si>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</si>
  <si>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</si>
  <si>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</si>
  <si>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</si>
  <si>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</si>
  <si>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</si>
  <si>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</si>
  <si>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Debenhams</t>
  </si>
  <si>
    <t xml:space="preserve">Direct.gov.uk </t>
  </si>
  <si>
    <t>Etsy</t>
  </si>
  <si>
    <t>Goodreads</t>
  </si>
  <si>
    <t>Ikea.com</t>
  </si>
  <si>
    <t>Internet Movie Database (IMDb)</t>
  </si>
  <si>
    <t>johnlewis.com</t>
  </si>
  <si>
    <t>JustEat</t>
  </si>
  <si>
    <t>Lastminute.com</t>
  </si>
  <si>
    <t>Marks and Spencer</t>
  </si>
  <si>
    <t>Microsoft</t>
  </si>
  <si>
    <t>Moneysavingexpert.com</t>
  </si>
  <si>
    <t>Moneysupermarket.com</t>
  </si>
  <si>
    <t>Mumsnet</t>
  </si>
  <si>
    <t>National Lottery</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</si>
  <si>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</si>
  <si>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</si>
  <si>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</si>
  <si>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</si>
  <si>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</si>
  <si>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</si>
  <si>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</si>
  <si>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</si>
  <si>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</si>
  <si>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</si>
  <si>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</si>
  <si>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</si>
  <si>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</si>
  <si>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</si>
  <si>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</si>
  <si>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</si>
  <si>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</si>
  <si>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</si>
  <si>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</si>
  <si>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</si>
  <si>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</si>
  <si>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</si>
  <si>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</si>
  <si>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</si>
  <si>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</si>
  <si>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</si>
  <si>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</si>
  <si>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</si>
  <si>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</si>
  <si>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</si>
  <si>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</si>
  <si>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</si>
  <si>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</si>
  <si>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</si>
  <si>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</si>
  <si>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</si>
  <si>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</si>
  <si>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</si>
  <si>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</si>
  <si>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</si>
  <si>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</si>
  <si>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</si>
  <si>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</si>
  <si>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</si>
  <si>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</si>
  <si>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</si>
  <si>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</si>
  <si>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</si>
  <si>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</si>
  <si>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</si>
  <si>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</si>
  <si>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</si>
  <si>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</si>
  <si>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</si>
  <si>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</si>
  <si>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</si>
  <si>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</si>
  <si>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</si>
  <si>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</si>
  <si>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</si>
  <si>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</si>
  <si>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</si>
  <si>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</si>
  <si>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</si>
  <si>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</si>
  <si>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</si>
  <si>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</si>
  <si>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</si>
  <si>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</si>
  <si>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</si>
  <si>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</si>
  <si>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</si>
  <si>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</si>
  <si>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</si>
  <si>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</si>
  <si>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</si>
  <si>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</si>
  <si>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</si>
  <si>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</si>
  <si>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</si>
  <si>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</si>
  <si>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</si>
  <si>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</si>
  <si>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</si>
  <si>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</si>
  <si>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</si>
  <si>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</si>
  <si>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</si>
  <si>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</si>
  <si>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</si>
  <si>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</si>
  <si>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</si>
  <si>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</si>
  <si>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</si>
  <si>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</si>
  <si>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Arts</t>
  </si>
  <si>
    <t>Sky Atlantic</t>
  </si>
  <si>
    <t>Sky Cinema (formerly Sky Movies)</t>
  </si>
  <si>
    <t>Sky Sports Channels</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</si>
  <si>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</si>
  <si>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</si>
  <si>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</si>
  <si>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</si>
  <si>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</si>
  <si>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</si>
  <si>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</si>
  <si>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</si>
  <si>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</si>
  <si>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</si>
  <si>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</si>
  <si>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</si>
  <si>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</si>
  <si>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</si>
  <si>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</si>
  <si>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</si>
  <si>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</si>
  <si>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</si>
  <si>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</si>
  <si>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</si>
  <si>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</si>
  <si>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</si>
  <si>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</si>
  <si>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</si>
  <si>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</si>
  <si>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</si>
  <si>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Iceland</t>
  </si>
  <si>
    <t>Aldi</t>
  </si>
  <si>
    <t>Asda</t>
  </si>
  <si>
    <t>Co-op</t>
  </si>
  <si>
    <t>Lidl</t>
  </si>
  <si>
    <t>M &amp; S</t>
  </si>
  <si>
    <t>Morrisons</t>
  </si>
  <si>
    <t>Sainsbury's</t>
  </si>
  <si>
    <t>Tesco</t>
  </si>
  <si>
    <t>Waitrose</t>
  </si>
  <si>
    <t>Ocado</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</si>
  <si>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</si>
  <si>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</si>
  <si>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</si>
  <si>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</si>
  <si>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</si>
  <si>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</si>
  <si>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</si>
  <si>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</si>
  <si>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</si>
  <si>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</si>
  <si>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</si>
  <si>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</si>
  <si>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</si>
  <si>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</si>
  <si>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</si>
  <si>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</si>
  <si>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</si>
  <si>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</si>
  <si>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</si>
  <si>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</si>
  <si>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</si>
  <si>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</si>
  <si>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</si>
  <si>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</si>
  <si>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</si>
  <si>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</si>
  <si>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</si>
  <si>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</si>
  <si>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</si>
  <si>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</si>
  <si>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</si>
  <si>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</si>
  <si>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</si>
  <si>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</si>
  <si>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</si>
  <si>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</si>
  <si>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</si>
  <si>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</si>
  <si>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</si>
  <si>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</si>
  <si>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</si>
  <si>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</si>
  <si>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</si>
  <si>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</si>
  <si>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</si>
  <si>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</si>
  <si>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</si>
  <si>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</si>
  <si>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</si>
  <si>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</si>
  <si>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</si>
  <si>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</si>
  <si>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</si>
  <si>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</si>
  <si>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</si>
  <si>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</si>
  <si>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</si>
  <si>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</si>
  <si>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</si>
  <si>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</si>
  <si>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</si>
  <si>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</si>
  <si>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</si>
  <si>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</si>
  <si>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</si>
  <si>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</si>
  <si>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</si>
  <si>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</si>
  <si>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</si>
  <si>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</si>
  <si>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</si>
  <si>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</si>
  <si>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</si>
  <si>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</si>
  <si>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</si>
  <si>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</si>
  <si>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</si>
  <si>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</si>
  <si>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</si>
  <si>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</si>
  <si>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</si>
  <si>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</si>
  <si>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</si>
  <si>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</si>
  <si>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</si>
  <si>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</si>
  <si>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</si>
  <si>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</si>
  <si>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</si>
  <si>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</si>
  <si>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</si>
  <si>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</si>
  <si>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</si>
  <si>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</si>
  <si>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</si>
  <si>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</si>
  <si>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</si>
  <si>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</si>
  <si>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</si>
  <si>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</si>
  <si>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</si>
  <si>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</si>
  <si>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</si>
  <si>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</si>
  <si>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</si>
  <si>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</si>
  <si>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</si>
  <si>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</si>
  <si>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</si>
  <si>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</si>
  <si>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</si>
  <si>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</si>
  <si>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</si>
  <si>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</si>
  <si>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</si>
  <si>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</si>
  <si>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</si>
  <si>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</si>
  <si>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</si>
  <si>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</si>
  <si>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</si>
  <si>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</si>
  <si>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</si>
  <si>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</si>
  <si>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</si>
  <si>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</si>
  <si>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</si>
  <si>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</si>
  <si>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</si>
  <si>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</si>
  <si>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</si>
  <si>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</si>
  <si>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</si>
  <si>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</si>
  <si>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</si>
  <si>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</si>
  <si>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</si>
  <si>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</si>
  <si>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</si>
  <si>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</si>
  <si>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</si>
  <si>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</si>
  <si>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</si>
  <si>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</si>
  <si>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</si>
  <si>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</si>
  <si>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</si>
  <si>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</si>
  <si>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</si>
  <si>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</si>
  <si>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</si>
  <si>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</si>
  <si>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</si>
  <si>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</si>
  <si>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</si>
  <si>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</si>
  <si>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</si>
  <si>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</si>
  <si>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</si>
  <si>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</si>
  <si>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</si>
  <si>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</si>
  <si>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</si>
  <si>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</si>
  <si>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</si>
  <si>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</si>
  <si>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</si>
  <si>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</si>
  <si>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</si>
  <si>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</si>
  <si>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</si>
  <si>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</si>
  <si>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</si>
  <si>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</si>
  <si>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</si>
  <si>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</si>
  <si>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</si>
  <si>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</si>
  <si>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</si>
  <si>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</si>
  <si>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</si>
  <si>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</si>
  <si>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</si>
  <si>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</si>
  <si>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</si>
  <si>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</si>
  <si>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</si>
  <si>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</si>
  <si>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</si>
  <si>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</si>
  <si>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</si>
  <si>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</si>
  <si>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</si>
  <si>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</si>
  <si>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</si>
  <si>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</si>
  <si>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</si>
  <si>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</si>
  <si>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</si>
  <si>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</si>
  <si>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</si>
  <si>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</si>
  <si>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</si>
  <si>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</si>
  <si>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</si>
  <si>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</si>
  <si>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</si>
  <si>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</si>
  <si>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</si>
  <si>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</si>
  <si>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</si>
  <si>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</si>
  <si>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</si>
  <si>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</si>
  <si>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</si>
  <si>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</si>
  <si>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</si>
  <si>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</si>
  <si>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</si>
  <si>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</si>
  <si>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</si>
  <si>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</si>
  <si>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</si>
  <si>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</si>
  <si>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</si>
  <si>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</si>
  <si>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</si>
  <si>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</si>
  <si>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</si>
  <si>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</si>
  <si>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</si>
  <si>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</si>
  <si>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</si>
  <si>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</si>
  <si>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</si>
  <si>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</si>
  <si>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</si>
  <si>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Yes</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</si>
  <si>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</si>
  <si>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</si>
  <si>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</si>
  <si>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</si>
  <si>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</si>
  <si>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</si>
  <si>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</si>
  <si>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</si>
  <si>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</si>
  <si>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</si>
  <si>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</si>
  <si>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</si>
  <si>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</si>
  <si>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</si>
  <si>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</si>
  <si>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</si>
  <si>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</si>
  <si>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</si>
  <si>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</si>
  <si>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</si>
  <si>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</si>
  <si>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</si>
  <si>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</si>
  <si>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</si>
  <si>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</si>
  <si>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</si>
  <si>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</si>
  <si>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</si>
  <si>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</si>
  <si>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</si>
  <si>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</si>
  <si>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</si>
  <si>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Never</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</si>
  <si>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</si>
  <si>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</si>
  <si>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</si>
  <si>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</si>
  <si>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</si>
  <si>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</si>
  <si>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</si>
  <si>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</si>
  <si>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</si>
  <si>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</si>
  <si>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</si>
  <si>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</si>
  <si>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</si>
  <si>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</si>
  <si>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</si>
  <si>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</si>
  <si>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</si>
  <si>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</si>
  <si>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</si>
  <si>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</si>
  <si>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</si>
  <si>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</si>
  <si>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</si>
  <si>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</si>
  <si>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</si>
  <si>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</si>
  <si>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</si>
  <si>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</si>
  <si>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</si>
  <si>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</si>
  <si>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</si>
  <si>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</si>
  <si>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</si>
  <si>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</si>
  <si>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</si>
  <si>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</si>
  <si>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</si>
  <si>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</si>
  <si>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</si>
  <si>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</si>
  <si>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</si>
  <si>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</si>
  <si>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</si>
  <si>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</si>
  <si>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</si>
  <si>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</si>
  <si>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</si>
  <si>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</si>
  <si>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</si>
  <si>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</si>
  <si>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</si>
  <si>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</si>
  <si>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</si>
  <si>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</si>
  <si>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</si>
  <si>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</si>
  <si>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</si>
  <si>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</si>
  <si>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</si>
  <si>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</si>
  <si>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</si>
  <si>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</si>
  <si>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</si>
  <si>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</si>
  <si>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</si>
  <si>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</si>
  <si>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</si>
  <si>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</si>
  <si>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</si>
  <si>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</si>
  <si>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</si>
  <si>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</si>
  <si>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Health Care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</si>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</sst>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2"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2"/>
      <color rgb="FF969696"/>
      <name val="Avenir Next LT Pro"/>
      <family val="2"/>
    </font>
    <font>
      <b/>
      <sz val="12"/>
      <color rgb="FF333333"/>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7" fillId="7" borderId="0" xfId="1" applyFont="1" applyFill="1" applyAlignment="1">
      <alignment horizontal="center" vertical="center" wrapText="1"/>
    </xf>
    <xf numFmtId="0" fontId="77" fillId="7" borderId="0" xfId="1" applyFont="1" applyFill="1" applyAlignment="1">
      <alignment horizontal="center" vertical="center" wrapText="1"/>
    </xf>
    <xf numFmtId="0" fontId="31" fillId="7" borderId="0" xfId="1" applyFont="1" applyFill="1" applyAlignment="1">
      <alignment horizontal="center" vertical="center"/>
    </xf>
    <xf numFmtId="0" fontId="78" fillId="14" borderId="12" xfId="4" applyFont="1" applyFill="1" applyBorder="1" applyAlignment="1">
      <alignment horizontal="center" vertical="center" wrapText="1" readingOrder="1"/>
    </xf>
    <xf numFmtId="0" fontId="79" fillId="14" borderId="12" xfId="4" applyFont="1" applyFill="1" applyBorder="1" applyAlignment="1">
      <alignment horizontal="center" vertical="center" wrapText="1" readingOrder="1"/>
    </xf>
    <xf numFmtId="0" fontId="22" fillId="7" borderId="10" xfId="4" applyFont="1" applyFill="1" applyBorder="1"/>
    <xf numFmtId="0" fontId="80"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8" fillId="6" borderId="12" xfId="4" applyFont="1" applyFill="1" applyBorder="1" applyAlignment="1">
      <alignment horizontal="center" vertical="center" wrapText="1" readingOrder="1"/>
    </xf>
    <xf numFmtId="0" fontId="79" fillId="6" borderId="12" xfId="4" applyFont="1" applyFill="1" applyBorder="1" applyAlignment="1">
      <alignment horizontal="center" vertical="center" wrapText="1" readingOrder="1"/>
    </xf>
    <xf numFmtId="0" fontId="78" fillId="15" borderId="12" xfId="4" applyFont="1" applyFill="1" applyBorder="1" applyAlignment="1">
      <alignment horizontal="center" vertical="center" wrapText="1" readingOrder="1"/>
    </xf>
    <xf numFmtId="0" fontId="80" fillId="15" borderId="12" xfId="4" applyFont="1" applyFill="1" applyBorder="1" applyAlignment="1">
      <alignment horizontal="center" vertical="center" wrapText="1" readingOrder="1"/>
    </xf>
    <xf numFmtId="0" fontId="22" fillId="7" borderId="0" xfId="4" applyFont="1" applyFill="1"/>
    <xf numFmtId="0" fontId="78" fillId="16" borderId="12" xfId="4" applyFont="1" applyFill="1" applyBorder="1" applyAlignment="1">
      <alignment horizontal="center" vertical="center" wrapText="1" readingOrder="1"/>
    </xf>
    <xf numFmtId="0" fontId="80"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8" fillId="17" borderId="12" xfId="4" applyFont="1" applyFill="1" applyBorder="1" applyAlignment="1">
      <alignment horizontal="center" vertical="center" wrapText="1" readingOrder="1"/>
    </xf>
    <xf numFmtId="0" fontId="80" fillId="17" borderId="12" xfId="4" applyFont="1" applyFill="1" applyBorder="1" applyAlignment="1">
      <alignment horizontal="center" vertical="center" wrapText="1" readingOrder="1"/>
    </xf>
    <xf numFmtId="0" fontId="80" fillId="17" borderId="12" xfId="1" applyFont="1" applyFill="1" applyBorder="1" applyAlignment="1">
      <alignment horizontal="center" vertical="center"/>
    </xf>
    <xf numFmtId="0" fontId="78" fillId="13" borderId="12" xfId="4" applyFont="1" applyFill="1" applyBorder="1" applyAlignment="1">
      <alignment horizontal="center" vertical="center" wrapText="1" readingOrder="1"/>
    </xf>
    <xf numFmtId="0" fontId="80"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1" fillId="7" borderId="0" xfId="2" applyFont="1" applyFill="1" applyAlignment="1" applyProtection="1">
      <alignment horizontal="center" vertical="center" wrapText="1"/>
    </xf>
    <xf numFmtId="0" fontId="81"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2"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2"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2"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3" fillId="0" borderId="21" xfId="4" applyFont="1" applyBorder="1" applyAlignment="1">
      <alignment horizontal="center"/>
    </xf>
    <xf numFmtId="0" fontId="83" fillId="0" borderId="22" xfId="4" applyFont="1" applyBorder="1" applyAlignment="1">
      <alignment horizontal="center"/>
    </xf>
    <xf numFmtId="0" fontId="83"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4" fillId="0" borderId="21" xfId="4" applyFont="1" applyBorder="1" applyAlignment="1">
      <alignment horizontal="center" vertical="center"/>
    </xf>
    <xf numFmtId="0" fontId="84" fillId="0" borderId="22" xfId="4" applyFont="1" applyBorder="1" applyAlignment="1">
      <alignment horizontal="center" vertical="center"/>
    </xf>
    <xf numFmtId="0" fontId="84"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5" fillId="7" borderId="0" xfId="4" applyFont="1" applyFill="1"/>
    <xf numFmtId="0" fontId="85" fillId="0" borderId="0" xfId="4" applyFont="1"/>
    <xf numFmtId="0" fontId="85"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6"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6"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6" fillId="8" borderId="0" xfId="1" applyNumberFormat="1" applyFont="1" applyFill="1" applyAlignment="1">
      <alignment horizontal="left" vertical="center"/>
    </xf>
    <xf numFmtId="167" fontId="86" fillId="8" borderId="0" xfId="1" applyNumberFormat="1" applyFont="1" applyFill="1" applyAlignment="1">
      <alignment horizontal="left" vertical="center"/>
    </xf>
    <xf numFmtId="170" fontId="86"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7" fillId="7" borderId="0" xfId="4" applyFont="1" applyFill="1"/>
    <xf numFmtId="0" fontId="5" fillId="7" borderId="0" xfId="4" applyFont="1" applyFill="1" applyAlignment="1">
      <alignment horizontal="center" vertical="center" wrapText="1"/>
    </xf>
    <xf numFmtId="0" fontId="88" fillId="0" borderId="0" xfId="7" applyFont="1"/>
    <xf numFmtId="0" fontId="89" fillId="0" borderId="0" xfId="7" applyFont="1"/>
    <xf numFmtId="0" fontId="89" fillId="0" borderId="0" xfId="7" applyFont="1" applyAlignment="1">
      <alignment wrapText="1"/>
    </xf>
    <xf numFmtId="9" fontId="90" fillId="0" borderId="0" xfId="7" applyNumberFormat="1" applyFont="1"/>
    <xf numFmtId="9" fontId="90" fillId="12" borderId="0" xfId="7" applyNumberFormat="1" applyFont="1" applyFill="1"/>
    <xf numFmtId="9" fontId="88" fillId="12" borderId="0" xfId="7" applyNumberFormat="1" applyFont="1" applyFill="1"/>
    <xf numFmtId="1" fontId="88" fillId="12" borderId="0" xfId="8" applyNumberFormat="1" applyFont="1" applyFill="1"/>
    <xf numFmtId="9" fontId="88" fillId="0" borderId="0" xfId="7" applyNumberFormat="1" applyFont="1"/>
    <xf numFmtId="1" fontId="88" fillId="0" borderId="0" xfId="8" applyNumberFormat="1" applyFont="1"/>
    <xf numFmtId="9" fontId="88" fillId="7" borderId="0" xfId="7" applyNumberFormat="1" applyFont="1" applyFill="1"/>
    <xf numFmtId="0" fontId="88" fillId="7" borderId="0" xfId="7" applyFont="1" applyFill="1"/>
    <xf numFmtId="0" fontId="91" fillId="7" borderId="0" xfId="7" applyFont="1" applyFill="1"/>
    <xf numFmtId="0" fontId="92" fillId="0" borderId="0" xfId="7" applyFont="1"/>
    <xf numFmtId="0" fontId="93" fillId="0" borderId="0" xfId="7" applyFont="1"/>
    <xf numFmtId="0" fontId="93" fillId="0" borderId="0" xfId="7" applyFont="1" applyAlignment="1">
      <alignment wrapText="1"/>
    </xf>
    <xf numFmtId="0" fontId="94" fillId="0" borderId="0" xfId="7" applyFont="1"/>
    <xf numFmtId="9" fontId="94" fillId="0" borderId="0" xfId="7" applyNumberFormat="1" applyFont="1"/>
    <xf numFmtId="1" fontId="94" fillId="0" borderId="0" xfId="8" applyNumberFormat="1" applyFont="1"/>
    <xf numFmtId="0" fontId="95" fillId="7" borderId="0" xfId="7" applyFont="1" applyFill="1"/>
    <xf numFmtId="0" fontId="94" fillId="7" borderId="0" xfId="7" applyFont="1" applyFill="1"/>
    <xf numFmtId="0" fontId="94" fillId="0" borderId="0" xfId="7" applyFont="1" applyAlignment="1">
      <alignment horizontal="center"/>
    </xf>
    <xf numFmtId="9" fontId="90" fillId="0" borderId="21" xfId="7" applyNumberFormat="1" applyFont="1" applyBorder="1" applyAlignment="1">
      <alignment horizontal="center" vertical="center"/>
    </xf>
    <xf numFmtId="9" fontId="90" fillId="0" borderId="22" xfId="7" applyNumberFormat="1" applyFont="1" applyBorder="1" applyAlignment="1">
      <alignment horizontal="center" vertical="center"/>
    </xf>
    <xf numFmtId="0" fontId="88" fillId="0" borderId="21" xfId="7" applyFont="1" applyBorder="1" applyAlignment="1">
      <alignment horizontal="center" vertical="center"/>
    </xf>
    <xf numFmtId="0" fontId="88" fillId="0" borderId="22" xfId="7" applyFont="1" applyBorder="1" applyAlignment="1">
      <alignment horizontal="center" vertical="center"/>
    </xf>
    <xf numFmtId="0" fontId="88" fillId="0" borderId="23" xfId="7" applyFont="1" applyBorder="1" applyAlignment="1">
      <alignment horizontal="center" vertical="center"/>
    </xf>
    <xf numFmtId="0" fontId="92" fillId="7" borderId="0" xfId="7" applyFont="1" applyFill="1"/>
    <xf numFmtId="0" fontId="96" fillId="7" borderId="0" xfId="7" applyFont="1" applyFill="1"/>
    <xf numFmtId="0" fontId="97" fillId="7" borderId="0" xfId="7" applyFont="1" applyFill="1"/>
    <xf numFmtId="0" fontId="31" fillId="0" borderId="0" xfId="7" applyFont="1" applyAlignment="1">
      <alignment horizontal="left" vertical="center" wrapText="1"/>
    </xf>
    <xf numFmtId="0" fontId="88" fillId="0" borderId="0" xfId="7" applyFont="1" applyAlignment="1">
      <alignment horizontal="left" vertical="center" wrapText="1"/>
    </xf>
    <xf numFmtId="0" fontId="88" fillId="0" borderId="25" xfId="7" applyFont="1" applyBorder="1" applyAlignment="1">
      <alignment horizontal="left" vertical="center" wrapText="1"/>
    </xf>
    <xf numFmtId="0" fontId="88" fillId="0" borderId="7" xfId="7" applyFont="1" applyBorder="1"/>
    <xf numFmtId="171" fontId="78" fillId="14" borderId="26" xfId="4" applyNumberFormat="1" applyFont="1" applyFill="1" applyBorder="1" applyAlignment="1">
      <alignment horizontal="center" vertical="center" wrapText="1"/>
    </xf>
    <xf numFmtId="171" fontId="78" fillId="14" borderId="27" xfId="4" applyNumberFormat="1" applyFont="1" applyFill="1" applyBorder="1" applyAlignment="1">
      <alignment horizontal="center" vertical="center" wrapText="1"/>
    </xf>
    <xf numFmtId="170" fontId="78" fillId="6" borderId="26" xfId="4" applyNumberFormat="1" applyFont="1" applyFill="1" applyBorder="1" applyAlignment="1">
      <alignment horizontal="center" vertical="center" wrapText="1"/>
    </xf>
    <xf numFmtId="170" fontId="78" fillId="6" borderId="28" xfId="4" applyNumberFormat="1" applyFont="1" applyFill="1" applyBorder="1" applyAlignment="1">
      <alignment horizontal="center" vertical="center" wrapText="1"/>
    </xf>
    <xf numFmtId="170" fontId="78" fillId="15" borderId="28" xfId="4" applyNumberFormat="1" applyFont="1" applyFill="1" applyBorder="1" applyAlignment="1">
      <alignment horizontal="center" vertical="center" wrapText="1"/>
    </xf>
    <xf numFmtId="170" fontId="78" fillId="16" borderId="28" xfId="4" applyNumberFormat="1" applyFont="1" applyFill="1" applyBorder="1" applyAlignment="1">
      <alignment horizontal="center" vertical="center" wrapText="1"/>
    </xf>
    <xf numFmtId="170" fontId="78" fillId="17" borderId="28" xfId="4" applyNumberFormat="1" applyFont="1" applyFill="1" applyBorder="1" applyAlignment="1">
      <alignment horizontal="center" vertical="center" wrapText="1"/>
    </xf>
    <xf numFmtId="170" fontId="78" fillId="13" borderId="28" xfId="4" applyNumberFormat="1" applyFont="1" applyFill="1" applyBorder="1" applyAlignment="1">
      <alignment horizontal="center" vertical="center" wrapText="1"/>
    </xf>
    <xf numFmtId="170" fontId="78" fillId="13" borderId="27" xfId="4" applyNumberFormat="1" applyFont="1" applyFill="1" applyBorder="1" applyAlignment="1">
      <alignment horizontal="center" vertical="center" wrapText="1"/>
    </xf>
    <xf numFmtId="0" fontId="90" fillId="12" borderId="16" xfId="9" applyFont="1" applyFill="1" applyBorder="1" applyAlignment="1">
      <alignment horizontal="center" vertical="center"/>
    </xf>
    <xf numFmtId="0" fontId="90" fillId="0" borderId="25" xfId="9" applyFont="1" applyBorder="1" applyAlignment="1">
      <alignment horizontal="left" vertical="center"/>
    </xf>
    <xf numFmtId="171" fontId="78" fillId="14" borderId="26" xfId="4" applyNumberFormat="1" applyFont="1" applyFill="1" applyBorder="1" applyAlignment="1">
      <alignment vertical="center" wrapText="1"/>
    </xf>
    <xf numFmtId="170" fontId="78" fillId="6" borderId="26" xfId="4" applyNumberFormat="1" applyFont="1" applyFill="1" applyBorder="1" applyAlignment="1">
      <alignment vertical="center" wrapText="1"/>
    </xf>
    <xf numFmtId="170" fontId="78" fillId="15" borderId="28" xfId="4" applyNumberFormat="1" applyFont="1" applyFill="1" applyBorder="1" applyAlignment="1">
      <alignment vertical="center" wrapText="1"/>
    </xf>
    <xf numFmtId="170" fontId="78" fillId="16" borderId="28" xfId="4" applyNumberFormat="1" applyFont="1" applyFill="1" applyBorder="1" applyAlignment="1">
      <alignment vertical="center" wrapText="1"/>
    </xf>
    <xf numFmtId="170" fontId="78" fillId="17" borderId="28" xfId="4" applyNumberFormat="1" applyFont="1" applyFill="1" applyBorder="1" applyAlignment="1">
      <alignment vertical="center" wrapText="1"/>
    </xf>
    <xf numFmtId="170" fontId="78" fillId="13" borderId="28" xfId="4" applyNumberFormat="1" applyFont="1" applyFill="1" applyBorder="1" applyAlignment="1">
      <alignment vertical="center" wrapText="1"/>
    </xf>
    <xf numFmtId="0" fontId="90" fillId="12" borderId="29" xfId="9" applyFont="1" applyFill="1" applyBorder="1" applyAlignment="1">
      <alignment horizontal="center" vertical="center"/>
    </xf>
    <xf numFmtId="0" fontId="90" fillId="12" borderId="0" xfId="9" applyFont="1" applyFill="1" applyAlignment="1">
      <alignment horizontal="center" vertical="center"/>
    </xf>
    <xf numFmtId="0" fontId="91" fillId="7" borderId="30" xfId="7" applyFont="1" applyFill="1" applyBorder="1"/>
    <xf numFmtId="0" fontId="92" fillId="20" borderId="13" xfId="7" applyFont="1" applyFill="1" applyBorder="1"/>
    <xf numFmtId="0" fontId="92" fillId="20" borderId="15" xfId="7" applyFont="1" applyFill="1" applyBorder="1"/>
    <xf numFmtId="0" fontId="92" fillId="8" borderId="31" xfId="7" applyFont="1" applyFill="1" applyBorder="1"/>
    <xf numFmtId="0" fontId="92" fillId="20" borderId="14" xfId="7" applyFont="1" applyFill="1" applyBorder="1"/>
    <xf numFmtId="0" fontId="88" fillId="0" borderId="0" xfId="7" applyFont="1" applyAlignment="1">
      <alignment vertical="center"/>
    </xf>
    <xf numFmtId="0" fontId="89" fillId="0" borderId="0" xfId="7" applyFont="1" applyAlignment="1">
      <alignment vertical="center"/>
    </xf>
    <xf numFmtId="0" fontId="89" fillId="0" borderId="25" xfId="7" applyFont="1" applyBorder="1" applyAlignment="1">
      <alignment vertical="center" wrapText="1"/>
    </xf>
    <xf numFmtId="0" fontId="90"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8" fillId="12" borderId="0" xfId="10" applyNumberFormat="1" applyFont="1" applyFill="1" applyBorder="1" applyAlignment="1">
      <alignment horizontal="center" vertical="center"/>
    </xf>
    <xf numFmtId="0" fontId="100"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8" fillId="12" borderId="36" xfId="10" applyNumberFormat="1" applyFont="1" applyFill="1" applyBorder="1" applyAlignment="1">
      <alignment horizontal="center" vertical="center"/>
    </xf>
    <xf numFmtId="0" fontId="91" fillId="7" borderId="37" xfId="7" applyFont="1" applyFill="1" applyBorder="1" applyAlignment="1">
      <alignment vertical="center"/>
    </xf>
    <xf numFmtId="0" fontId="100" fillId="0" borderId="25" xfId="7" applyFont="1" applyBorder="1"/>
    <xf numFmtId="172" fontId="0" fillId="12" borderId="35" xfId="5" applyNumberFormat="1" applyFont="1" applyFill="1" applyBorder="1" applyAlignment="1">
      <alignment horizontal="center" vertical="center"/>
    </xf>
    <xf numFmtId="172" fontId="88" fillId="12" borderId="33" xfId="5" applyNumberFormat="1" applyFont="1" applyFill="1" applyBorder="1" applyAlignment="1">
      <alignment horizontal="center" vertical="center"/>
    </xf>
    <xf numFmtId="0" fontId="92" fillId="20" borderId="16" xfId="7" applyFont="1" applyFill="1" applyBorder="1" applyAlignment="1">
      <alignment vertical="center"/>
    </xf>
    <xf numFmtId="0" fontId="92" fillId="20" borderId="17" xfId="7" applyFont="1" applyFill="1" applyBorder="1" applyAlignment="1">
      <alignment vertical="center"/>
    </xf>
    <xf numFmtId="0" fontId="92" fillId="0" borderId="0" xfId="7" applyFont="1" applyAlignment="1">
      <alignment vertical="center"/>
    </xf>
    <xf numFmtId="0" fontId="92" fillId="8" borderId="38" xfId="7" applyFont="1" applyFill="1" applyBorder="1" applyAlignment="1">
      <alignment vertical="center"/>
    </xf>
    <xf numFmtId="0" fontId="92" fillId="20" borderId="0" xfId="7" applyFont="1" applyFill="1" applyAlignment="1">
      <alignment vertical="center"/>
    </xf>
    <xf numFmtId="0" fontId="90" fillId="0" borderId="0" xfId="7" applyFont="1"/>
    <xf numFmtId="0" fontId="90"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89" fillId="12" borderId="0" xfId="10" applyNumberFormat="1" applyFont="1" applyFill="1" applyBorder="1" applyAlignment="1">
      <alignment horizontal="center"/>
    </xf>
    <xf numFmtId="0" fontId="91" fillId="21" borderId="0" xfId="4" applyFont="1" applyFill="1" applyAlignment="1">
      <alignment horizontal="center" vertical="center"/>
    </xf>
    <xf numFmtId="0" fontId="91" fillId="23" borderId="0" xfId="4" applyFont="1" applyFill="1" applyAlignment="1">
      <alignment horizontal="center" vertical="center"/>
    </xf>
    <xf numFmtId="0" fontId="91" fillId="22" borderId="0" xfId="4" applyFont="1" applyFill="1" applyAlignment="1">
      <alignment horizontal="center" vertical="center"/>
    </xf>
    <xf numFmtId="0" fontId="91" fillId="24" borderId="0" xfId="4" applyFont="1" applyFill="1" applyAlignment="1">
      <alignment horizontal="center" vertical="center"/>
    </xf>
    <xf numFmtId="3" fontId="89" fillId="12" borderId="25" xfId="10" applyNumberFormat="1" applyFont="1" applyFill="1" applyBorder="1" applyAlignment="1">
      <alignment horizontal="center"/>
    </xf>
    <xf numFmtId="9" fontId="89" fillId="12" borderId="25" xfId="10" applyFont="1" applyFill="1" applyBorder="1" applyAlignment="1">
      <alignment horizontal="center"/>
    </xf>
    <xf numFmtId="9" fontId="89" fillId="12" borderId="0" xfId="10" applyFont="1" applyFill="1" applyBorder="1" applyAlignment="1">
      <alignment horizontal="center"/>
    </xf>
    <xf numFmtId="0" fontId="91" fillId="7" borderId="37" xfId="7" applyFont="1" applyFill="1" applyBorder="1"/>
    <xf numFmtId="0" fontId="97" fillId="20" borderId="16" xfId="7" applyFont="1" applyFill="1" applyBorder="1"/>
    <xf numFmtId="0" fontId="92" fillId="20" borderId="17" xfId="7" applyFont="1" applyFill="1" applyBorder="1"/>
    <xf numFmtId="0" fontId="92" fillId="8" borderId="38" xfId="7" applyFont="1" applyFill="1" applyBorder="1"/>
    <xf numFmtId="0" fontId="92" fillId="20" borderId="16" xfId="7" applyFont="1" applyFill="1" applyBorder="1"/>
    <xf numFmtId="9" fontId="89" fillId="20" borderId="0" xfId="10" applyFont="1" applyFill="1" applyBorder="1" applyAlignment="1">
      <alignment horizontal="center"/>
    </xf>
    <xf numFmtId="1" fontId="89" fillId="20" borderId="17" xfId="10" applyNumberFormat="1" applyFont="1" applyFill="1" applyBorder="1" applyAlignment="1">
      <alignment horizontal="center"/>
    </xf>
    <xf numFmtId="0" fontId="1" fillId="0" borderId="0" xfId="7"/>
    <xf numFmtId="0" fontId="101" fillId="0" borderId="0" xfId="4" applyFont="1"/>
    <xf numFmtId="0" fontId="101"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60" fillId="0" borderId="0" xfId="4" applyFont="1"/>
    <xf numFmtId="0" fontId="60" fillId="0" borderId="0" xfId="4" applyFont="1" applyAlignment="1">
      <alignment wrapText="1"/>
    </xf>
    <xf numFmtId="3" fontId="89" fillId="12" borderId="13" xfId="10" applyNumberFormat="1" applyFont="1" applyFill="1" applyBorder="1" applyAlignment="1">
      <alignment horizontal="center"/>
    </xf>
    <xf numFmtId="0" fontId="60" fillId="0" borderId="40" xfId="4" applyFont="1" applyBorder="1" applyAlignment="1">
      <alignment wrapText="1"/>
    </xf>
    <xf numFmtId="165" fontId="89" fillId="21" borderId="14" xfId="6" applyNumberFormat="1" applyFont="1" applyFill="1" applyBorder="1" applyAlignment="1">
      <alignment horizontal="center"/>
    </xf>
    <xf numFmtId="165" fontId="89" fillId="23" borderId="14" xfId="6" applyNumberFormat="1" applyFont="1" applyFill="1" applyBorder="1" applyAlignment="1">
      <alignment horizontal="center"/>
    </xf>
    <xf numFmtId="165" fontId="89" fillId="12" borderId="14" xfId="10" applyNumberFormat="1" applyFont="1" applyFill="1" applyBorder="1" applyAlignment="1">
      <alignment horizontal="center"/>
    </xf>
    <xf numFmtId="9" fontId="89" fillId="12" borderId="15" xfId="10" applyFont="1" applyFill="1" applyBorder="1" applyAlignment="1">
      <alignment horizontal="center"/>
    </xf>
    <xf numFmtId="1" fontId="89" fillId="12" borderId="0" xfId="10" applyNumberFormat="1" applyFont="1" applyFill="1" applyBorder="1" applyAlignment="1">
      <alignment horizontal="center"/>
    </xf>
    <xf numFmtId="165" fontId="89" fillId="21" borderId="13" xfId="6" applyNumberFormat="1" applyFont="1" applyFill="1" applyBorder="1" applyAlignment="1">
      <alignment horizontal="center"/>
    </xf>
    <xf numFmtId="165" fontId="89" fillId="22" borderId="14" xfId="6" applyNumberFormat="1" applyFont="1" applyFill="1" applyBorder="1" applyAlignment="1">
      <alignment horizontal="center"/>
    </xf>
    <xf numFmtId="165" fontId="89" fillId="12" borderId="40" xfId="10" applyNumberFormat="1" applyFont="1" applyFill="1" applyBorder="1" applyAlignment="1">
      <alignment horizontal="center"/>
    </xf>
    <xf numFmtId="3" fontId="89" fillId="12" borderId="16" xfId="10" applyNumberFormat="1" applyFont="1" applyFill="1" applyBorder="1" applyAlignment="1">
      <alignment horizontal="center"/>
    </xf>
    <xf numFmtId="165" fontId="89" fillId="21" borderId="0" xfId="6" applyNumberFormat="1" applyFont="1" applyFill="1" applyBorder="1" applyAlignment="1">
      <alignment horizontal="center"/>
    </xf>
    <xf numFmtId="165" fontId="89" fillId="23" borderId="0" xfId="6" applyNumberFormat="1" applyFont="1" applyFill="1" applyBorder="1" applyAlignment="1">
      <alignment horizontal="center"/>
    </xf>
    <xf numFmtId="165" fontId="89" fillId="12" borderId="0" xfId="10" applyNumberFormat="1" applyFont="1" applyFill="1" applyBorder="1" applyAlignment="1">
      <alignment horizontal="center"/>
    </xf>
    <xf numFmtId="9" fontId="89" fillId="12" borderId="17" xfId="10" applyFont="1" applyFill="1" applyBorder="1" applyAlignment="1">
      <alignment horizontal="center"/>
    </xf>
    <xf numFmtId="165" fontId="89" fillId="21" borderId="16" xfId="6" applyNumberFormat="1" applyFont="1" applyFill="1" applyBorder="1" applyAlignment="1">
      <alignment horizontal="center"/>
    </xf>
    <xf numFmtId="165" fontId="89" fillId="22" borderId="0" xfId="6" applyNumberFormat="1" applyFont="1" applyFill="1" applyBorder="1" applyAlignment="1">
      <alignment horizontal="center"/>
    </xf>
    <xf numFmtId="165" fontId="89" fillId="12" borderId="25" xfId="10" applyNumberFormat="1" applyFont="1" applyFill="1" applyBorder="1" applyAlignment="1">
      <alignment horizontal="center"/>
    </xf>
    <xf numFmtId="3" fontId="89" fillId="12" borderId="18" xfId="10" applyNumberFormat="1" applyFont="1" applyFill="1" applyBorder="1" applyAlignment="1">
      <alignment horizontal="center"/>
    </xf>
    <xf numFmtId="0" fontId="60" fillId="0" borderId="41" xfId="4" applyFont="1" applyBorder="1" applyAlignment="1">
      <alignment wrapText="1"/>
    </xf>
    <xf numFmtId="165" fontId="89" fillId="21" borderId="19" xfId="6" applyNumberFormat="1" applyFont="1" applyFill="1" applyBorder="1" applyAlignment="1">
      <alignment horizontal="center"/>
    </xf>
    <xf numFmtId="165" fontId="89" fillId="23" borderId="19" xfId="6" applyNumberFormat="1" applyFont="1" applyFill="1" applyBorder="1" applyAlignment="1">
      <alignment horizontal="center"/>
    </xf>
    <xf numFmtId="165" fontId="89" fillId="12" borderId="19" xfId="10" applyNumberFormat="1" applyFont="1" applyFill="1" applyBorder="1" applyAlignment="1">
      <alignment horizontal="center"/>
    </xf>
    <xf numFmtId="9" fontId="89" fillId="12" borderId="20" xfId="9" applyNumberFormat="1" applyFont="1" applyFill="1" applyBorder="1" applyAlignment="1">
      <alignment horizontal="center"/>
    </xf>
    <xf numFmtId="165" fontId="89" fillId="21" borderId="18" xfId="6" applyNumberFormat="1" applyFont="1" applyFill="1" applyBorder="1" applyAlignment="1">
      <alignment horizontal="center"/>
    </xf>
    <xf numFmtId="165" fontId="89" fillId="22" borderId="19" xfId="6" applyNumberFormat="1" applyFont="1" applyFill="1" applyBorder="1" applyAlignment="1">
      <alignment horizontal="center"/>
    </xf>
    <xf numFmtId="165" fontId="89" fillId="12" borderId="41" xfId="9" applyNumberFormat="1" applyFont="1" applyFill="1" applyBorder="1" applyAlignment="1">
      <alignment horizontal="center"/>
    </xf>
    <xf numFmtId="1" fontId="29" fillId="22" borderId="0" xfId="4" applyNumberFormat="1" applyFont="1" applyFill="1" applyAlignment="1">
      <alignment horizontal="right" indent="1"/>
    </xf>
    <xf numFmtId="165" fontId="89" fillId="21" borderId="0" xfId="6" applyNumberFormat="1" applyFont="1" applyFill="1" applyAlignment="1">
      <alignment horizontal="center"/>
    </xf>
    <xf numFmtId="165" fontId="89" fillId="22" borderId="0" xfId="6" applyNumberFormat="1" applyFont="1" applyFill="1" applyAlignment="1">
      <alignment horizontal="center"/>
    </xf>
    <xf numFmtId="165" fontId="89" fillId="24" borderId="0" xfId="6" applyNumberFormat="1" applyFont="1" applyFill="1" applyBorder="1" applyAlignment="1">
      <alignment horizontal="center"/>
    </xf>
    <xf numFmtId="0" fontId="92" fillId="8" borderId="42" xfId="7" applyFont="1" applyFill="1" applyBorder="1"/>
    <xf numFmtId="0" fontId="97" fillId="20" borderId="18" xfId="7" applyFont="1" applyFill="1" applyBorder="1"/>
    <xf numFmtId="0" fontId="92" fillId="20" borderId="20" xfId="7" applyFont="1" applyFill="1" applyBorder="1"/>
    <xf numFmtId="0" fontId="3" fillId="0" borderId="0" xfId="1" applyAlignment="1"/>
    <xf numFmtId="3" fontId="89" fillId="12" borderId="0" xfId="9" applyNumberFormat="1" applyFont="1" applyFill="1" applyAlignment="1">
      <alignment horizontal="center"/>
    </xf>
    <xf numFmtId="165" fontId="89" fillId="12" borderId="25" xfId="9" applyNumberFormat="1" applyFont="1" applyFill="1" applyBorder="1" applyAlignment="1">
      <alignment horizontal="center"/>
    </xf>
    <xf numFmtId="9" fontId="89" fillId="12" borderId="25" xfId="9" applyNumberFormat="1" applyFont="1" applyFill="1" applyBorder="1" applyAlignment="1">
      <alignment horizontal="center"/>
    </xf>
    <xf numFmtId="165" fontId="89" fillId="24" borderId="14" xfId="6" applyNumberFormat="1" applyFont="1" applyFill="1" applyBorder="1" applyAlignment="1">
      <alignment horizontal="center"/>
    </xf>
    <xf numFmtId="165" fontId="89" fillId="24" borderId="19" xfId="6" applyNumberFormat="1" applyFont="1" applyFill="1" applyBorder="1" applyAlignment="1">
      <alignment horizontal="center"/>
    </xf>
    <xf numFmtId="165" fontId="89" fillId="12" borderId="41" xfId="10" applyNumberFormat="1" applyFont="1" applyFill="1" applyBorder="1" applyAlignment="1">
      <alignment horizontal="center"/>
    </xf>
    <xf numFmtId="9" fontId="89" fillId="12" borderId="20" xfId="10" applyFont="1" applyFill="1" applyBorder="1" applyAlignment="1">
      <alignment horizontal="center"/>
    </xf>
    <xf numFmtId="3" fontId="89" fillId="12" borderId="18" xfId="9" applyNumberFormat="1" applyFont="1" applyFill="1" applyBorder="1" applyAlignment="1">
      <alignment horizontal="center"/>
    </xf>
    <xf numFmtId="0" fontId="92" fillId="20" borderId="18" xfId="7" applyFont="1" applyFill="1" applyBorder="1"/>
    <xf numFmtId="9" fontId="89" fillId="20" borderId="19" xfId="10" applyFont="1" applyFill="1" applyBorder="1" applyAlignment="1">
      <alignment horizontal="center"/>
    </xf>
    <xf numFmtId="1" fontId="89" fillId="20" borderId="20" xfId="10" applyNumberFormat="1" applyFont="1" applyFill="1" applyBorder="1" applyAlignment="1">
      <alignment horizontal="center"/>
    </xf>
    <xf numFmtId="0" fontId="96" fillId="0" borderId="0" xfId="7" applyFont="1"/>
    <xf numFmtId="170" fontId="29" fillId="0" borderId="0" xfId="6" applyNumberFormat="1" applyFont="1" applyFill="1" applyAlignment="1">
      <alignment horizontal="right" indent="1"/>
    </xf>
    <xf numFmtId="1" fontId="29" fillId="0" borderId="39" xfId="4" applyNumberFormat="1" applyFont="1" applyBorder="1" applyAlignment="1">
      <alignment horizontal="right" indent="1"/>
    </xf>
    <xf numFmtId="1" fontId="29" fillId="0" borderId="25" xfId="4" applyNumberFormat="1" applyFont="1" applyBorder="1" applyAlignment="1">
      <alignment horizontal="right" indent="1"/>
    </xf>
    <xf numFmtId="3" fontId="89" fillId="0" borderId="0" xfId="10" applyNumberFormat="1" applyFont="1" applyFill="1" applyBorder="1" applyAlignment="1">
      <alignment horizontal="center"/>
    </xf>
    <xf numFmtId="165" fontId="89" fillId="0" borderId="0" xfId="6" applyNumberFormat="1" applyFont="1" applyFill="1" applyAlignment="1">
      <alignment horizontal="center"/>
    </xf>
    <xf numFmtId="165" fontId="89" fillId="0" borderId="0" xfId="6" applyNumberFormat="1" applyFont="1" applyFill="1" applyBorder="1" applyAlignment="1">
      <alignment horizontal="center"/>
    </xf>
    <xf numFmtId="165" fontId="89" fillId="0" borderId="25" xfId="10" applyNumberFormat="1" applyFont="1" applyFill="1" applyBorder="1" applyAlignment="1">
      <alignment horizontal="center"/>
    </xf>
    <xf numFmtId="9" fontId="89" fillId="0" borderId="25" xfId="10" applyFont="1" applyFill="1" applyBorder="1" applyAlignment="1">
      <alignment horizontal="center"/>
    </xf>
    <xf numFmtId="1" fontId="89" fillId="0" borderId="0" xfId="10" applyNumberFormat="1" applyFont="1" applyFill="1" applyBorder="1" applyAlignment="1">
      <alignment horizontal="center"/>
    </xf>
    <xf numFmtId="0" fontId="91" fillId="0" borderId="37" xfId="7" applyFont="1" applyBorder="1"/>
    <xf numFmtId="44" fontId="29" fillId="12" borderId="25" xfId="6" applyNumberFormat="1" applyFont="1" applyFill="1" applyBorder="1" applyAlignment="1">
      <alignment horizontal="right" indent="1"/>
    </xf>
    <xf numFmtId="44" fontId="29" fillId="0" borderId="0" xfId="6" applyNumberFormat="1" applyFont="1" applyFill="1" applyAlignment="1">
      <alignment horizontal="right" indent="1"/>
    </xf>
    <xf numFmtId="42" fontId="89" fillId="0" borderId="0" xfId="6" applyNumberFormat="1" applyFont="1" applyFill="1" applyAlignment="1">
      <alignment horizontal="center"/>
    </xf>
    <xf numFmtId="42" fontId="89" fillId="0" borderId="0" xfId="6" applyNumberFormat="1" applyFont="1" applyFill="1" applyBorder="1" applyAlignment="1">
      <alignment horizontal="center"/>
    </xf>
    <xf numFmtId="42" fontId="89" fillId="0" borderId="25" xfId="10" applyNumberFormat="1" applyFont="1" applyFill="1" applyBorder="1" applyAlignment="1">
      <alignment horizontal="center"/>
    </xf>
    <xf numFmtId="42" fontId="29" fillId="12" borderId="25" xfId="6" applyNumberFormat="1" applyFont="1" applyFill="1" applyBorder="1" applyAlignment="1">
      <alignment horizontal="right" indent="1"/>
    </xf>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89" fillId="21" borderId="0" xfId="6" applyNumberFormat="1" applyFont="1" applyFill="1" applyAlignment="1">
      <alignment horizontal="center"/>
    </xf>
    <xf numFmtId="42" fontId="89" fillId="23" borderId="0" xfId="6" applyNumberFormat="1" applyFont="1" applyFill="1" applyBorder="1" applyAlignment="1">
      <alignment horizontal="center"/>
    </xf>
    <xf numFmtId="42" fontId="89" fillId="22" borderId="0" xfId="6" applyNumberFormat="1" applyFont="1" applyFill="1" applyAlignment="1">
      <alignment horizontal="center"/>
    </xf>
    <xf numFmtId="42" fontId="89" fillId="24" borderId="0" xfId="6" applyNumberFormat="1" applyFont="1" applyFill="1" applyBorder="1" applyAlignment="1">
      <alignment horizontal="center"/>
    </xf>
    <xf numFmtId="42" fontId="89" fillId="12" borderId="25" xfId="10" applyNumberFormat="1" applyFont="1" applyFill="1" applyBorder="1" applyAlignment="1">
      <alignment horizontal="center"/>
    </xf>
    <xf numFmtId="0" fontId="60" fillId="25" borderId="25" xfId="4" applyFont="1" applyFill="1" applyBorder="1" applyAlignment="1">
      <alignment wrapText="1"/>
    </xf>
    <xf numFmtId="165" fontId="89" fillId="12" borderId="43" xfId="10" applyNumberFormat="1" applyFont="1" applyFill="1" applyBorder="1" applyAlignment="1">
      <alignment horizontal="center"/>
    </xf>
    <xf numFmtId="0" fontId="60" fillId="7" borderId="25" xfId="4" applyFont="1" applyFill="1" applyBorder="1" applyAlignment="1">
      <alignment wrapText="1"/>
    </xf>
    <xf numFmtId="165" fontId="89" fillId="25" borderId="39" xfId="10" applyNumberFormat="1" applyFont="1" applyFill="1" applyBorder="1" applyAlignment="1">
      <alignment horizontal="center"/>
    </xf>
    <xf numFmtId="9" fontId="89" fillId="25" borderId="17" xfId="10" applyFont="1" applyFill="1" applyBorder="1" applyAlignment="1">
      <alignment horizontal="center"/>
    </xf>
    <xf numFmtId="165" fontId="89" fillId="12" borderId="39" xfId="10" applyNumberFormat="1" applyFont="1" applyFill="1" applyBorder="1" applyAlignment="1">
      <alignment horizontal="center"/>
    </xf>
    <xf numFmtId="165" fontId="89" fillId="25" borderId="44" xfId="10" applyNumberFormat="1" applyFont="1" applyFill="1" applyBorder="1" applyAlignment="1">
      <alignment horizontal="center"/>
    </xf>
    <xf numFmtId="9" fontId="89" fillId="25" borderId="20" xfId="10" applyFont="1" applyFill="1" applyBorder="1" applyAlignment="1">
      <alignment horizontal="center"/>
    </xf>
    <xf numFmtId="170" fontId="29" fillId="22" borderId="0" xfId="11" applyNumberFormat="1" applyFont="1" applyFill="1" applyAlignment="1">
      <alignment horizontal="right" indent="1"/>
    </xf>
    <xf numFmtId="9" fontId="89" fillId="12" borderId="40" xfId="10" applyFont="1" applyFill="1" applyBorder="1" applyAlignment="1">
      <alignment horizontal="center"/>
    </xf>
    <xf numFmtId="1" fontId="89" fillId="12" borderId="15" xfId="10" applyNumberFormat="1" applyFont="1" applyFill="1" applyBorder="1" applyAlignment="1">
      <alignment horizontal="center"/>
    </xf>
    <xf numFmtId="1" fontId="89" fillId="12" borderId="17" xfId="10" applyNumberFormat="1" applyFont="1" applyFill="1" applyBorder="1" applyAlignment="1">
      <alignment horizontal="center"/>
    </xf>
    <xf numFmtId="9" fontId="89" fillId="12" borderId="41" xfId="10" applyFont="1" applyFill="1" applyBorder="1" applyAlignment="1">
      <alignment horizontal="center"/>
    </xf>
    <xf numFmtId="1" fontId="89" fillId="12" borderId="20" xfId="10" applyNumberFormat="1" applyFont="1" applyFill="1" applyBorder="1" applyAlignment="1">
      <alignment horizontal="center"/>
    </xf>
    <xf numFmtId="9" fontId="91" fillId="7" borderId="37" xfId="7" applyNumberFormat="1" applyFont="1" applyFill="1" applyBorder="1"/>
    <xf numFmtId="170" fontId="29" fillId="25" borderId="0" xfId="6" applyNumberFormat="1" applyFont="1" applyFill="1" applyAlignment="1">
      <alignment horizontal="right" indent="1"/>
    </xf>
    <xf numFmtId="1" fontId="29" fillId="25" borderId="39" xfId="4" applyNumberFormat="1" applyFont="1" applyFill="1" applyBorder="1" applyAlignment="1">
      <alignment horizontal="right" indent="1"/>
    </xf>
    <xf numFmtId="1" fontId="29" fillId="25" borderId="25" xfId="4" applyNumberFormat="1" applyFont="1" applyFill="1" applyBorder="1" applyAlignment="1">
      <alignment horizontal="right" indent="1"/>
    </xf>
    <xf numFmtId="3" fontId="89" fillId="25" borderId="0" xfId="10" applyNumberFormat="1" applyFont="1" applyFill="1" applyBorder="1" applyAlignment="1">
      <alignment horizontal="center"/>
    </xf>
    <xf numFmtId="165" fontId="89" fillId="25" borderId="0" xfId="6" applyNumberFormat="1" applyFont="1" applyFill="1" applyAlignment="1">
      <alignment horizontal="center"/>
    </xf>
    <xf numFmtId="165" fontId="89" fillId="25" borderId="0" xfId="6" applyNumberFormat="1" applyFont="1" applyFill="1" applyBorder="1" applyAlignment="1">
      <alignment horizontal="center"/>
    </xf>
    <xf numFmtId="165" fontId="89" fillId="25" borderId="25" xfId="10" applyNumberFormat="1" applyFont="1" applyFill="1" applyBorder="1" applyAlignment="1">
      <alignment horizontal="center"/>
    </xf>
    <xf numFmtId="9" fontId="89" fillId="25" borderId="25" xfId="10" applyFont="1" applyFill="1" applyBorder="1" applyAlignment="1">
      <alignment horizontal="center"/>
    </xf>
    <xf numFmtId="1" fontId="89" fillId="25" borderId="0" xfId="10" applyNumberFormat="1" applyFont="1" applyFill="1" applyBorder="1" applyAlignment="1">
      <alignment horizontal="center"/>
    </xf>
    <xf numFmtId="0" fontId="88" fillId="25" borderId="0" xfId="7" applyFont="1" applyFill="1"/>
    <xf numFmtId="0" fontId="29" fillId="0" borderId="0" xfId="7" applyFont="1"/>
    <xf numFmtId="0" fontId="29" fillId="7" borderId="0" xfId="7" applyFont="1" applyFill="1"/>
    <xf numFmtId="0" fontId="30" fillId="7" borderId="25" xfId="7" applyFont="1" applyFill="1" applyBorder="1" applyAlignment="1">
      <alignment wrapText="1"/>
    </xf>
    <xf numFmtId="0" fontId="30" fillId="7" borderId="0" xfId="7" applyFont="1" applyFill="1"/>
    <xf numFmtId="0" fontId="60" fillId="7" borderId="0" xfId="7" applyFont="1" applyFill="1"/>
    <xf numFmtId="0" fontId="60" fillId="7" borderId="25" xfId="7" applyFont="1" applyFill="1" applyBorder="1" applyAlignment="1">
      <alignment wrapText="1"/>
    </xf>
    <xf numFmtId="0" fontId="29" fillId="0" borderId="0" xfId="7" applyFont="1" applyAlignment="1">
      <alignment wrapText="1"/>
    </xf>
    <xf numFmtId="0" fontId="40" fillId="7" borderId="37" xfId="4" applyFont="1" applyFill="1" applyBorder="1"/>
    <xf numFmtId="0" fontId="30" fillId="0" borderId="0" xfId="7" applyFont="1"/>
    <xf numFmtId="0" fontId="29" fillId="0" borderId="0" xfId="7" applyFont="1" applyAlignment="1">
      <alignment horizontal="left" wrapText="1"/>
    </xf>
    <xf numFmtId="0" fontId="91" fillId="7" borderId="45" xfId="7" applyFont="1" applyFill="1" applyBorder="1"/>
  </cellXfs>
  <cellStyles count="12">
    <cellStyle name="Comma 2" xfId="5" xr:uid="{E3D7FE43-46E6-489A-B8F6-3ACE03D8D377}"/>
    <cellStyle name="Currency 2" xfId="11" xr:uid="{3EBC1D72-89E2-409A-B8FB-3F28423037EF}"/>
    <cellStyle name="Hyperlink 2" xfId="2" xr:uid="{4E294539-AB7E-4235-9424-9863BA75EA70}"/>
    <cellStyle name="Normal" xfId="0" builtinId="0"/>
    <cellStyle name="Normal 2" xfId="1" xr:uid="{44F20B79-1ABF-4696-95F5-4CCF73C856D8}"/>
    <cellStyle name="Normal 2 2 2" xfId="3" xr:uid="{80AFE4B4-6257-49C8-978F-2D138D16F78A}"/>
    <cellStyle name="Normal 3" xfId="4" xr:uid="{B9EAB37C-FB3C-433A-8905-7FB39F701FF3}"/>
    <cellStyle name="Normal 5" xfId="9" xr:uid="{E9F4934D-201C-4C61-B1DB-BD8A04138254}"/>
    <cellStyle name="Normal 6" xfId="7" xr:uid="{E672A17B-1E24-4F87-87C8-58F03CC27315}"/>
    <cellStyle name="Per cent 2" xfId="8" xr:uid="{FCB28958-4D5E-44C9-BC73-147C3A1AD541}"/>
    <cellStyle name="Percent 2" xfId="6" xr:uid="{35B1B788-46B4-4FCA-B790-89F4B20CCB74}"/>
    <cellStyle name="Percent 2 2" xfId="10" xr:uid="{735DAA56-3F3C-4612-BDA1-F033815C8EB5}"/>
  </cellStyles>
  <dxfs count="57">
    <dxf>
      <fill>
        <patternFill>
          <bgColor rgb="FFE2E2E2"/>
        </patternFill>
      </fill>
    </dxf>
    <dxf>
      <font>
        <color theme="1"/>
      </font>
    </dxf>
    <dxf>
      <font>
        <color theme="1"/>
      </font>
    </dxf>
    <dxf>
      <font>
        <color theme="1"/>
      </font>
    </dxf>
    <dxf>
      <font>
        <color theme="1"/>
      </font>
    </dxf>
    <dxf>
      <font>
        <color theme="1"/>
      </font>
    </dxf>
    <dxf>
      <fill>
        <patternFill>
          <bgColor rgb="FFE2E2E2"/>
        </patternFill>
      </fill>
    </dxf>
    <dxf>
      <fill>
        <patternFill>
          <bgColor rgb="FFE2E2E2"/>
        </patternFill>
      </fill>
    </dxf>
    <dxf>
      <fill>
        <patternFill>
          <bgColor rgb="FFDFF9F7"/>
        </patternFill>
      </fill>
    </dxf>
    <dxf>
      <fill>
        <patternFill>
          <bgColor rgb="FFEEFCFB"/>
        </patternFill>
      </fill>
    </dxf>
    <dxf>
      <font>
        <color theme="1"/>
      </font>
    </dxf>
    <dxf>
      <font>
        <color theme="0" tint="-4.9989318521683403E-2"/>
      </font>
      <fill>
        <patternFill>
          <bgColor rgb="FFF2F2F2"/>
        </patternFill>
      </fill>
    </dxf>
    <dxf>
      <fill>
        <patternFill>
          <bgColor rgb="FFE2E2E2"/>
        </patternFill>
      </fill>
    </dxf>
    <dxf>
      <fill>
        <patternFill>
          <bgColor rgb="FFF5F5F5"/>
        </patternFill>
      </fill>
    </dxf>
    <dxf>
      <fill>
        <patternFill>
          <bgColor rgb="FFEEEEEE"/>
        </patternFill>
      </fill>
    </dxf>
    <dxf>
      <numFmt numFmtId="32" formatCode="_-&quot;£&quot;* #,##0_-;\-&quot;£&quot;* #,##0_-;_-&quot;£&quot;* &quot;-&quot;_-;_-@_-"/>
      <fill>
        <patternFill patternType="none">
          <bgColor auto="1"/>
        </patternFill>
      </fill>
    </dxf>
    <dxf>
      <fill>
        <patternFill>
          <bgColor rgb="FFF9F2DF"/>
        </patternFill>
      </fill>
    </dxf>
    <dxf>
      <fill>
        <patternFill>
          <bgColor rgb="FFFCF8EE"/>
        </patternFill>
      </fill>
    </dxf>
    <dxf>
      <fill>
        <patternFill>
          <bgColor rgb="FFE3F3F5"/>
        </patternFill>
      </fill>
    </dxf>
    <dxf>
      <fill>
        <patternFill>
          <bgColor rgb="FFF0F9FA"/>
        </patternFill>
      </fill>
    </dxf>
    <dxf>
      <fill>
        <patternFill>
          <bgColor rgb="FFFBF2EF"/>
        </patternFill>
      </fill>
    </dxf>
    <dxf>
      <fill>
        <patternFill>
          <bgColor rgb="FFFBE7E0"/>
        </patternFill>
      </fill>
    </dxf>
    <dxf>
      <font>
        <b/>
        <i/>
        <u/>
      </font>
    </dxf>
    <dxf>
      <font>
        <b/>
        <i/>
      </font>
    </dxf>
    <dxf>
      <font>
        <b/>
        <i val="0"/>
        <u/>
      </font>
    </dxf>
    <dxf>
      <font>
        <b/>
        <i val="0"/>
      </font>
    </dxf>
    <dxf>
      <fill>
        <patternFill>
          <bgColor rgb="FFF3F9F1"/>
        </patternFill>
      </fill>
    </dxf>
    <dxf>
      <fill>
        <patternFill>
          <bgColor rgb="FFE9F3E5"/>
        </patternFill>
      </fill>
    </dxf>
    <dxf>
      <numFmt numFmtId="34" formatCode="_-&quot;£&quot;* #,##0.00_-;\-&quot;£&quot;* #,##0.00_-;_-&quot;£&quot;* &quot;-&quot;??_-;_-@_-"/>
      <fill>
        <patternFill patternType="solid">
          <bgColor theme="0" tint="-0.14996795556505021"/>
        </patternFill>
      </fill>
    </dxf>
    <dxf>
      <font>
        <color theme="1"/>
      </font>
    </dxf>
    <dxf>
      <font>
        <color theme="0" tint="-4.9989318521683403E-2"/>
      </font>
      <fill>
        <patternFill>
          <bgColor rgb="FFF2F2F2"/>
        </patternFill>
      </fill>
    </dxf>
    <dxf>
      <font>
        <color theme="1"/>
      </font>
    </dxf>
    <dxf>
      <font>
        <color theme="1"/>
      </font>
    </dxf>
    <dxf>
      <font>
        <color theme="1"/>
      </font>
    </dxf>
    <dxf>
      <font>
        <color theme="1"/>
      </font>
    </dxf>
    <dxf>
      <font>
        <b/>
        <i val="0"/>
      </font>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CD50-463D-B866-3EE1CD368DA7}"/>
              </c:ext>
            </c:extLst>
          </c:dPt>
          <c:dPt>
            <c:idx val="1"/>
            <c:invertIfNegative val="0"/>
            <c:bubble3D val="0"/>
            <c:spPr>
              <a:solidFill>
                <a:srgbClr val="1B8E82"/>
              </a:solidFill>
            </c:spPr>
            <c:extLst>
              <c:ext xmlns:c16="http://schemas.microsoft.com/office/drawing/2014/chart" uri="{C3380CC4-5D6E-409C-BE32-E72D297353CC}">
                <c16:uniqueId val="{00000003-CD50-463D-B866-3EE1CD368DA7}"/>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CD50-463D-B866-3EE1CD368DA7}"/>
              </c:ext>
            </c:extLst>
          </c:dPt>
          <c:dPt>
            <c:idx val="3"/>
            <c:invertIfNegative val="0"/>
            <c:bubble3D val="0"/>
            <c:spPr>
              <a:solidFill>
                <a:srgbClr val="1C4A4F"/>
              </a:solidFill>
            </c:spPr>
            <c:extLst>
              <c:ext xmlns:c16="http://schemas.microsoft.com/office/drawing/2014/chart" uri="{C3380CC4-5D6E-409C-BE32-E72D297353CC}">
                <c16:uniqueId val="{00000007-CD50-463D-B866-3EE1CD368DA7}"/>
              </c:ext>
            </c:extLst>
          </c:dPt>
          <c:dPt>
            <c:idx val="4"/>
            <c:invertIfNegative val="0"/>
            <c:bubble3D val="0"/>
            <c:spPr>
              <a:solidFill>
                <a:srgbClr val="D7A928"/>
              </a:solidFill>
            </c:spPr>
            <c:extLst>
              <c:ext xmlns:c16="http://schemas.microsoft.com/office/drawing/2014/chart" uri="{C3380CC4-5D6E-409C-BE32-E72D297353CC}">
                <c16:uniqueId val="{00000009-CD50-463D-B866-3EE1CD368DA7}"/>
              </c:ext>
            </c:extLst>
          </c:dPt>
          <c:dPt>
            <c:idx val="5"/>
            <c:invertIfNegative val="0"/>
            <c:bubble3D val="0"/>
            <c:spPr>
              <a:solidFill>
                <a:srgbClr val="696969"/>
              </a:solidFill>
            </c:spPr>
            <c:extLst>
              <c:ext xmlns:c16="http://schemas.microsoft.com/office/drawing/2014/chart" uri="{C3380CC4-5D6E-409C-BE32-E72D297353CC}">
                <c16:uniqueId val="{0000000B-CD50-463D-B866-3EE1CD368DA7}"/>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9.281124139998866</c:v>
                </c:pt>
                <c:pt idx="1">
                  <c:v>11.721677025847981</c:v>
                </c:pt>
                <c:pt idx="2">
                  <c:v>14.071468896794462</c:v>
                </c:pt>
                <c:pt idx="3">
                  <c:v>28.672647169255789</c:v>
                </c:pt>
                <c:pt idx="4">
                  <c:v>34.739318698119682</c:v>
                </c:pt>
                <c:pt idx="5">
                  <c:v>1.5137640699832253</c:v>
                </c:pt>
              </c:numCache>
            </c:numRef>
          </c:val>
          <c:extLst>
            <c:ext xmlns:c16="http://schemas.microsoft.com/office/drawing/2014/chart" uri="{C3380CC4-5D6E-409C-BE32-E72D297353CC}">
              <c16:uniqueId val="{0000000C-CD50-463D-B866-3EE1CD368DA7}"/>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10.59124616954475</c:v>
                </c:pt>
                <c:pt idx="1">
                  <c:v>12.451868180217875</c:v>
                </c:pt>
                <c:pt idx="2">
                  <c:v>21.626224326427625</c:v>
                </c:pt>
                <c:pt idx="3">
                  <c:v>24.150398241835784</c:v>
                </c:pt>
                <c:pt idx="4">
                  <c:v>29.233570770182908</c:v>
                </c:pt>
                <c:pt idx="5">
                  <c:v>1.9466923117910533</c:v>
                </c:pt>
              </c:numCache>
            </c:numRef>
          </c:val>
          <c:extLst>
            <c:ext xmlns:c16="http://schemas.microsoft.com/office/drawing/2014/chart" uri="{C3380CC4-5D6E-409C-BE32-E72D297353CC}">
              <c16:uniqueId val="{0000000D-CD50-463D-B866-3EE1CD368DA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FE93-4662-A175-C5CD52F1B09E}"/>
              </c:ext>
            </c:extLst>
          </c:dPt>
          <c:val>
            <c:numRef>
              <c:f>Group!$AB$16:$AB$21</c:f>
              <c:numCache>
                <c:formatCode>General</c:formatCode>
                <c:ptCount val="6"/>
                <c:pt idx="0">
                  <c:v>87.630142774764735</c:v>
                </c:pt>
                <c:pt idx="1">
                  <c:v>100</c:v>
                </c:pt>
                <c:pt idx="2">
                  <c:v>100</c:v>
                </c:pt>
                <c:pt idx="3">
                  <c:v>100</c:v>
                </c:pt>
                <c:pt idx="4">
                  <c:v>100</c:v>
                </c:pt>
                <c:pt idx="5">
                  <c:v>100</c:v>
                </c:pt>
              </c:numCache>
            </c:numRef>
          </c:val>
          <c:extLst>
            <c:ext xmlns:c16="http://schemas.microsoft.com/office/drawing/2014/chart" uri="{C3380CC4-5D6E-409C-BE32-E72D297353CC}">
              <c16:uniqueId val="{00000001-FE93-4662-A175-C5CD52F1B09E}"/>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94.135890745053501</c:v>
                </c:pt>
                <c:pt idx="2">
                  <c:v>100</c:v>
                </c:pt>
                <c:pt idx="3">
                  <c:v>100</c:v>
                </c:pt>
                <c:pt idx="4">
                  <c:v>100</c:v>
                </c:pt>
                <c:pt idx="5">
                  <c:v>100</c:v>
                </c:pt>
              </c:numCache>
            </c:numRef>
          </c:val>
          <c:extLst>
            <c:ext xmlns:c16="http://schemas.microsoft.com/office/drawing/2014/chart" uri="{C3380CC4-5D6E-409C-BE32-E72D297353CC}">
              <c16:uniqueId val="{00000002-FE93-4662-A175-C5CD52F1B09E}"/>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FE93-4662-A175-C5CD52F1B09E}"/>
              </c:ext>
            </c:extLst>
          </c:dPt>
          <c:val>
            <c:numRef>
              <c:f>Group!$AD$16:$AD$21</c:f>
              <c:numCache>
                <c:formatCode>General</c:formatCode>
                <c:ptCount val="6"/>
                <c:pt idx="0">
                  <c:v>100</c:v>
                </c:pt>
                <c:pt idx="1">
                  <c:v>100</c:v>
                </c:pt>
                <c:pt idx="2">
                  <c:v>65.066692569164189</c:v>
                </c:pt>
                <c:pt idx="3">
                  <c:v>100</c:v>
                </c:pt>
                <c:pt idx="4">
                  <c:v>100</c:v>
                </c:pt>
                <c:pt idx="5">
                  <c:v>100</c:v>
                </c:pt>
              </c:numCache>
            </c:numRef>
          </c:val>
          <c:extLst>
            <c:ext xmlns:c16="http://schemas.microsoft.com/office/drawing/2014/chart" uri="{C3380CC4-5D6E-409C-BE32-E72D297353CC}">
              <c16:uniqueId val="{00000004-FE93-4662-A175-C5CD52F1B09E}"/>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FE93-4662-A175-C5CD52F1B09E}"/>
              </c:ext>
            </c:extLst>
          </c:dPt>
          <c:val>
            <c:numRef>
              <c:f>Group!$AE$16:$AE$21</c:f>
              <c:numCache>
                <c:formatCode>General</c:formatCode>
                <c:ptCount val="6"/>
                <c:pt idx="0">
                  <c:v>100</c:v>
                </c:pt>
                <c:pt idx="1">
                  <c:v>100</c:v>
                </c:pt>
                <c:pt idx="2">
                  <c:v>100</c:v>
                </c:pt>
                <c:pt idx="3">
                  <c:v>118.72535964887778</c:v>
                </c:pt>
                <c:pt idx="4">
                  <c:v>100</c:v>
                </c:pt>
                <c:pt idx="5">
                  <c:v>100</c:v>
                </c:pt>
              </c:numCache>
            </c:numRef>
          </c:val>
          <c:extLst>
            <c:ext xmlns:c16="http://schemas.microsoft.com/office/drawing/2014/chart" uri="{C3380CC4-5D6E-409C-BE32-E72D297353CC}">
              <c16:uniqueId val="{00000006-FE93-4662-A175-C5CD52F1B09E}"/>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FE93-4662-A175-C5CD52F1B09E}"/>
              </c:ext>
            </c:extLst>
          </c:dPt>
          <c:val>
            <c:numRef>
              <c:f>Group!$AF$16:$AF$21</c:f>
              <c:numCache>
                <c:formatCode>General</c:formatCode>
                <c:ptCount val="6"/>
                <c:pt idx="0">
                  <c:v>100</c:v>
                </c:pt>
                <c:pt idx="1">
                  <c:v>100</c:v>
                </c:pt>
                <c:pt idx="2">
                  <c:v>100</c:v>
                </c:pt>
                <c:pt idx="3">
                  <c:v>100</c:v>
                </c:pt>
                <c:pt idx="4">
                  <c:v>118.83364838055439</c:v>
                </c:pt>
                <c:pt idx="5">
                  <c:v>100</c:v>
                </c:pt>
              </c:numCache>
            </c:numRef>
          </c:val>
          <c:extLst>
            <c:ext xmlns:c16="http://schemas.microsoft.com/office/drawing/2014/chart" uri="{C3380CC4-5D6E-409C-BE32-E72D297353CC}">
              <c16:uniqueId val="{00000008-FE93-4662-A175-C5CD52F1B09E}"/>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77.760828499419475</c:v>
                </c:pt>
              </c:numCache>
            </c:numRef>
          </c:val>
          <c:extLst>
            <c:ext xmlns:c16="http://schemas.microsoft.com/office/drawing/2014/chart" uri="{C3380CC4-5D6E-409C-BE32-E72D297353CC}">
              <c16:uniqueId val="{00000009-FE93-4662-A175-C5CD52F1B09E}"/>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BDEA-4901-B785-E7F8B1A1274E}"/>
              </c:ext>
            </c:extLst>
          </c:dPt>
          <c:val>
            <c:numRef>
              <c:f>Type!$Z$16:$Z$44</c:f>
              <c:numCache>
                <c:formatCode>General</c:formatCode>
                <c:ptCount val="29"/>
                <c:pt idx="0">
                  <c:v>83.535759184647091</c:v>
                </c:pt>
                <c:pt idx="1">
                  <c:v>172.09907729341637</c:v>
                </c:pt>
                <c:pt idx="2">
                  <c:v>80.64221801669477</c:v>
                </c:pt>
                <c:pt idx="3">
                  <c:v>39.8480711525741</c:v>
                </c:pt>
                <c:pt idx="4">
                  <c:v>41.707463690334023</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BDEA-4901-B785-E7F8B1A1274E}"/>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BDEA-4901-B785-E7F8B1A1274E}"/>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BDEA-4901-B785-E7F8B1A1274E}"/>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BDEA-4901-B785-E7F8B1A1274E}"/>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BDEA-4901-B785-E7F8B1A1274E}"/>
              </c:ext>
            </c:extLst>
          </c:dPt>
          <c:val>
            <c:numRef>
              <c:f>Type!$AA$16:$AA$44</c:f>
              <c:numCache>
                <c:formatCode>General</c:formatCode>
                <c:ptCount val="29"/>
                <c:pt idx="0">
                  <c:v>100</c:v>
                </c:pt>
                <c:pt idx="1">
                  <c:v>100</c:v>
                </c:pt>
                <c:pt idx="2">
                  <c:v>100</c:v>
                </c:pt>
                <c:pt idx="3">
                  <c:v>100</c:v>
                </c:pt>
                <c:pt idx="4">
                  <c:v>100</c:v>
                </c:pt>
                <c:pt idx="5">
                  <c:v>170.08384504020165</c:v>
                </c:pt>
                <c:pt idx="6">
                  <c:v>45.278501105864343</c:v>
                </c:pt>
                <c:pt idx="7">
                  <c:v>68.651730366176963</c:v>
                </c:pt>
                <c:pt idx="8">
                  <c:v>114.43144315165677</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BDEA-4901-B785-E7F8B1A1274E}"/>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BDEA-4901-B785-E7F8B1A1274E}"/>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78.133497826644117</c:v>
                </c:pt>
                <c:pt idx="10">
                  <c:v>62.525570397932526</c:v>
                </c:pt>
                <c:pt idx="11">
                  <c:v>49.703197566438384</c:v>
                </c:pt>
                <c:pt idx="12">
                  <c:v>58.170919576474446</c:v>
                </c:pt>
                <c:pt idx="13">
                  <c:v>83.274230737446061</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BDEA-4901-B785-E7F8B1A1274E}"/>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BDEA-4901-B785-E7F8B1A1274E}"/>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99.91820762503896</c:v>
                </c:pt>
                <c:pt idx="15">
                  <c:v>119.51989723403298</c:v>
                </c:pt>
                <c:pt idx="16">
                  <c:v>103.14593716700419</c:v>
                </c:pt>
                <c:pt idx="17">
                  <c:v>132.11410965484453</c:v>
                </c:pt>
                <c:pt idx="18">
                  <c:v>145.53940095621905</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BDEA-4901-B785-E7F8B1A1274E}"/>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BDEA-4901-B785-E7F8B1A1274E}"/>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74.863560195495566</c:v>
                </c:pt>
                <c:pt idx="20">
                  <c:v>87.602038783630363</c:v>
                </c:pt>
                <c:pt idx="21">
                  <c:v>121.66471372858736</c:v>
                </c:pt>
                <c:pt idx="22">
                  <c:v>119.49735386273821</c:v>
                </c:pt>
                <c:pt idx="23">
                  <c:v>224.57604337108802</c:v>
                </c:pt>
                <c:pt idx="24">
                  <c:v>139.28192494601441</c:v>
                </c:pt>
                <c:pt idx="25">
                  <c:v>100</c:v>
                </c:pt>
                <c:pt idx="26">
                  <c:v>100</c:v>
                </c:pt>
                <c:pt idx="27">
                  <c:v>100</c:v>
                </c:pt>
                <c:pt idx="28">
                  <c:v>100</c:v>
                </c:pt>
              </c:numCache>
            </c:numRef>
          </c:val>
          <c:extLst>
            <c:ext xmlns:c16="http://schemas.microsoft.com/office/drawing/2014/chart" uri="{C3380CC4-5D6E-409C-BE32-E72D297353CC}">
              <c16:uniqueId val="{00000011-BDEA-4901-B785-E7F8B1A1274E}"/>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BDEA-4901-B785-E7F8B1A1274E}"/>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42.535548328059853</c:v>
                </c:pt>
                <c:pt idx="26">
                  <c:v>85.936837259945008</c:v>
                </c:pt>
                <c:pt idx="27">
                  <c:v>114.21206888940559</c:v>
                </c:pt>
                <c:pt idx="28">
                  <c:v>0</c:v>
                </c:pt>
              </c:numCache>
            </c:numRef>
          </c:val>
          <c:extLst>
            <c:ext xmlns:c16="http://schemas.microsoft.com/office/drawing/2014/chart" uri="{C3380CC4-5D6E-409C-BE32-E72D297353CC}">
              <c16:uniqueId val="{00000013-BDEA-4901-B785-E7F8B1A1274E}"/>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8E45-450B-80A7-994F883AFD74}"/>
              </c:ext>
            </c:extLst>
          </c:dPt>
          <c:dPt>
            <c:idx val="1"/>
            <c:bubble3D val="0"/>
            <c:extLst>
              <c:ext xmlns:c16="http://schemas.microsoft.com/office/drawing/2014/chart" uri="{C3380CC4-5D6E-409C-BE32-E72D297353CC}">
                <c16:uniqueId val="{00000001-8E45-450B-80A7-994F883AFD74}"/>
              </c:ext>
            </c:extLst>
          </c:dPt>
          <c:dPt>
            <c:idx val="2"/>
            <c:bubble3D val="0"/>
            <c:extLst>
              <c:ext xmlns:c16="http://schemas.microsoft.com/office/drawing/2014/chart" uri="{C3380CC4-5D6E-409C-BE32-E72D297353CC}">
                <c16:uniqueId val="{00000002-8E45-450B-80A7-994F883AFD74}"/>
              </c:ext>
            </c:extLst>
          </c:dPt>
          <c:dPt>
            <c:idx val="3"/>
            <c:bubble3D val="0"/>
            <c:extLst>
              <c:ext xmlns:c16="http://schemas.microsoft.com/office/drawing/2014/chart" uri="{C3380CC4-5D6E-409C-BE32-E72D297353CC}">
                <c16:uniqueId val="{00000003-8E45-450B-80A7-994F883AFD74}"/>
              </c:ext>
            </c:extLst>
          </c:dPt>
          <c:dPt>
            <c:idx val="4"/>
            <c:bubble3D val="0"/>
            <c:extLst>
              <c:ext xmlns:c16="http://schemas.microsoft.com/office/drawing/2014/chart" uri="{C3380CC4-5D6E-409C-BE32-E72D297353CC}">
                <c16:uniqueId val="{00000004-8E45-450B-80A7-994F883AFD74}"/>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8E45-450B-80A7-994F883AFD74}"/>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8E45-450B-80A7-994F883AFD74}"/>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8E45-450B-80A7-994F883AFD74}"/>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8E45-450B-80A7-994F883AFD74}"/>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8E45-450B-80A7-994F883AFD74}"/>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8E45-450B-80A7-994F883AFD74}"/>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8E45-450B-80A7-994F883AFD74}"/>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8E45-450B-80A7-994F883AFD74}"/>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8E45-450B-80A7-994F883AFD74}"/>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8E45-450B-80A7-994F883AFD74}"/>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8E45-450B-80A7-994F883AFD74}"/>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8E45-450B-80A7-994F883AFD74}"/>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8E45-450B-80A7-994F883AFD74}"/>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8E45-450B-80A7-994F883AFD74}"/>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8E45-450B-80A7-994F883AFD74}"/>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8E45-450B-80A7-994F883AFD74}"/>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8E45-450B-80A7-994F883AFD74}"/>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8E45-450B-80A7-994F883AFD74}"/>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8E45-450B-80A7-994F883AFD74}"/>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8E45-450B-80A7-994F883AFD74}"/>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8E45-450B-80A7-994F883AFD74}"/>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8E45-450B-80A7-994F883AFD74}"/>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8E45-450B-80A7-994F883AFD74}"/>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8E45-450B-80A7-994F883AFD74}"/>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8E45-450B-80A7-994F883AFD74}"/>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8E45-450B-80A7-994F883AFD74}"/>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8E45-450B-80A7-994F883AFD74}"/>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8E45-450B-80A7-994F883AFD74}"/>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8E45-450B-80A7-994F883AFD74}"/>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8E45-450B-80A7-994F883AFD74}"/>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8E45-450B-80A7-994F883AFD74}"/>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8E45-450B-80A7-994F883AFD74}"/>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8E45-450B-80A7-994F883AFD74}"/>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8E45-450B-80A7-994F883AFD74}"/>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8E45-450B-80A7-994F883AFD74}"/>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8E45-450B-80A7-994F883AFD74}"/>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8E45-450B-80A7-994F883AFD74}"/>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8E45-450B-80A7-994F883AFD74}"/>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8E45-450B-80A7-994F883AFD74}"/>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8E45-450B-80A7-994F883AFD74}"/>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8E45-450B-80A7-994F883AFD74}"/>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8E45-450B-80A7-994F883AFD74}"/>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8E45-450B-80A7-994F883AFD74}"/>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8E45-450B-80A7-994F883AFD74}"/>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8E45-450B-80A7-994F883AFD74}"/>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1.1874566116428014</c:v>
                </c:pt>
                <c:pt idx="1">
                  <c:v>4.8440990483599542</c:v>
                </c:pt>
                <c:pt idx="2">
                  <c:v>1.3200865471106393</c:v>
                </c:pt>
                <c:pt idx="3">
                  <c:v>0.82090096514614952</c:v>
                </c:pt>
                <c:pt idx="4">
                  <c:v>1.1085809677393215</c:v>
                </c:pt>
                <c:pt idx="5">
                  <c:v>2.7665902221213767</c:v>
                </c:pt>
                <c:pt idx="6">
                  <c:v>1.1969108840284923</c:v>
                </c:pt>
                <c:pt idx="7">
                  <c:v>2.4059772611243022</c:v>
                </c:pt>
                <c:pt idx="8">
                  <c:v>5.3521986585738102</c:v>
                </c:pt>
                <c:pt idx="9">
                  <c:v>2.4999797408448878</c:v>
                </c:pt>
                <c:pt idx="10">
                  <c:v>3.1082946383470689</c:v>
                </c:pt>
                <c:pt idx="11">
                  <c:v>2.4067876273287898</c:v>
                </c:pt>
                <c:pt idx="12">
                  <c:v>2.5861486805887584</c:v>
                </c:pt>
                <c:pt idx="13">
                  <c:v>3.4702582096849568</c:v>
                </c:pt>
                <c:pt idx="14">
                  <c:v>4.9005545606059382</c:v>
                </c:pt>
                <c:pt idx="15">
                  <c:v>4.0383249190309094</c:v>
                </c:pt>
                <c:pt idx="16">
                  <c:v>6.4262040015883173</c:v>
                </c:pt>
                <c:pt idx="17">
                  <c:v>7.0639622045202231</c:v>
                </c:pt>
                <c:pt idx="18">
                  <c:v>6.2436014835103988</c:v>
                </c:pt>
                <c:pt idx="19">
                  <c:v>4.6266507834890582</c:v>
                </c:pt>
                <c:pt idx="20">
                  <c:v>5.7165933285251604</c:v>
                </c:pt>
                <c:pt idx="21">
                  <c:v>6.2441417276467241</c:v>
                </c:pt>
                <c:pt idx="22">
                  <c:v>6.1825538961056505</c:v>
                </c:pt>
                <c:pt idx="23">
                  <c:v>8.698200716903969</c:v>
                </c:pt>
                <c:pt idx="24">
                  <c:v>3.2711782454491183</c:v>
                </c:pt>
              </c:numCache>
            </c:numRef>
          </c:xVal>
          <c:yVal>
            <c:numRef>
              <c:f>'Customer View Chart'!$X$17:$X$41</c:f>
              <c:numCache>
                <c:formatCode>General</c:formatCode>
                <c:ptCount val="25"/>
                <c:pt idx="0">
                  <c:v>83.535759184647091</c:v>
                </c:pt>
                <c:pt idx="1">
                  <c:v>172.09907729341637</c:v>
                </c:pt>
                <c:pt idx="2">
                  <c:v>80.64221801669477</c:v>
                </c:pt>
                <c:pt idx="3">
                  <c:v>39.8480711525741</c:v>
                </c:pt>
                <c:pt idx="4">
                  <c:v>41.707463690334023</c:v>
                </c:pt>
                <c:pt idx="5">
                  <c:v>170.08384504020165</c:v>
                </c:pt>
                <c:pt idx="6">
                  <c:v>45.278501105864343</c:v>
                </c:pt>
                <c:pt idx="7">
                  <c:v>68.651730366176963</c:v>
                </c:pt>
                <c:pt idx="8">
                  <c:v>114.43144315165677</c:v>
                </c:pt>
                <c:pt idx="9">
                  <c:v>78.133497826644117</c:v>
                </c:pt>
                <c:pt idx="10">
                  <c:v>62.525570397932526</c:v>
                </c:pt>
                <c:pt idx="11">
                  <c:v>49.703197566438384</c:v>
                </c:pt>
                <c:pt idx="12">
                  <c:v>58.170919576474446</c:v>
                </c:pt>
                <c:pt idx="13">
                  <c:v>83.274230737446061</c:v>
                </c:pt>
                <c:pt idx="14">
                  <c:v>99.91820762503896</c:v>
                </c:pt>
                <c:pt idx="15">
                  <c:v>119.51989723403298</c:v>
                </c:pt>
                <c:pt idx="16">
                  <c:v>103.14593716700419</c:v>
                </c:pt>
                <c:pt idx="17">
                  <c:v>132.11410965484453</c:v>
                </c:pt>
                <c:pt idx="18">
                  <c:v>145.53940095621905</c:v>
                </c:pt>
                <c:pt idx="19">
                  <c:v>74.863560195495566</c:v>
                </c:pt>
                <c:pt idx="20">
                  <c:v>87.602038783630363</c:v>
                </c:pt>
                <c:pt idx="21">
                  <c:v>121.66471372858736</c:v>
                </c:pt>
                <c:pt idx="22">
                  <c:v>119.49735386273821</c:v>
                </c:pt>
                <c:pt idx="23">
                  <c:v>224.57604337108802</c:v>
                </c:pt>
                <c:pt idx="24">
                  <c:v>139.28192494601441</c:v>
                </c:pt>
              </c:numCache>
            </c:numRef>
          </c:yVal>
          <c:smooth val="0"/>
          <c:extLst>
            <c:ext xmlns:c16="http://schemas.microsoft.com/office/drawing/2014/chart" uri="{C3380CC4-5D6E-409C-BE32-E72D297353CC}">
              <c16:uniqueId val="{00000019-8E45-450B-80A7-994F883AFD74}"/>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100</c:v>
                </c:pt>
                <c:pt idx="1">
                  <c:v>73.496330631286639</c:v>
                </c:pt>
                <c:pt idx="2">
                  <c:v>82.982144981110139</c:v>
                </c:pt>
                <c:pt idx="3">
                  <c:v>98.65082728141671</c:v>
                </c:pt>
                <c:pt idx="4">
                  <c:v>87.545851997351207</c:v>
                </c:pt>
                <c:pt idx="5">
                  <c:v>94.402511101925398</c:v>
                </c:pt>
                <c:pt idx="6">
                  <c:v>100.37506980303313</c:v>
                </c:pt>
                <c:pt idx="7">
                  <c:v>101.5909897350376</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FBE4-4C7B-9423-5201F097D2AF}"/>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375DB369-9974-4A4F-B7B7-34DDD3EE407D}"/>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DBD25862-EC11-4611-B48D-AE06B8A806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21C00F1A-15EF-4885-8393-7B24D73FD5CB}"/>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64CEC67A-1A24-4CD1-BF15-063149EFB7D6}"/>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BCF046BA-E5E4-4C24-B6BD-79722F8B6120}"/>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E8A62CFD-9E73-4682-B3DA-D2E6092DC363}"/>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15326183-F26A-4BEA-BE98-3EC34D7AB40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D8FA9B08-6D75-414E-B64D-14A6247E05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FC8A3EAE-BD41-4BE3-808C-6A3EF41774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5A5A46E5-CECA-43D3-99D7-B271C79B30CB}"/>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897F54AF-3264-4967-A858-53F1EBD7D4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D3A11843-B2D9-42CD-BD71-D09AF0AAFD30}"/>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36459BFA-D78E-4D27-72E2-ED80B4FEF6E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359FE0C4-0790-5314-CDE6-99C1DC8CB25C}"/>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639E14DD-1026-A9A5-E8E5-563613D73A6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B33B398C-97B1-7CD8-9057-31E86C4770D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CEDD72CD-E49C-C82D-1016-6C3F8189DA7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5C7D2279-FB7F-C4AB-6B38-FC5E17EAFF9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A66EC84A-C1B4-674B-FBA9-D83CE099265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3943F6BE-82E7-1C66-ECAA-4CEAB136970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DA244FF6-5646-4487-B01A-8B05F5E4A7B8}"/>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4A9FBEFE-4AC3-4A53-9A45-515CAFF5F9D9}"/>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07B812E5-25E0-4BC8-865C-7275EB92A41D}"/>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E92949CE-FE52-4F0A-872B-44FDDB75DBEA}"/>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5523CB8A-9DB8-4E49-8D8A-F6ED47535446}"/>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8E90583-B735-4C7F-9EE1-59A8BC884275}"/>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4F381579-1D00-469C-926F-7BE0262A5A1B}"/>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DE07C86F-CFF6-4952-804D-A5A2F904F6D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E8328B67-1BF3-40A0-824D-A9DC568B16FB}"/>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C094F0AF-940E-4A61-9D78-648D14344C6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CAC550A1-F206-409F-84A9-5393B194B76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67FB2E28-2C2E-4BA8-9C43-5E97EC313C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62AA359A-ECF7-445C-8DF8-1F6B0A51C2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C7310DB8-D0F8-4F3E-B660-425DBD7304DA}"/>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F7849EDE-3629-667A-73FD-45A412E705F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AFB51247-0790-58CD-6A53-00698F2C15D8}"/>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B658FDE3-0FD5-86D9-F3B6-23CD462C8342}"/>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755736E1-2AD5-81AE-9397-E8684F5EE40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7986296A-DCA0-4336-2CFC-697FB2A16D49}"/>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D70F057-339E-CAAC-7BB5-F0B91E5CE5C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00CA9982-82AE-52A7-CE76-EC49CA3C2E6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6A533332-6A6A-B26B-3C21-F2191F0C361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19AC94E1-5079-4BBB-9A8B-8488C4536F44}"/>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D977612E-5D53-411F-8F80-F7BFE2A945E6}"/>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115CD53C-BF11-4F58-B4EC-280AA76FBD46}"/>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9E8275CD-702D-4C55-90B3-3BEA0FF7F0DE}"/>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214CAAAE-E0FC-45FE-80AE-27F1EA6062F7}"/>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37DCA878-8349-4E0E-BA51-8027CCBBEE89}"/>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7E8EF24F-5325-46AD-BA6C-19FDEC36603E}"/>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9C2277A7-352D-465F-9AD9-90FBD7ABC9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4DA0BFB7-0185-48BF-92DC-E5C011F06F77}"/>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C3014FD9-1901-4D97-8F6F-2F2DBDB5999B}"/>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F1B77F20-8F8A-44EE-A582-E5C326E63F05}"/>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B19A971D-CFE8-4012-8619-9E4A73EB622D}"/>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44EE36D8-6B1A-443E-A1C0-FD7555DBE3AF}"/>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BBC4128C-BEE7-4CCF-8B63-1B2AF365C442}"/>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67E231AF-F4AA-4BE0-929C-963B66B2E85A}"/>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26458722-8DEE-4F4B-B9E3-1C648F6E10C4}"/>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E5D6B0D6-0295-416B-8804-1818098B45A6}"/>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BAD349BD-FC87-4442-8AF6-C62D7FC0A0E7}"/>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8A9AD845-C1E9-49FC-B093-173CFCD53C37}"/>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FDBC7142-89A9-4826-8150-6AE42F1BF051}"/>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982D25C7-B3B6-4C0D-A268-A74BD3D372A6}"/>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CA745FA9-73C7-4418-9B9E-F5A6BA700303}"/>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F801DB33-A568-4C5C-A123-77835C5EA1A4}"/>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4E8823D2-4317-4401-9EE3-08125AD72A0B}"/>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DF6277BE-E3ED-4DA1-A448-462125CAB84D}"/>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46C1ECF3-1F26-46A4-ACA0-9699E8646C2C}"/>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F53D88A1-7C7F-4989-B2F0-19D601F1E375}"/>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59858FAF-B593-4265-AAB6-D6C613095D5D}"/>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8A7D4AA6-C147-4A5D-8889-5615E41A2F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F303A4E4-5751-456E-9A0B-D265D04E0439}"/>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8AA9600A-30D0-42F5-A066-CD6B5E6EF2C8}"/>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56093885-7D4A-4737-A2F5-970E054E4760}"/>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B2483DCC-FB67-4A69-95D0-26D533D6832A}"/>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507A61A3-265E-439E-9784-601DE65F4D22}"/>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F8547183-03F0-4614-B42C-0DC5F36F4598}"/>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759BD5D7-F495-45E1-8D08-D301C753A234}"/>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DE8905FD-DD66-401F-B7A9-D933C0621A0B}"/>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29EF830B-4D58-46B5-8509-1D4C4219EE46}"/>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FA9C6991-B06B-4859-9A1B-54363F5D4E4B}"/>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39A74F2D-1EBC-419D-81AD-EA55752FFB4E}"/>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E2F6D783-627B-43B3-AA2B-2335797C1584}"/>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8A2E52E5-C46D-4EB5-96F1-3E80AC640830}"/>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14459FA6-B6D4-45D1-956B-20707737576E}"/>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0CC71639-0EA0-481B-BBD6-3225E31D1948}"/>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A4A9D822-CAA7-4C98-B36E-0B6E3CA1EE33}"/>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9C44AC95-EB15-4080-AAC4-B7C02541120D}"/>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2F1E3871-B0FB-4DCD-97A1-545826623866}"/>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9B8EDB70-26FF-4251-9E7F-FC76F5E2AB3F}"/>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5336A51D-E99B-414A-9449-CD582BCE5021}"/>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9E0DE663-70AF-407B-9834-F44DBCD715CF}"/>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265360E7-16BF-4C99-97F4-2A948BA7884C}"/>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62671D99-3C9C-4A65-A2C9-D233B71FD552}"/>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05A097A5-90A9-4840-9E46-66A72EF34992}"/>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9A93D7AA-0EBE-4551-8ED2-09DF98A5275D}"/>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A832A771-D1EE-46C4-A433-947767A88C83}"/>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87287DCC-AAC5-4F65-B3EB-FD51BE2BF93D}"/>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B6B0D431-F414-4B24-B306-644188C167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20DCABDC-45D2-4063-8BBE-857CA19D8F2B}"/>
            </a:ext>
          </a:extLst>
        </xdr:cNvPr>
        <xdr:cNvSpPr>
          <a:spLocks noChangeArrowheads="1"/>
        </xdr:cNvSpPr>
      </xdr:nvSpPr>
      <xdr:spPr bwMode="auto">
        <a:xfrm>
          <a:off x="78676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F4957D0B-0DA3-46E2-A3E0-C9CD497E420E}"/>
            </a:ext>
          </a:extLst>
        </xdr:cNvPr>
        <xdr:cNvPicPr>
          <a:picLocks noChangeAspect="1"/>
        </xdr:cNvPicPr>
      </xdr:nvPicPr>
      <xdr:blipFill>
        <a:blip xmlns:r="http://schemas.openxmlformats.org/officeDocument/2006/relationships" r:embed="rId2"/>
        <a:stretch>
          <a:fillRect/>
        </a:stretch>
      </xdr:blipFill>
      <xdr:spPr>
        <a:xfrm>
          <a:off x="11534775"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73084B75-A4D8-4F01-BA24-4F95A50260C6}"/>
            </a:ext>
          </a:extLst>
        </xdr:cNvPr>
        <xdr:cNvSpPr>
          <a:spLocks/>
        </xdr:cNvSpPr>
      </xdr:nvSpPr>
      <xdr:spPr>
        <a:xfrm>
          <a:off x="10152600"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208500</xdr:colOff>
      <xdr:row>1</xdr:row>
      <xdr:rowOff>38100</xdr:rowOff>
    </xdr:from>
    <xdr:to>
      <xdr:col>13</xdr:col>
      <xdr:colOff>102675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D8E4D766-78AA-49BF-8FBB-4DAD81EE92C2}"/>
            </a:ext>
          </a:extLst>
        </xdr:cNvPr>
        <xdr:cNvSpPr>
          <a:spLocks/>
        </xdr:cNvSpPr>
      </xdr:nvSpPr>
      <xdr:spPr>
        <a:xfrm>
          <a:off x="54282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006C1311-2222-4058-AA36-D629E2D0B950}"/>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247650</xdr:colOff>
      <xdr:row>1</xdr:row>
      <xdr:rowOff>38100</xdr:rowOff>
    </xdr:from>
    <xdr:to>
      <xdr:col>10</xdr:col>
      <xdr:colOff>141825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5CDEAF20-2306-4C65-A5D2-90BB5F6A9045}"/>
            </a:ext>
          </a:extLst>
        </xdr:cNvPr>
        <xdr:cNvSpPr>
          <a:spLocks/>
        </xdr:cNvSpPr>
      </xdr:nvSpPr>
      <xdr:spPr>
        <a:xfrm>
          <a:off x="3057525"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19050</xdr:colOff>
      <xdr:row>1</xdr:row>
      <xdr:rowOff>28575</xdr:rowOff>
    </xdr:from>
    <xdr:to>
      <xdr:col>18</xdr:col>
      <xdr:colOff>75150</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7A8B091D-DE2A-4A7C-8BC6-D99151D4F0A7}"/>
            </a:ext>
          </a:extLst>
        </xdr:cNvPr>
        <xdr:cNvSpPr>
          <a:spLocks/>
        </xdr:cNvSpPr>
      </xdr:nvSpPr>
      <xdr:spPr>
        <a:xfrm>
          <a:off x="7791450"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19</xdr:row>
      <xdr:rowOff>17690</xdr:rowOff>
    </xdr:from>
    <xdr:to>
      <xdr:col>20</xdr:col>
      <xdr:colOff>73024</xdr:colOff>
      <xdr:row>27</xdr:row>
      <xdr:rowOff>40368</xdr:rowOff>
    </xdr:to>
    <xdr:grpSp>
      <xdr:nvGrpSpPr>
        <xdr:cNvPr id="2" name="Group 1">
          <a:extLst>
            <a:ext uri="{FF2B5EF4-FFF2-40B4-BE49-F238E27FC236}">
              <a16:creationId xmlns:a16="http://schemas.microsoft.com/office/drawing/2014/main" id="{00008041-D793-45A8-BEF6-8FB15895E304}"/>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7F1E7054-06BE-C8D7-2268-87174E3C7949}"/>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55C250C9-E748-CC6A-484A-B01BBD31D541}"/>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CE48CA4A-5DF5-FE71-13A4-E868BB642C34}"/>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5EE3C702-7D9F-28AF-ABB6-AFB02C90B471}"/>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F174441A-965F-F6AD-DB73-543CE03B9884}"/>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B11DF04B-017A-89F5-D5D4-A9B16B5257A5}"/>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E0A0AEA5-3998-F0CC-83A6-6BA38062D99F}"/>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B67498B5-CC3F-2C0C-7C8D-71C5AB77BF91}"/>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29</xdr:row>
      <xdr:rowOff>75291</xdr:rowOff>
    </xdr:from>
    <xdr:to>
      <xdr:col>20</xdr:col>
      <xdr:colOff>76199</xdr:colOff>
      <xdr:row>36</xdr:row>
      <xdr:rowOff>35604</xdr:rowOff>
    </xdr:to>
    <xdr:grpSp>
      <xdr:nvGrpSpPr>
        <xdr:cNvPr id="11" name="Group 10">
          <a:extLst>
            <a:ext uri="{FF2B5EF4-FFF2-40B4-BE49-F238E27FC236}">
              <a16:creationId xmlns:a16="http://schemas.microsoft.com/office/drawing/2014/main" id="{5C2EF3C9-45A3-4800-BD39-7B36AD2A237A}"/>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74F0B2C8-9402-C108-96B1-1EC7BDBAFCEA}"/>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009F1C52-1504-5EA3-A551-FBD4E5CDCCB8}"/>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61708A70-D358-3E01-2F6D-D593EAAF8FA2}"/>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61F76ECE-1F0F-20E2-A3AD-A3DFB1E5F227}"/>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1FCDB1F1-8F78-68E8-711E-1F43E7679D6A}"/>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1AE1FE3B-1403-1106-10A3-82D506F013B8}"/>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E6C000C0-F6E9-8FE0-DC1E-E255FA6D442B}"/>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37E3E0EA-B0B9-3744-49D5-66DBD1D44162}"/>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47962BD0-A7B6-EBE1-180C-E69EB74F5C2A}"/>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75F1ECFA-46ED-BF35-01F0-13A630AF811C}"/>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876F1B87-239D-4C32-86D1-44F49F45CAB8}"/>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A8209E1B-10A3-4A98-92DF-A5F53518C3FC}"/>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0B47AC1A-399D-46CB-9D69-353EEE4471CD}"/>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E0C818EF-50B0-400C-82A8-A5A0BA5B0B7A}"/>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04C15959-A6FD-4389-9E73-EDB4464D90F3}"/>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6BEC9DFB-8707-4DA6-9BB1-DE50ACA804A6}"/>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B109453A-4122-4100-94C8-0CAF5DCB4CB0}"/>
            </a:ext>
          </a:extLst>
        </xdr:cNvPr>
        <xdr:cNvSpPr/>
      </xdr:nvSpPr>
      <xdr:spPr>
        <a:xfrm>
          <a:off x="2409825" y="84010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8C1C48CA-AE7A-465B-9C16-C1F3006BAC49}"/>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5DEF5F70-5C3F-49EE-99BF-C12BCFC2BDE8}"/>
            </a:ext>
          </a:extLst>
        </xdr:cNvPr>
        <xdr:cNvPicPr>
          <a:picLocks noChangeAspect="1"/>
        </xdr:cNvPicPr>
      </xdr:nvPicPr>
      <xdr:blipFill>
        <a:blip xmlns:r="http://schemas.openxmlformats.org/officeDocument/2006/relationships" r:embed="rId8"/>
        <a:stretch>
          <a:fillRect/>
        </a:stretch>
      </xdr:blipFill>
      <xdr:spPr>
        <a:xfrm>
          <a:off x="952501" y="83820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E6FBF28C-2AA4-40E1-A819-E26A0D9EF69A}"/>
            </a:ext>
            <a:ext uri="{147F2762-F138-4A5C-976F-8EAC2B608ADB}">
              <a16:predDERef xmlns:a16="http://schemas.microsoft.com/office/drawing/2014/main" pred="{00000000-0008-0000-0700-000002000000}"/>
            </a:ext>
          </a:extLst>
        </xdr:cNvPr>
        <xdr:cNvGrpSpPr/>
      </xdr:nvGrpSpPr>
      <xdr:grpSpPr>
        <a:xfrm>
          <a:off x="8003381" y="5672138"/>
          <a:ext cx="3409144" cy="2570490"/>
          <a:chOff x="8521512" y="5842320"/>
          <a:chExt cx="3402000" cy="2178077"/>
        </a:xfrm>
      </xdr:grpSpPr>
      <xdr:sp macro="" textlink="">
        <xdr:nvSpPr>
          <xdr:cNvPr id="32" name="Rectangle 6">
            <a:extLst>
              <a:ext uri="{FF2B5EF4-FFF2-40B4-BE49-F238E27FC236}">
                <a16:creationId xmlns:a16="http://schemas.microsoft.com/office/drawing/2014/main" id="{37A3E039-9086-C7DD-6472-B4E36A460569}"/>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A4EE8B0B-DD2B-24FD-0449-25239098968B}"/>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9E58F89D-1098-CE29-32F6-43BE6F73DBCB}"/>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288AD3D8-469E-A2C1-13DB-7B089C63FD39}"/>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D8F79F3F-36B8-AC46-DF9A-A3F2291AA87E}"/>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85D7C04C-CB51-4F9D-A56C-E6950A18F5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4BCF4B35-7E46-4A60-95A3-62A63098282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FC7A06FA-2DC2-4462-8042-2631A4C6639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F8A9832A-C999-41B7-8E4B-D5C4F6C542C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609A2908-04D3-4256-8C67-C4267FC6592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B0FD6418-192C-4200-825D-2918A3E4E1D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10C65219-52F6-4F52-AA2A-9F27099F1DC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5E301DAD-6CF0-4CCC-8EB4-74765BEDFDA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D3EA4556-95D2-4DEA-AD05-5116A5C0663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A7B2CE37-BC93-49E4-B38D-4C685B8BD0D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BD58802C-EB52-4C26-A46A-B9F2EB4C6FD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97538AC4-1E02-4B3B-96F2-F00BBA25384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8C90F8F1-1090-48A6-B6BC-ECD19540DDB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23D37105-3AE1-4199-BF7D-139ACAC253E3}"/>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9B5CC821-4584-4170-94F5-B835C3D3C053}"/>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4FAE1F46-AE22-4AE2-9AE9-3F864F2EB91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3D266D18-65AA-41B4-B8C1-5D5A898E3879}"/>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46908F70-23C5-4C0F-8D63-17185AEFB135}"/>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BC9119D1-B04E-4D4A-9A14-E3AAD54B7A3D}"/>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F967DB76-4BC6-4715-A5E2-6BBF5BAE38D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F5A6D7D5-E481-4DC1-9CF0-91E26FFE576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D4476FA2-DA2C-4F87-8428-5B9065584147}"/>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99C94ECA-1381-4025-ADA3-1EE5C3AAFBAE}"/>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4D250957-639A-46A2-B7E9-BFB83635C8C9}"/>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93463</xdr:colOff>
      <xdr:row>0</xdr:row>
      <xdr:rowOff>57153</xdr:rowOff>
    </xdr:from>
    <xdr:to>
      <xdr:col>2</xdr:col>
      <xdr:colOff>147884</xdr:colOff>
      <xdr:row>3</xdr:row>
      <xdr:rowOff>57153</xdr:rowOff>
    </xdr:to>
    <xdr:pic>
      <xdr:nvPicPr>
        <xdr:cNvPr id="2" name="Picture 1">
          <a:extLst>
            <a:ext uri="{FF2B5EF4-FFF2-40B4-BE49-F238E27FC236}">
              <a16:creationId xmlns:a16="http://schemas.microsoft.com/office/drawing/2014/main" id="{D773228D-A8A4-4816-9834-ECCEC94C065E}"/>
            </a:ext>
          </a:extLst>
        </xdr:cNvPr>
        <xdr:cNvPicPr>
          <a:picLocks noChangeAspect="1"/>
        </xdr:cNvPicPr>
      </xdr:nvPicPr>
      <xdr:blipFill>
        <a:blip xmlns:r="http://schemas.openxmlformats.org/officeDocument/2006/relationships" r:embed="rId1"/>
        <a:stretch>
          <a:fillRect/>
        </a:stretch>
      </xdr:blipFill>
      <xdr:spPr>
        <a:xfrm>
          <a:off x="93463" y="57153"/>
          <a:ext cx="1616521"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3B1D98DF-D154-4296-9768-1B895811F83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DA5E33A8-B912-495C-BF70-082C747BDC8D}"/>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6406A7A0-51DF-3FED-004C-C805C29733E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B093B8EA-8F39-ED35-B6A9-5AEE11572FD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E9B95596-0705-3276-6A8B-8C4E49623510}"/>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309CC3F7-BA20-A26B-2811-459F53D355B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EBE934FB-C5D0-5F57-7B7E-BBC075A6225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6BDB3BA2-7C69-3345-FD8C-388BDE17CF4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AC1F3099-453E-4EB7-9C6D-C7D7BC5A5100}"/>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E8C5B0DE-61FB-B8EC-8656-44C01B286ABE}"/>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3C038E7C-5125-1525-E9CC-6B4A4AF2F5D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4993B13D-024C-7B12-777A-F34953B67FB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ABD88D5C-156B-1E6B-E142-5E939FAEFA4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7EF70009-07BA-ADB2-B190-2C5E31B6B7B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4A3BBFF0-FB9C-E747-42A4-67EAFA590F7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034F8EF8-0CCB-42F1-94FC-5828CD5BD22A}"/>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EC1E685E-3565-346A-38F2-B21FF9DB3AE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9C8DC9C5-A644-7455-0C06-137CD33C8178}"/>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70218781-930E-BF24-B758-306DD6CB707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442A60C2-0B12-07C9-D1EC-C879615208A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0840B4DD-1AD1-BD05-98FD-0AEF982C87C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9F718CA3-B3AC-A166-9669-79F1FC40C33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46481D45-B233-CC92-8305-93DA2D3E34E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FA9728BE-F34E-1CA4-2019-911A685536D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028B78DE-4189-4B14-B534-11475C24191F}"/>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0FA3FD6F-E595-158A-7BEE-ABBB154CEA7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5AB67362-C8E8-E1A7-DB72-EFC273C83DF6}"/>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4F023FA6-C0D6-A340-1E65-402B017E0AE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F6EB6139-C60F-8B04-D7D4-1A7E114CD5E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EB64AF39-6D28-891A-908A-B2E4486EA815}"/>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0E9D6EB0-35F8-82D3-3BC9-FB12F9158DA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302BF173-63BE-0E33-B14A-2507D303B1F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6F81789F-8534-E5E2-355A-C376F5A4344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2594C964504111F0.xlsx" TargetMode="External"/><Relationship Id="rId1" Type="http://schemas.openxmlformats.org/officeDocument/2006/relationships/externalLinkPath" Target="file:///C:\Users\1340386\AppData\Local\Temp\IWB2594C964504111F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9.281124139998866</v>
          </cell>
          <cell r="Y16">
            <v>10.59124616954475</v>
          </cell>
          <cell r="AB16">
            <v>87.630142774764735</v>
          </cell>
          <cell r="AC16">
            <v>100</v>
          </cell>
          <cell r="AD16">
            <v>100</v>
          </cell>
          <cell r="AE16">
            <v>100</v>
          </cell>
          <cell r="AF16">
            <v>100</v>
          </cell>
          <cell r="AG16">
            <v>100</v>
          </cell>
        </row>
        <row r="17">
          <cell r="W17" t="str">
            <v>2. Multiple Concerns</v>
          </cell>
          <cell r="X17">
            <v>11.721677025847981</v>
          </cell>
          <cell r="Y17">
            <v>12.451868180217875</v>
          </cell>
          <cell r="AB17">
            <v>100</v>
          </cell>
          <cell r="AC17">
            <v>94.135890745053501</v>
          </cell>
          <cell r="AD17">
            <v>100</v>
          </cell>
          <cell r="AE17">
            <v>100</v>
          </cell>
          <cell r="AF17">
            <v>100</v>
          </cell>
          <cell r="AG17">
            <v>100</v>
          </cell>
        </row>
        <row r="18">
          <cell r="W18" t="str">
            <v>3. Unhealthy Traits</v>
          </cell>
          <cell r="X18">
            <v>14.071468896794462</v>
          </cell>
          <cell r="Y18">
            <v>21.626224326427625</v>
          </cell>
          <cell r="AB18">
            <v>100</v>
          </cell>
          <cell r="AC18">
            <v>100</v>
          </cell>
          <cell r="AD18">
            <v>65.066692569164189</v>
          </cell>
          <cell r="AE18">
            <v>100</v>
          </cell>
          <cell r="AF18">
            <v>100</v>
          </cell>
          <cell r="AG18">
            <v>100</v>
          </cell>
        </row>
        <row r="19">
          <cell r="W19" t="str">
            <v>4. Healthy Behaviours</v>
          </cell>
          <cell r="X19">
            <v>28.672647169255789</v>
          </cell>
          <cell r="Y19">
            <v>24.150398241835784</v>
          </cell>
          <cell r="AB19">
            <v>100</v>
          </cell>
          <cell r="AC19">
            <v>100</v>
          </cell>
          <cell r="AD19">
            <v>100</v>
          </cell>
          <cell r="AE19">
            <v>118.72535964887778</v>
          </cell>
          <cell r="AF19">
            <v>100</v>
          </cell>
          <cell r="AG19">
            <v>100</v>
          </cell>
        </row>
        <row r="20">
          <cell r="W20" t="str">
            <v>5. Fit and Well</v>
          </cell>
          <cell r="X20">
            <v>34.739318698119682</v>
          </cell>
          <cell r="Y20">
            <v>29.233570770182908</v>
          </cell>
          <cell r="AB20">
            <v>100</v>
          </cell>
          <cell r="AC20">
            <v>100</v>
          </cell>
          <cell r="AD20">
            <v>100</v>
          </cell>
          <cell r="AE20">
            <v>100</v>
          </cell>
          <cell r="AF20">
            <v>118.83364838055439</v>
          </cell>
          <cell r="AG20">
            <v>100</v>
          </cell>
        </row>
        <row r="21">
          <cell r="W21" t="str">
            <v>7. Not Private Households</v>
          </cell>
          <cell r="X21">
            <v>1.5137640699832253</v>
          </cell>
          <cell r="Y21">
            <v>1.9466923117910533</v>
          </cell>
          <cell r="AB21">
            <v>100</v>
          </cell>
          <cell r="AC21">
            <v>100</v>
          </cell>
          <cell r="AD21">
            <v>100</v>
          </cell>
          <cell r="AE21">
            <v>100</v>
          </cell>
          <cell r="AF21">
            <v>100</v>
          </cell>
          <cell r="AG21">
            <v>77.760828499419475</v>
          </cell>
        </row>
      </sheetData>
      <sheetData sheetId="1">
        <row r="16">
          <cell r="Z16">
            <v>83.535759184647091</v>
          </cell>
          <cell r="AA16">
            <v>100</v>
          </cell>
          <cell r="AB16">
            <v>100</v>
          </cell>
          <cell r="AC16">
            <v>100</v>
          </cell>
          <cell r="AD16">
            <v>100</v>
          </cell>
          <cell r="AE16">
            <v>100</v>
          </cell>
        </row>
        <row r="17">
          <cell r="Z17">
            <v>172.09907729341637</v>
          </cell>
          <cell r="AA17">
            <v>100</v>
          </cell>
          <cell r="AB17">
            <v>100</v>
          </cell>
          <cell r="AC17">
            <v>100</v>
          </cell>
          <cell r="AD17">
            <v>100</v>
          </cell>
          <cell r="AE17">
            <v>100</v>
          </cell>
        </row>
        <row r="18">
          <cell r="Z18">
            <v>80.64221801669477</v>
          </cell>
          <cell r="AA18">
            <v>100</v>
          </cell>
          <cell r="AB18">
            <v>100</v>
          </cell>
          <cell r="AC18">
            <v>100</v>
          </cell>
          <cell r="AD18">
            <v>100</v>
          </cell>
          <cell r="AE18">
            <v>100</v>
          </cell>
        </row>
        <row r="19">
          <cell r="Z19">
            <v>39.8480711525741</v>
          </cell>
          <cell r="AA19">
            <v>100</v>
          </cell>
          <cell r="AB19">
            <v>100</v>
          </cell>
          <cell r="AC19">
            <v>100</v>
          </cell>
          <cell r="AD19">
            <v>100</v>
          </cell>
          <cell r="AE19">
            <v>100</v>
          </cell>
        </row>
        <row r="20">
          <cell r="Z20">
            <v>41.707463690334023</v>
          </cell>
          <cell r="AA20">
            <v>100</v>
          </cell>
          <cell r="AB20">
            <v>100</v>
          </cell>
          <cell r="AC20">
            <v>100</v>
          </cell>
          <cell r="AD20">
            <v>100</v>
          </cell>
          <cell r="AE20">
            <v>100</v>
          </cell>
        </row>
        <row r="21">
          <cell r="Z21">
            <v>100</v>
          </cell>
          <cell r="AA21">
            <v>170.08384504020165</v>
          </cell>
          <cell r="AB21">
            <v>100</v>
          </cell>
          <cell r="AC21">
            <v>100</v>
          </cell>
          <cell r="AD21">
            <v>100</v>
          </cell>
          <cell r="AE21">
            <v>100</v>
          </cell>
        </row>
        <row r="22">
          <cell r="Z22">
            <v>100</v>
          </cell>
          <cell r="AA22">
            <v>45.278501105864343</v>
          </cell>
          <cell r="AB22">
            <v>100</v>
          </cell>
          <cell r="AC22">
            <v>100</v>
          </cell>
          <cell r="AD22">
            <v>100</v>
          </cell>
          <cell r="AE22">
            <v>100</v>
          </cell>
        </row>
        <row r="23">
          <cell r="Z23">
            <v>100</v>
          </cell>
          <cell r="AA23">
            <v>68.651730366176963</v>
          </cell>
          <cell r="AB23">
            <v>100</v>
          </cell>
          <cell r="AC23">
            <v>100</v>
          </cell>
          <cell r="AD23">
            <v>100</v>
          </cell>
          <cell r="AE23">
            <v>100</v>
          </cell>
        </row>
        <row r="24">
          <cell r="Z24">
            <v>100</v>
          </cell>
          <cell r="AA24">
            <v>114.43144315165677</v>
          </cell>
          <cell r="AB24">
            <v>100</v>
          </cell>
          <cell r="AC24">
            <v>100</v>
          </cell>
          <cell r="AD24">
            <v>100</v>
          </cell>
          <cell r="AE24">
            <v>100</v>
          </cell>
        </row>
        <row r="25">
          <cell r="Z25">
            <v>100</v>
          </cell>
          <cell r="AA25">
            <v>100</v>
          </cell>
          <cell r="AB25">
            <v>78.133497826644117</v>
          </cell>
          <cell r="AC25">
            <v>100</v>
          </cell>
          <cell r="AD25">
            <v>100</v>
          </cell>
          <cell r="AE25">
            <v>100</v>
          </cell>
        </row>
        <row r="26">
          <cell r="Z26">
            <v>100</v>
          </cell>
          <cell r="AA26">
            <v>100</v>
          </cell>
          <cell r="AB26">
            <v>62.525570397932526</v>
          </cell>
          <cell r="AC26">
            <v>100</v>
          </cell>
          <cell r="AD26">
            <v>100</v>
          </cell>
          <cell r="AE26">
            <v>100</v>
          </cell>
        </row>
        <row r="27">
          <cell r="Z27">
            <v>100</v>
          </cell>
          <cell r="AA27">
            <v>100</v>
          </cell>
          <cell r="AB27">
            <v>49.703197566438384</v>
          </cell>
          <cell r="AC27">
            <v>100</v>
          </cell>
          <cell r="AD27">
            <v>100</v>
          </cell>
          <cell r="AE27">
            <v>100</v>
          </cell>
        </row>
        <row r="28">
          <cell r="Z28">
            <v>100</v>
          </cell>
          <cell r="AA28">
            <v>100</v>
          </cell>
          <cell r="AB28">
            <v>58.170919576474446</v>
          </cell>
          <cell r="AC28">
            <v>100</v>
          </cell>
          <cell r="AD28">
            <v>100</v>
          </cell>
          <cell r="AE28">
            <v>100</v>
          </cell>
        </row>
        <row r="29">
          <cell r="Z29">
            <v>100</v>
          </cell>
          <cell r="AA29">
            <v>100</v>
          </cell>
          <cell r="AB29">
            <v>83.274230737446061</v>
          </cell>
          <cell r="AC29">
            <v>100</v>
          </cell>
          <cell r="AD29">
            <v>100</v>
          </cell>
          <cell r="AE29">
            <v>100</v>
          </cell>
        </row>
        <row r="30">
          <cell r="Z30">
            <v>100</v>
          </cell>
          <cell r="AA30">
            <v>100</v>
          </cell>
          <cell r="AB30">
            <v>100</v>
          </cell>
          <cell r="AC30">
            <v>99.91820762503896</v>
          </cell>
          <cell r="AD30">
            <v>100</v>
          </cell>
          <cell r="AE30">
            <v>100</v>
          </cell>
        </row>
        <row r="31">
          <cell r="Z31">
            <v>100</v>
          </cell>
          <cell r="AA31">
            <v>100</v>
          </cell>
          <cell r="AB31">
            <v>100</v>
          </cell>
          <cell r="AC31">
            <v>119.51989723403298</v>
          </cell>
          <cell r="AD31">
            <v>100</v>
          </cell>
          <cell r="AE31">
            <v>100</v>
          </cell>
        </row>
        <row r="32">
          <cell r="Z32">
            <v>100</v>
          </cell>
          <cell r="AA32">
            <v>100</v>
          </cell>
          <cell r="AB32">
            <v>100</v>
          </cell>
          <cell r="AC32">
            <v>103.14593716700419</v>
          </cell>
          <cell r="AD32">
            <v>100</v>
          </cell>
          <cell r="AE32">
            <v>100</v>
          </cell>
        </row>
        <row r="33">
          <cell r="Z33">
            <v>100</v>
          </cell>
          <cell r="AA33">
            <v>100</v>
          </cell>
          <cell r="AB33">
            <v>100</v>
          </cell>
          <cell r="AC33">
            <v>132.11410965484453</v>
          </cell>
          <cell r="AD33">
            <v>100</v>
          </cell>
          <cell r="AE33">
            <v>100</v>
          </cell>
        </row>
        <row r="34">
          <cell r="Z34">
            <v>100</v>
          </cell>
          <cell r="AA34">
            <v>100</v>
          </cell>
          <cell r="AB34">
            <v>100</v>
          </cell>
          <cell r="AC34">
            <v>145.53940095621905</v>
          </cell>
          <cell r="AD34">
            <v>100</v>
          </cell>
          <cell r="AE34">
            <v>100</v>
          </cell>
        </row>
        <row r="35">
          <cell r="Z35">
            <v>100</v>
          </cell>
          <cell r="AA35">
            <v>100</v>
          </cell>
          <cell r="AB35">
            <v>100</v>
          </cell>
          <cell r="AC35">
            <v>100</v>
          </cell>
          <cell r="AD35">
            <v>74.863560195495566</v>
          </cell>
          <cell r="AE35">
            <v>100</v>
          </cell>
        </row>
        <row r="36">
          <cell r="Z36">
            <v>100</v>
          </cell>
          <cell r="AA36">
            <v>100</v>
          </cell>
          <cell r="AB36">
            <v>100</v>
          </cell>
          <cell r="AC36">
            <v>100</v>
          </cell>
          <cell r="AD36">
            <v>87.602038783630363</v>
          </cell>
          <cell r="AE36">
            <v>100</v>
          </cell>
        </row>
        <row r="37">
          <cell r="Z37">
            <v>100</v>
          </cell>
          <cell r="AA37">
            <v>100</v>
          </cell>
          <cell r="AB37">
            <v>100</v>
          </cell>
          <cell r="AC37">
            <v>100</v>
          </cell>
          <cell r="AD37">
            <v>121.66471372858736</v>
          </cell>
          <cell r="AE37">
            <v>100</v>
          </cell>
        </row>
        <row r="38">
          <cell r="Z38">
            <v>100</v>
          </cell>
          <cell r="AA38">
            <v>100</v>
          </cell>
          <cell r="AB38">
            <v>100</v>
          </cell>
          <cell r="AC38">
            <v>100</v>
          </cell>
          <cell r="AD38">
            <v>119.49735386273821</v>
          </cell>
          <cell r="AE38">
            <v>100</v>
          </cell>
        </row>
        <row r="39">
          <cell r="Z39">
            <v>100</v>
          </cell>
          <cell r="AA39">
            <v>100</v>
          </cell>
          <cell r="AB39">
            <v>100</v>
          </cell>
          <cell r="AC39">
            <v>100</v>
          </cell>
          <cell r="AD39">
            <v>224.57604337108802</v>
          </cell>
          <cell r="AE39">
            <v>100</v>
          </cell>
        </row>
        <row r="40">
          <cell r="Z40">
            <v>100</v>
          </cell>
          <cell r="AA40">
            <v>100</v>
          </cell>
          <cell r="AB40">
            <v>100</v>
          </cell>
          <cell r="AC40">
            <v>100</v>
          </cell>
          <cell r="AD40">
            <v>139.28192494601441</v>
          </cell>
          <cell r="AE40">
            <v>100</v>
          </cell>
        </row>
        <row r="41">
          <cell r="Z41">
            <v>100</v>
          </cell>
          <cell r="AA41">
            <v>100</v>
          </cell>
          <cell r="AB41">
            <v>100</v>
          </cell>
          <cell r="AC41">
            <v>100</v>
          </cell>
          <cell r="AD41">
            <v>100</v>
          </cell>
          <cell r="AE41">
            <v>42.535548328059853</v>
          </cell>
        </row>
        <row r="42">
          <cell r="Z42">
            <v>100</v>
          </cell>
          <cell r="AA42">
            <v>100</v>
          </cell>
          <cell r="AB42">
            <v>100</v>
          </cell>
          <cell r="AC42">
            <v>100</v>
          </cell>
          <cell r="AD42">
            <v>100</v>
          </cell>
          <cell r="AE42">
            <v>85.936837259945008</v>
          </cell>
        </row>
        <row r="43">
          <cell r="Z43">
            <v>100</v>
          </cell>
          <cell r="AA43">
            <v>100</v>
          </cell>
          <cell r="AB43">
            <v>100</v>
          </cell>
          <cell r="AC43">
            <v>100</v>
          </cell>
          <cell r="AD43">
            <v>100</v>
          </cell>
          <cell r="AE43">
            <v>114.21206888940559</v>
          </cell>
        </row>
        <row r="44">
          <cell r="Z44">
            <v>100</v>
          </cell>
          <cell r="AA44">
            <v>100</v>
          </cell>
          <cell r="AB44">
            <v>100</v>
          </cell>
          <cell r="AC44">
            <v>100</v>
          </cell>
          <cell r="AD44">
            <v>100</v>
          </cell>
          <cell r="AE44">
            <v>0</v>
          </cell>
        </row>
      </sheetData>
      <sheetData sheetId="2">
        <row r="17">
          <cell r="W17" t="str">
            <v>1.1</v>
          </cell>
          <cell r="X17">
            <v>83.535759184647091</v>
          </cell>
          <cell r="Y17">
            <v>1.1874566116428014</v>
          </cell>
        </row>
        <row r="18">
          <cell r="W18" t="str">
            <v>1.2</v>
          </cell>
          <cell r="X18">
            <v>172.09907729341637</v>
          </cell>
          <cell r="Y18">
            <v>4.8440990483599542</v>
          </cell>
        </row>
        <row r="19">
          <cell r="W19" t="str">
            <v>1.3</v>
          </cell>
          <cell r="X19">
            <v>80.64221801669477</v>
          </cell>
          <cell r="Y19">
            <v>1.3200865471106393</v>
          </cell>
        </row>
        <row r="20">
          <cell r="W20" t="str">
            <v>1.4</v>
          </cell>
          <cell r="X20">
            <v>39.8480711525741</v>
          </cell>
          <cell r="Y20">
            <v>0.82090096514614952</v>
          </cell>
        </row>
        <row r="21">
          <cell r="W21" t="str">
            <v>1.5</v>
          </cell>
          <cell r="X21">
            <v>41.707463690334023</v>
          </cell>
          <cell r="Y21">
            <v>1.1085809677393215</v>
          </cell>
        </row>
        <row r="22">
          <cell r="W22" t="str">
            <v>2.6</v>
          </cell>
          <cell r="X22">
            <v>170.08384504020165</v>
          </cell>
          <cell r="Y22">
            <v>2.7665902221213767</v>
          </cell>
        </row>
        <row r="23">
          <cell r="W23" t="str">
            <v>2.7</v>
          </cell>
          <cell r="X23">
            <v>45.278501105864343</v>
          </cell>
          <cell r="Y23">
            <v>1.1969108840284923</v>
          </cell>
        </row>
        <row r="24">
          <cell r="W24" t="str">
            <v>2.8</v>
          </cell>
          <cell r="X24">
            <v>68.651730366176963</v>
          </cell>
          <cell r="Y24">
            <v>2.4059772611243022</v>
          </cell>
        </row>
        <row r="25">
          <cell r="W25" t="str">
            <v>2.9</v>
          </cell>
          <cell r="X25">
            <v>114.43144315165677</v>
          </cell>
          <cell r="Y25">
            <v>5.3521986585738102</v>
          </cell>
        </row>
        <row r="26">
          <cell r="W26" t="str">
            <v>3.10</v>
          </cell>
          <cell r="X26">
            <v>78.133497826644117</v>
          </cell>
          <cell r="Y26">
            <v>2.4999797408448878</v>
          </cell>
        </row>
        <row r="27">
          <cell r="W27" t="str">
            <v>3.11</v>
          </cell>
          <cell r="X27">
            <v>62.525570397932526</v>
          </cell>
          <cell r="Y27">
            <v>3.1082946383470689</v>
          </cell>
        </row>
        <row r="28">
          <cell r="W28" t="str">
            <v>3.12</v>
          </cell>
          <cell r="X28">
            <v>49.703197566438384</v>
          </cell>
          <cell r="Y28">
            <v>2.4067876273287898</v>
          </cell>
        </row>
        <row r="29">
          <cell r="W29" t="str">
            <v>3.13</v>
          </cell>
          <cell r="X29">
            <v>58.170919576474446</v>
          </cell>
          <cell r="Y29">
            <v>2.5861486805887584</v>
          </cell>
        </row>
        <row r="30">
          <cell r="W30" t="str">
            <v>3.14</v>
          </cell>
          <cell r="X30">
            <v>83.274230737446061</v>
          </cell>
          <cell r="Y30">
            <v>3.4702582096849568</v>
          </cell>
        </row>
        <row r="31">
          <cell r="W31" t="str">
            <v>4.15</v>
          </cell>
          <cell r="X31">
            <v>99.91820762503896</v>
          </cell>
          <cell r="Y31">
            <v>4.9005545606059382</v>
          </cell>
        </row>
        <row r="32">
          <cell r="W32" t="str">
            <v>4.16</v>
          </cell>
          <cell r="X32">
            <v>119.51989723403298</v>
          </cell>
          <cell r="Y32">
            <v>4.0383249190309094</v>
          </cell>
        </row>
        <row r="33">
          <cell r="W33" t="str">
            <v>4.17</v>
          </cell>
          <cell r="X33">
            <v>103.14593716700419</v>
          </cell>
          <cell r="Y33">
            <v>6.4262040015883173</v>
          </cell>
        </row>
        <row r="34">
          <cell r="W34" t="str">
            <v>4.18</v>
          </cell>
          <cell r="X34">
            <v>132.11410965484453</v>
          </cell>
          <cell r="Y34">
            <v>7.0639622045202231</v>
          </cell>
        </row>
        <row r="35">
          <cell r="W35" t="str">
            <v>4.19</v>
          </cell>
          <cell r="X35">
            <v>145.53940095621905</v>
          </cell>
          <cell r="Y35">
            <v>6.2436014835103988</v>
          </cell>
        </row>
        <row r="36">
          <cell r="W36" t="str">
            <v>5.20</v>
          </cell>
          <cell r="X36">
            <v>74.863560195495566</v>
          </cell>
          <cell r="Y36">
            <v>4.6266507834890582</v>
          </cell>
        </row>
        <row r="37">
          <cell r="W37" t="str">
            <v>5.21</v>
          </cell>
          <cell r="X37">
            <v>87.602038783630363</v>
          </cell>
          <cell r="Y37">
            <v>5.7165933285251604</v>
          </cell>
        </row>
        <row r="38">
          <cell r="W38" t="str">
            <v>5.22</v>
          </cell>
          <cell r="X38">
            <v>121.66471372858736</v>
          </cell>
          <cell r="Y38">
            <v>6.2441417276467241</v>
          </cell>
        </row>
        <row r="39">
          <cell r="W39" t="str">
            <v>5.23</v>
          </cell>
          <cell r="X39">
            <v>119.49735386273821</v>
          </cell>
          <cell r="Y39">
            <v>6.1825538961056505</v>
          </cell>
        </row>
        <row r="40">
          <cell r="W40" t="str">
            <v>5.24</v>
          </cell>
          <cell r="X40">
            <v>224.57604337108802</v>
          </cell>
          <cell r="Y40">
            <v>8.698200716903969</v>
          </cell>
        </row>
        <row r="41">
          <cell r="W41" t="str">
            <v>5.25</v>
          </cell>
          <cell r="X41">
            <v>139.28192494601441</v>
          </cell>
          <cell r="Y41">
            <v>3.2711782454491183</v>
          </cell>
        </row>
      </sheetData>
      <sheetData sheetId="3">
        <row r="20">
          <cell r="Z20">
            <v>100.5585730354196</v>
          </cell>
        </row>
        <row r="21">
          <cell r="Z21">
            <v>100.5808851904164</v>
          </cell>
        </row>
        <row r="22">
          <cell r="Z22">
            <v>64.603156957549587</v>
          </cell>
        </row>
        <row r="23">
          <cell r="Z23">
            <v>97.669379898701152</v>
          </cell>
        </row>
        <row r="24">
          <cell r="Z24">
            <v>109.96614005889793</v>
          </cell>
        </row>
        <row r="25">
          <cell r="Z25">
            <v>115.94006870489044</v>
          </cell>
        </row>
        <row r="26">
          <cell r="Z26">
            <v>114.87037353546366</v>
          </cell>
        </row>
        <row r="27">
          <cell r="Z27">
            <v>89.684841112518072</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1AC54-D761-441E-BC80-BA7647854608}">
  <sheetPr>
    <tabColor rgb="FF1C8F83"/>
    <pageSetUpPr fitToPage="1"/>
  </sheetPr>
  <dimension ref="A1:AH57"/>
  <sheetViews>
    <sheetView showGridLines="0" showRowColHeaders="0"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2025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Cheshire West and Chester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United Kingdom</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34359</v>
      </c>
      <c r="L16" s="63">
        <f>'Input Sheet'!$H$77</f>
        <v>9.281124139998866</v>
      </c>
      <c r="M16" s="62">
        <f>'Input Sheet'!$I$77</f>
        <v>7290916</v>
      </c>
      <c r="N16" s="63">
        <f>'Input Sheet'!$J$77</f>
        <v>10.59124616954475</v>
      </c>
      <c r="O16" s="63">
        <f>'Input Sheet'!$K$77</f>
        <v>0.47125765815982518</v>
      </c>
      <c r="P16" s="63">
        <f>'Input Sheet'!$L$77</f>
        <v>-25.904079493341449</v>
      </c>
      <c r="Q16" s="62">
        <f>'Input Sheet'!$M$77</f>
        <v>87.630142774764735</v>
      </c>
      <c r="R16" s="39"/>
      <c r="S16" s="39"/>
      <c r="T16" s="39"/>
      <c r="U16" s="22"/>
      <c r="V16" s="5"/>
      <c r="W16" s="53" t="str">
        <f>'Input Sheet'!$S77</f>
        <v>1. Serious Challenges</v>
      </c>
      <c r="X16" s="64">
        <f>'Input Sheet'!$U77</f>
        <v>9.281124139998866</v>
      </c>
      <c r="Y16" s="64">
        <f>'Input Sheet'!$W77</f>
        <v>10.59124616954475</v>
      </c>
      <c r="Z16" s="10"/>
      <c r="AA16" s="10"/>
      <c r="AB16" s="52">
        <f>IF((LEFT($E16,2)=AB$13),$Q16,100)</f>
        <v>87.630142774764735</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43394</v>
      </c>
      <c r="L17" s="63">
        <f>'Input Sheet'!$H$78</f>
        <v>11.721677025847981</v>
      </c>
      <c r="M17" s="62">
        <f>'Input Sheet'!$I$78</f>
        <v>8571751</v>
      </c>
      <c r="N17" s="63">
        <f>'Input Sheet'!$J$78</f>
        <v>12.451868180217875</v>
      </c>
      <c r="O17" s="63">
        <f>'Input Sheet'!$K$78</f>
        <v>0.50624429011062033</v>
      </c>
      <c r="P17" s="63">
        <f>'Input Sheet'!$L$78</f>
        <v>-13.455995575438523</v>
      </c>
      <c r="Q17" s="62">
        <f>'Input Sheet'!$M$78</f>
        <v>94.135890745053501</v>
      </c>
      <c r="R17" s="39"/>
      <c r="S17" s="39"/>
      <c r="T17" s="39"/>
      <c r="U17" s="22"/>
      <c r="V17" s="65"/>
      <c r="W17" s="53" t="str">
        <f>'Input Sheet'!$S78</f>
        <v>2. Multiple Concerns</v>
      </c>
      <c r="X17" s="64">
        <f>'Input Sheet'!$U78</f>
        <v>11.721677025847981</v>
      </c>
      <c r="Y17" s="64">
        <f>'Input Sheet'!$W78</f>
        <v>12.451868180217875</v>
      </c>
      <c r="Z17" s="10"/>
      <c r="AA17" s="10"/>
      <c r="AB17" s="52">
        <f>IF((LEFT($E17,2)=AB$13),$Q17,100)</f>
        <v>100</v>
      </c>
      <c r="AC17" s="52">
        <f>IF((LEFT($E17,2)=AC$13),$Q17,100)</f>
        <v>94.135890745053501</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52093</v>
      </c>
      <c r="L18" s="63">
        <f>'Input Sheet'!$H$79</f>
        <v>14.071468896794462</v>
      </c>
      <c r="M18" s="62">
        <f>'Input Sheet'!$I$79</f>
        <v>14887293</v>
      </c>
      <c r="N18" s="63">
        <f>'Input Sheet'!$J$79</f>
        <v>21.626224326427625</v>
      </c>
      <c r="O18" s="63">
        <f>'Input Sheet'!$K$79</f>
        <v>0.34991586448926609</v>
      </c>
      <c r="P18" s="63">
        <f>'Input Sheet'!$L$79</f>
        <v>-111.6515200001962</v>
      </c>
      <c r="Q18" s="62">
        <f>'Input Sheet'!$M$79</f>
        <v>65.066692569164189</v>
      </c>
      <c r="R18" s="39"/>
      <c r="S18" s="39"/>
      <c r="T18" s="39"/>
      <c r="U18" s="22"/>
      <c r="V18" s="66"/>
      <c r="W18" s="53" t="str">
        <f>'Input Sheet'!$S79</f>
        <v>3. Unhealthy Traits</v>
      </c>
      <c r="X18" s="64">
        <f>'Input Sheet'!$U79</f>
        <v>14.071468896794462</v>
      </c>
      <c r="Y18" s="64">
        <f>'Input Sheet'!$W79</f>
        <v>21.626224326427625</v>
      </c>
      <c r="Z18" s="10"/>
      <c r="AA18" s="10"/>
      <c r="AB18" s="52">
        <f t="shared" si="0"/>
        <v>100</v>
      </c>
      <c r="AC18" s="52">
        <f t="shared" si="0"/>
        <v>100</v>
      </c>
      <c r="AD18" s="52">
        <f>IF((LEFT($E18,2)=AD$13),$Q18,100)</f>
        <v>65.066692569164189</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106147</v>
      </c>
      <c r="L19" s="63">
        <f>'Input Sheet'!$H$80</f>
        <v>28.672647169255789</v>
      </c>
      <c r="M19" s="62">
        <f>'Input Sheet'!$I$80</f>
        <v>16624911</v>
      </c>
      <c r="N19" s="63">
        <f>'Input Sheet'!$J$80</f>
        <v>24.150398241835784</v>
      </c>
      <c r="O19" s="63">
        <f>'Input Sheet'!$K$80</f>
        <v>0.63848161352563038</v>
      </c>
      <c r="P19" s="63">
        <f>'Input Sheet'!$L$80</f>
        <v>64.288846057889344</v>
      </c>
      <c r="Q19" s="62">
        <f>'Input Sheet'!$M$80</f>
        <v>118.72535964887778</v>
      </c>
      <c r="R19" s="39"/>
      <c r="S19" s="39"/>
      <c r="T19" s="39"/>
      <c r="U19" s="22"/>
      <c r="V19" s="66"/>
      <c r="W19" s="53" t="str">
        <f>'Input Sheet'!$S80</f>
        <v>4. Healthy Behaviours</v>
      </c>
      <c r="X19" s="64">
        <f>'Input Sheet'!$U80</f>
        <v>28.672647169255789</v>
      </c>
      <c r="Y19" s="64">
        <f>'Input Sheet'!$W80</f>
        <v>24.150398241835784</v>
      </c>
      <c r="Z19" s="10"/>
      <c r="AA19" s="10"/>
      <c r="AB19" s="52">
        <f t="shared" si="0"/>
        <v>100</v>
      </c>
      <c r="AC19" s="52">
        <f t="shared" si="0"/>
        <v>100</v>
      </c>
      <c r="AD19" s="52">
        <f t="shared" si="0"/>
        <v>100</v>
      </c>
      <c r="AE19" s="52">
        <f>IF((LEFT($E19,2)=AE$13),$Q19,100)</f>
        <v>118.72535964887778</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128606</v>
      </c>
      <c r="L20" s="63">
        <f>'Input Sheet'!$H$81</f>
        <v>34.739318698119682</v>
      </c>
      <c r="M20" s="62">
        <f>'Input Sheet'!$I$81</f>
        <v>20124120</v>
      </c>
      <c r="N20" s="63">
        <f>'Input Sheet'!$J$81</f>
        <v>29.233570770182908</v>
      </c>
      <c r="O20" s="63">
        <f>'Input Sheet'!$K$81</f>
        <v>0.63906396900833429</v>
      </c>
      <c r="P20" s="63">
        <f>'Input Sheet'!$L$81</f>
        <v>73.651520447396265</v>
      </c>
      <c r="Q20" s="62">
        <f>'Input Sheet'!$M$81</f>
        <v>118.83364838055439</v>
      </c>
      <c r="R20" s="39"/>
      <c r="S20" s="39"/>
      <c r="T20" s="39"/>
      <c r="U20" s="22"/>
      <c r="V20" s="66"/>
      <c r="W20" s="53" t="str">
        <f>'Input Sheet'!$S81</f>
        <v>5. Fit and Well</v>
      </c>
      <c r="X20" s="64">
        <f>'Input Sheet'!$U81</f>
        <v>34.739318698119682</v>
      </c>
      <c r="Y20" s="64">
        <f>'Input Sheet'!$W81</f>
        <v>29.233570770182908</v>
      </c>
      <c r="Z20" s="6"/>
      <c r="AA20" s="6"/>
      <c r="AB20" s="52">
        <f t="shared" si="0"/>
        <v>100</v>
      </c>
      <c r="AC20" s="52">
        <f t="shared" si="0"/>
        <v>100</v>
      </c>
      <c r="AD20" s="52">
        <f t="shared" si="0"/>
        <v>100</v>
      </c>
      <c r="AE20" s="52">
        <f t="shared" si="0"/>
        <v>100</v>
      </c>
      <c r="AF20" s="52">
        <f>IF((LEFT($E20,2)=AF$13),$Q20,100)</f>
        <v>118.83364838055439</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5604</v>
      </c>
      <c r="L21" s="63">
        <f>'Input Sheet'!$H$82</f>
        <v>1.5137640699832253</v>
      </c>
      <c r="M21" s="62">
        <f>'Input Sheet'!$I$82</f>
        <v>1340085</v>
      </c>
      <c r="N21" s="63">
        <f>'Input Sheet'!$J$82</f>
        <v>1.9466923117910533</v>
      </c>
      <c r="O21" s="63">
        <f>'Input Sheet'!$K$82</f>
        <v>0.41818242872653599</v>
      </c>
      <c r="P21" s="63">
        <f>'Input Sheet'!$L$82</f>
        <v>-19.065846995003007</v>
      </c>
      <c r="Q21" s="62">
        <f>'Input Sheet'!$M$82</f>
        <v>77.760828499419475</v>
      </c>
      <c r="R21" s="39"/>
      <c r="S21" s="39"/>
      <c r="T21" s="39"/>
      <c r="U21" s="22"/>
      <c r="V21" s="66"/>
      <c r="W21" s="53" t="str">
        <f>'Input Sheet'!$S82</f>
        <v>7. Not Private Households</v>
      </c>
      <c r="X21" s="64">
        <f>'Input Sheet'!$U82</f>
        <v>1.5137640699832253</v>
      </c>
      <c r="Y21" s="64">
        <f>'Input Sheet'!$W82</f>
        <v>1.9466923117910533</v>
      </c>
      <c r="Z21" s="6"/>
      <c r="AA21" s="6"/>
      <c r="AB21" s="52">
        <f>IF((LEFT($E21,2)=AB$13),$Q21,100)</f>
        <v>100</v>
      </c>
      <c r="AC21" s="52">
        <f t="shared" si="0"/>
        <v>100</v>
      </c>
      <c r="AD21" s="52">
        <f t="shared" si="0"/>
        <v>100</v>
      </c>
      <c r="AE21" s="52">
        <f t="shared" si="0"/>
        <v>100</v>
      </c>
      <c r="AF21" s="52">
        <f t="shared" si="0"/>
        <v>100</v>
      </c>
      <c r="AG21" s="52">
        <f t="shared" si="0"/>
        <v>77.760828499419475</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370203</v>
      </c>
      <c r="L23" s="80"/>
      <c r="M23" s="79">
        <f>'Input Sheet'!I38</f>
        <v>68839076</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HYvlXC7AYJmh7lQABbki0iY4qS3/Biprq7ZLaouNLcTyzD3BHTGDe4ibHkjLVE6jWBvRuBEkttA7ZwYS5rPQQ==" saltValue="Sk8c2cXYJB1G9zcbJ3zoew==" spinCount="100000" sheet="1" objects="1" scenarios="1"/>
  <mergeCells count="5">
    <mergeCell ref="D5:U7"/>
    <mergeCell ref="J8:U8"/>
    <mergeCell ref="D13:I13"/>
    <mergeCell ref="M14:O14"/>
    <mergeCell ref="L25:O25"/>
  </mergeCells>
  <conditionalFormatting sqref="D16:D21">
    <cfRule type="expression" dxfId="56" priority="2">
      <formula>LEFT($E16,1)="7"</formula>
    </cfRule>
    <cfRule type="expression" dxfId="55" priority="3">
      <formula>LEFT($E16,1)="1"</formula>
    </cfRule>
    <cfRule type="expression" dxfId="54" priority="4">
      <formula>LEFT($E16,1)="2"</formula>
    </cfRule>
    <cfRule type="expression" dxfId="53" priority="5">
      <formula>LEFT($E16,1)="3"</formula>
    </cfRule>
    <cfRule type="expression" dxfId="52" priority="6">
      <formula>LEFT($E16,1)="4"</formula>
    </cfRule>
    <cfRule type="expression" dxfId="51" priority="7">
      <formula>LEFT($E16,1)="5"</formula>
    </cfRule>
  </conditionalFormatting>
  <conditionalFormatting sqref="Q16:Q21">
    <cfRule type="expression" dxfId="50" priority="1">
      <formula>AND($Q16&gt;100.5,$P16&gt;2)</formula>
    </cfRule>
  </conditionalFormatting>
  <hyperlinks>
    <hyperlink ref="J8:U8" r:id="rId1" tooltip="CACI Copyrights" display="http://www.caci.co.uk/copyrightnotices.pdf" xr:uid="{48F8A6E8-85EF-43B2-BBD0-1368FCF54478}"/>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9B5CA-D5EB-4078-9D3A-45E05411E5C5}">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2025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Cheshire West and Chester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United Kingdom</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4396</v>
      </c>
      <c r="M16" s="121">
        <f>IF('Input Sheet'!$S$6=0,'Input Sheet'!H8,'Input Sheet'!H40)</f>
        <v>1.1874566116428014</v>
      </c>
      <c r="N16" s="120">
        <f>IF('Input Sheet'!$S$6=0,'Input Sheet'!I8,'Input Sheet'!I40)</f>
        <v>978544</v>
      </c>
      <c r="O16" s="121">
        <f>IF('Input Sheet'!$S$6=0,'Input Sheet'!J8,'Input Sheet'!J40)</f>
        <v>1.4214949660277252</v>
      </c>
      <c r="P16" s="121">
        <f>IF('Input Sheet'!$S$6=0,'Input Sheet'!K8,'Input Sheet'!K40)</f>
        <v>0.44923886917706302</v>
      </c>
      <c r="Q16" s="121">
        <f>IF('Input Sheet'!$S$6=0,'Input Sheet'!L8,'Input Sheet'!L40)</f>
        <v>-12.029379490774256</v>
      </c>
      <c r="R16" s="62">
        <f>IF('Input Sheet'!$S$6=0,'Input Sheet'!M8,'Input Sheet'!M40)</f>
        <v>83.535759184647091</v>
      </c>
      <c r="S16" s="31"/>
      <c r="T16" s="31"/>
      <c r="U16" s="31"/>
      <c r="V16" s="22"/>
      <c r="W16" s="65"/>
      <c r="Y16" s="10"/>
      <c r="Z16" s="114">
        <f>IF((LEFT($E16,1)=Z$13),$R16,100)</f>
        <v>83.535759184647091</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17933</v>
      </c>
      <c r="M17" s="121">
        <f>IF('Input Sheet'!$S$6=0,'Input Sheet'!H9,'Input Sheet'!H41)</f>
        <v>4.8440990483599542</v>
      </c>
      <c r="N17" s="120">
        <f>IF('Input Sheet'!$S$6=0,'Input Sheet'!I9,'Input Sheet'!I41)</f>
        <v>1937624</v>
      </c>
      <c r="O17" s="121">
        <f>IF('Input Sheet'!$S$6=0,'Input Sheet'!J9,'Input Sheet'!J41)</f>
        <v>2.8147152933894697</v>
      </c>
      <c r="P17" s="121">
        <f>IF('Input Sheet'!$S$6=0,'Input Sheet'!K9,'Input Sheet'!K41)</f>
        <v>0.92551496059090932</v>
      </c>
      <c r="Q17" s="121">
        <f>IF('Input Sheet'!$S$6=0,'Input Sheet'!L9,'Input Sheet'!L41)</f>
        <v>74.656333028227735</v>
      </c>
      <c r="R17" s="62">
        <f>IF('Input Sheet'!$S$6=0,'Input Sheet'!M9,'Input Sheet'!M41)</f>
        <v>172.09907729341637</v>
      </c>
      <c r="S17" s="31"/>
      <c r="T17" s="31"/>
      <c r="U17" s="31"/>
      <c r="V17" s="22"/>
      <c r="W17" s="66"/>
      <c r="Y17" s="10"/>
      <c r="Z17" s="114">
        <f>IF((LEFT($E17,1)=Z$13),$R17,100)</f>
        <v>172.09907729341637</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4887</v>
      </c>
      <c r="M18" s="121">
        <f>IF('Input Sheet'!$S$6=0,'Input Sheet'!H10,'Input Sheet'!H42)</f>
        <v>1.3200865471106393</v>
      </c>
      <c r="N18" s="120">
        <f>IF('Input Sheet'!$S$6=0,'Input Sheet'!I10,'Input Sheet'!I42)</f>
        <v>1126873</v>
      </c>
      <c r="O18" s="121">
        <f>IF('Input Sheet'!$S$6=0,'Input Sheet'!J10,'Input Sheet'!J42)</f>
        <v>1.6369670621377892</v>
      </c>
      <c r="P18" s="121">
        <f>IF('Input Sheet'!$S$6=0,'Input Sheet'!K10,'Input Sheet'!K42)</f>
        <v>0.43367797435913369</v>
      </c>
      <c r="Q18" s="121">
        <f>IF('Input Sheet'!$S$6=0,'Input Sheet'!L10,'Input Sheet'!L42)</f>
        <v>-15.194260781902161</v>
      </c>
      <c r="R18" s="62">
        <f>IF('Input Sheet'!$S$6=0,'Input Sheet'!M10,'Input Sheet'!M42)</f>
        <v>80.64221801669477</v>
      </c>
      <c r="S18" s="31"/>
      <c r="T18" s="31"/>
      <c r="U18" s="31"/>
      <c r="V18" s="22"/>
      <c r="W18" s="66"/>
      <c r="Y18" s="10"/>
      <c r="Z18" s="114">
        <f>IF((LEFT($E18,1)=Z$13),$R18,100)</f>
        <v>80.64221801669477</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3039</v>
      </c>
      <c r="M19" s="121">
        <f>IF('Input Sheet'!$S$6=0,'Input Sheet'!H11,'Input Sheet'!H43)</f>
        <v>0.82090096514614952</v>
      </c>
      <c r="N19" s="120">
        <f>IF('Input Sheet'!$S$6=0,'Input Sheet'!I11,'Input Sheet'!I43)</f>
        <v>1418138</v>
      </c>
      <c r="O19" s="121">
        <f>IF('Input Sheet'!$S$6=0,'Input Sheet'!J11,'Input Sheet'!J43)</f>
        <v>2.0600770411270486</v>
      </c>
      <c r="P19" s="121">
        <f>IF('Input Sheet'!$S$6=0,'Input Sheet'!K11,'Input Sheet'!K43)</f>
        <v>0.21429508270704262</v>
      </c>
      <c r="Q19" s="121">
        <f>IF('Input Sheet'!$S$6=0,'Input Sheet'!L11,'Input Sheet'!L43)</f>
        <v>-53.080056566119872</v>
      </c>
      <c r="R19" s="62">
        <f>IF('Input Sheet'!$S$6=0,'Input Sheet'!M11,'Input Sheet'!M43)</f>
        <v>39.8480711525741</v>
      </c>
      <c r="S19" s="31"/>
      <c r="T19" s="31"/>
      <c r="U19" s="31"/>
      <c r="V19" s="22"/>
      <c r="W19" s="66"/>
      <c r="Z19" s="114">
        <f>IF((LEFT($E19,1)=Z$13),$R19,100)</f>
        <v>39.8480711525741</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4104</v>
      </c>
      <c r="M20" s="121">
        <f>IF('Input Sheet'!$S$6=0,'Input Sheet'!H12,'Input Sheet'!H44)</f>
        <v>1.1085809677393215</v>
      </c>
      <c r="N20" s="120">
        <f>IF('Input Sheet'!$S$6=0,'Input Sheet'!I12,'Input Sheet'!I44)</f>
        <v>1829737</v>
      </c>
      <c r="O20" s="121">
        <f>IF('Input Sheet'!$S$6=0,'Input Sheet'!J12,'Input Sheet'!J44)</f>
        <v>2.6579918068627184</v>
      </c>
      <c r="P20" s="121">
        <f>IF('Input Sheet'!$S$6=0,'Input Sheet'!K12,'Input Sheet'!K44)</f>
        <v>0.22429452976028796</v>
      </c>
      <c r="Q20" s="121">
        <f>IF('Input Sheet'!$S$6=0,'Input Sheet'!L12,'Input Sheet'!L44)</f>
        <v>-58.608362426105941</v>
      </c>
      <c r="R20" s="62">
        <f>IF('Input Sheet'!$S$6=0,'Input Sheet'!M12,'Input Sheet'!M44)</f>
        <v>41.707463690334023</v>
      </c>
      <c r="S20" s="31"/>
      <c r="T20" s="31"/>
      <c r="U20" s="31"/>
      <c r="V20" s="22"/>
      <c r="W20" s="66"/>
      <c r="Z20" s="114">
        <f>IF((LEFT($E20,1)=Z$13),$R20,100)</f>
        <v>41.707463690334023</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10242</v>
      </c>
      <c r="M21" s="121">
        <f>IF('Input Sheet'!$S$6=0,'Input Sheet'!H13,'Input Sheet'!H45)</f>
        <v>2.7665902221213767</v>
      </c>
      <c r="N21" s="120">
        <f>IF('Input Sheet'!$S$6=0,'Input Sheet'!I13,'Input Sheet'!I45)</f>
        <v>1119739</v>
      </c>
      <c r="O21" s="121">
        <f>IF('Input Sheet'!$S$6=0,'Input Sheet'!J13,'Input Sheet'!J45)</f>
        <v>1.6266037620841975</v>
      </c>
      <c r="P21" s="121">
        <f>IF('Input Sheet'!$S$6=0,'Input Sheet'!K13,'Input Sheet'!K45)</f>
        <v>0.91467743822444336</v>
      </c>
      <c r="Q21" s="121">
        <f>IF('Input Sheet'!$S$6=0,'Input Sheet'!L13,'Input Sheet'!L45)</f>
        <v>54.832739119394823</v>
      </c>
      <c r="R21" s="62">
        <f>IF('Input Sheet'!$S$6=0,'Input Sheet'!M13,'Input Sheet'!M45)</f>
        <v>170.08384504020165</v>
      </c>
      <c r="S21" s="31"/>
      <c r="T21" s="31"/>
      <c r="U21" s="31"/>
      <c r="V21" s="22"/>
      <c r="W21" s="66"/>
      <c r="Z21" s="114">
        <f t="shared" ref="Z21:AE44" si="2">IF((LEFT($E21,1)=Z$13),$R21,100)</f>
        <v>100</v>
      </c>
      <c r="AA21" s="114">
        <f t="shared" si="0"/>
        <v>170.08384504020165</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4431</v>
      </c>
      <c r="M22" s="121">
        <f>IF('Input Sheet'!$S$6=0,'Input Sheet'!H14,'Input Sheet'!H46)</f>
        <v>1.1969108840284923</v>
      </c>
      <c r="N22" s="120">
        <f>IF('Input Sheet'!$S$6=0,'Input Sheet'!I14,'Input Sheet'!I46)</f>
        <v>1819721</v>
      </c>
      <c r="O22" s="121">
        <f>IF('Input Sheet'!$S$6=0,'Input Sheet'!J14,'Input Sheet'!J46)</f>
        <v>2.643441931149686</v>
      </c>
      <c r="P22" s="121">
        <f>IF('Input Sheet'!$S$6=0,'Input Sheet'!K14,'Input Sheet'!K46)</f>
        <v>0.2434988660349581</v>
      </c>
      <c r="Q22" s="121">
        <f>IF('Input Sheet'!$S$6=0,'Input Sheet'!L14,'Input Sheet'!L46)</f>
        <v>-54.863086077175275</v>
      </c>
      <c r="R22" s="62">
        <f>IF('Input Sheet'!$S$6=0,'Input Sheet'!M14,'Input Sheet'!M46)</f>
        <v>45.278501105864343</v>
      </c>
      <c r="S22" s="31"/>
      <c r="T22" s="31"/>
      <c r="U22" s="31"/>
      <c r="V22" s="22"/>
      <c r="W22" s="66"/>
      <c r="Z22" s="114">
        <f t="shared" si="2"/>
        <v>100</v>
      </c>
      <c r="AA22" s="114">
        <f t="shared" si="0"/>
        <v>45.278501105864343</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8907</v>
      </c>
      <c r="M23" s="121">
        <f>IF('Input Sheet'!$S$6=0,'Input Sheet'!H15,'Input Sheet'!H47)</f>
        <v>2.4059772611243022</v>
      </c>
      <c r="N23" s="120">
        <f>IF('Input Sheet'!$S$6=0,'Input Sheet'!I15,'Input Sheet'!I47)</f>
        <v>2412543</v>
      </c>
      <c r="O23" s="121">
        <f>IF('Input Sheet'!$S$6=0,'Input Sheet'!J15,'Input Sheet'!J47)</f>
        <v>3.5046126999147984</v>
      </c>
      <c r="P23" s="121">
        <f>IF('Input Sheet'!$S$6=0,'Input Sheet'!K15,'Input Sheet'!K47)</f>
        <v>0.36919549205962343</v>
      </c>
      <c r="Q23" s="121">
        <f>IF('Input Sheet'!$S$6=0,'Input Sheet'!L15,'Input Sheet'!L47)</f>
        <v>-36.349653798293438</v>
      </c>
      <c r="R23" s="62">
        <f>IF('Input Sheet'!$S$6=0,'Input Sheet'!M15,'Input Sheet'!M47)</f>
        <v>68.651730366176963</v>
      </c>
      <c r="S23" s="31"/>
      <c r="T23" s="31"/>
      <c r="U23" s="31"/>
      <c r="V23" s="22"/>
      <c r="W23" s="66"/>
      <c r="Z23" s="114">
        <f t="shared" si="2"/>
        <v>100</v>
      </c>
      <c r="AA23" s="114">
        <f t="shared" si="0"/>
        <v>68.651730366176963</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19814</v>
      </c>
      <c r="M24" s="121">
        <f>IF('Input Sheet'!$S$6=0,'Input Sheet'!H16,'Input Sheet'!H48)</f>
        <v>5.3521986585738102</v>
      </c>
      <c r="N24" s="120">
        <f>IF('Input Sheet'!$S$6=0,'Input Sheet'!I16,'Input Sheet'!I48)</f>
        <v>3219748</v>
      </c>
      <c r="O24" s="121">
        <f>IF('Input Sheet'!$S$6=0,'Input Sheet'!J16,'Input Sheet'!J48)</f>
        <v>4.6772097870691933</v>
      </c>
      <c r="P24" s="121">
        <f>IF('Input Sheet'!$S$6=0,'Input Sheet'!K16,'Input Sheet'!K48)</f>
        <v>0.61538977584581156</v>
      </c>
      <c r="Q24" s="121">
        <f>IF('Input Sheet'!$S$6=0,'Input Sheet'!L16,'Input Sheet'!L48)</f>
        <v>19.450231808669812</v>
      </c>
      <c r="R24" s="62">
        <f>IF('Input Sheet'!$S$6=0,'Input Sheet'!M16,'Input Sheet'!M48)</f>
        <v>114.43144315165677</v>
      </c>
      <c r="S24" s="31"/>
      <c r="T24" s="31"/>
      <c r="U24" s="31"/>
      <c r="V24" s="22"/>
      <c r="W24" s="66"/>
      <c r="Z24" s="114">
        <f t="shared" si="2"/>
        <v>100</v>
      </c>
      <c r="AA24" s="114">
        <f t="shared" si="0"/>
        <v>114.43144315165677</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9255</v>
      </c>
      <c r="M25" s="121">
        <f>IF('Input Sheet'!$S$6=0,'Input Sheet'!H17,'Input Sheet'!H49)</f>
        <v>2.4999797408448878</v>
      </c>
      <c r="N25" s="120">
        <f>IF('Input Sheet'!$S$6=0,'Input Sheet'!I17,'Input Sheet'!I49)</f>
        <v>2202593</v>
      </c>
      <c r="O25" s="121">
        <f>IF('Input Sheet'!$S$6=0,'Input Sheet'!J17,'Input Sheet'!J49)</f>
        <v>3.1996260379787782</v>
      </c>
      <c r="P25" s="121">
        <f>IF('Input Sheet'!$S$6=0,'Input Sheet'!K17,'Input Sheet'!K49)</f>
        <v>0.4201865710097144</v>
      </c>
      <c r="Q25" s="121">
        <f>IF('Input Sheet'!$S$6=0,'Input Sheet'!L17,'Input Sheet'!L49)</f>
        <v>-24.188580249645941</v>
      </c>
      <c r="R25" s="62">
        <f>IF('Input Sheet'!$S$6=0,'Input Sheet'!M17,'Input Sheet'!M49)</f>
        <v>78.133497826644117</v>
      </c>
      <c r="S25" s="31"/>
      <c r="T25" s="31"/>
      <c r="U25" s="31"/>
      <c r="V25" s="22"/>
      <c r="W25" s="66"/>
      <c r="Z25" s="114">
        <f t="shared" si="2"/>
        <v>100</v>
      </c>
      <c r="AA25" s="114">
        <f t="shared" si="0"/>
        <v>100</v>
      </c>
      <c r="AB25" s="114">
        <f t="shared" si="0"/>
        <v>78.133497826644117</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11507</v>
      </c>
      <c r="M26" s="121">
        <f>IF('Input Sheet'!$S$6=0,'Input Sheet'!H18,'Input Sheet'!H50)</f>
        <v>3.1082946383470689</v>
      </c>
      <c r="N26" s="120">
        <f>IF('Input Sheet'!$S$6=0,'Input Sheet'!I18,'Input Sheet'!I50)</f>
        <v>3422154</v>
      </c>
      <c r="O26" s="121">
        <f>IF('Input Sheet'!$S$6=0,'Input Sheet'!J18,'Input Sheet'!J50)</f>
        <v>4.9712375569945184</v>
      </c>
      <c r="P26" s="121">
        <f>IF('Input Sheet'!$S$6=0,'Input Sheet'!K18,'Input Sheet'!K50)</f>
        <v>0.33625020966327057</v>
      </c>
      <c r="Q26" s="121">
        <f>IF('Input Sheet'!$S$6=0,'Input Sheet'!L18,'Input Sheet'!L50)</f>
        <v>-52.150649281530328</v>
      </c>
      <c r="R26" s="62">
        <f>IF('Input Sheet'!$S$6=0,'Input Sheet'!M18,'Input Sheet'!M50)</f>
        <v>62.525570397932526</v>
      </c>
      <c r="S26" s="31"/>
      <c r="T26" s="31"/>
      <c r="U26" s="31"/>
      <c r="V26" s="22"/>
      <c r="W26" s="66"/>
      <c r="Z26" s="114">
        <f t="shared" si="2"/>
        <v>100</v>
      </c>
      <c r="AA26" s="114">
        <f t="shared" si="0"/>
        <v>100</v>
      </c>
      <c r="AB26" s="114">
        <f t="shared" si="0"/>
        <v>62.525570397932526</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8910</v>
      </c>
      <c r="M27" s="121">
        <f>IF('Input Sheet'!$S$6=0,'Input Sheet'!H19,'Input Sheet'!H51)</f>
        <v>2.4067876273287898</v>
      </c>
      <c r="N27" s="120">
        <f>IF('Input Sheet'!$S$6=0,'Input Sheet'!I19,'Input Sheet'!I51)</f>
        <v>3333408</v>
      </c>
      <c r="O27" s="121">
        <f>IF('Input Sheet'!$S$6=0,'Input Sheet'!J19,'Input Sheet'!J51)</f>
        <v>4.8423194988846161</v>
      </c>
      <c r="P27" s="121">
        <f>IF('Input Sheet'!$S$6=0,'Input Sheet'!K19,'Input Sheet'!K51)</f>
        <v>0.26729401261411745</v>
      </c>
      <c r="Q27" s="121">
        <f>IF('Input Sheet'!$S$6=0,'Input Sheet'!L19,'Input Sheet'!L51)</f>
        <v>-69.034334066820023</v>
      </c>
      <c r="R27" s="62">
        <f>IF('Input Sheet'!$S$6=0,'Input Sheet'!M19,'Input Sheet'!M51)</f>
        <v>49.703197566438384</v>
      </c>
      <c r="S27" s="31"/>
      <c r="T27" s="31"/>
      <c r="U27" s="31"/>
      <c r="V27" s="22"/>
      <c r="W27" s="66"/>
      <c r="Z27" s="114">
        <f t="shared" si="2"/>
        <v>100</v>
      </c>
      <c r="AA27" s="114">
        <f t="shared" si="0"/>
        <v>100</v>
      </c>
      <c r="AB27" s="114">
        <f t="shared" si="0"/>
        <v>49.703197566438384</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9574</v>
      </c>
      <c r="M28" s="121">
        <f>IF('Input Sheet'!$S$6=0,'Input Sheet'!H20,'Input Sheet'!H52)</f>
        <v>2.5861486805887584</v>
      </c>
      <c r="N28" s="120">
        <f>IF('Input Sheet'!$S$6=0,'Input Sheet'!I20,'Input Sheet'!I52)</f>
        <v>3060431</v>
      </c>
      <c r="O28" s="121">
        <f>IF('Input Sheet'!$S$6=0,'Input Sheet'!J20,'Input Sheet'!J52)</f>
        <v>4.4457758265087692</v>
      </c>
      <c r="P28" s="121">
        <f>IF('Input Sheet'!$S$6=0,'Input Sheet'!K20,'Input Sheet'!K52)</f>
        <v>0.31283175474304109</v>
      </c>
      <c r="Q28" s="121">
        <f>IF('Input Sheet'!$S$6=0,'Input Sheet'!L20,'Input Sheet'!L52)</f>
        <v>-54.896811254984208</v>
      </c>
      <c r="R28" s="62">
        <f>IF('Input Sheet'!$S$6=0,'Input Sheet'!M20,'Input Sheet'!M52)</f>
        <v>58.170919576474446</v>
      </c>
      <c r="S28" s="31"/>
      <c r="T28" s="31"/>
      <c r="U28" s="31"/>
      <c r="V28" s="22"/>
      <c r="W28" s="66"/>
      <c r="Z28" s="114">
        <f t="shared" si="2"/>
        <v>100</v>
      </c>
      <c r="AA28" s="114">
        <f t="shared" si="0"/>
        <v>100</v>
      </c>
      <c r="AB28" s="114">
        <f t="shared" si="0"/>
        <v>58.170919576474446</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12847</v>
      </c>
      <c r="M29" s="121">
        <f>IF('Input Sheet'!$S$6=0,'Input Sheet'!H21,'Input Sheet'!H53)</f>
        <v>3.4702582096849568</v>
      </c>
      <c r="N29" s="120">
        <f>IF('Input Sheet'!$S$6=0,'Input Sheet'!I21,'Input Sheet'!I53)</f>
        <v>2868707</v>
      </c>
      <c r="O29" s="121">
        <f>IF('Input Sheet'!$S$6=0,'Input Sheet'!J21,'Input Sheet'!J53)</f>
        <v>4.1672654060609409</v>
      </c>
      <c r="P29" s="121">
        <f>IF('Input Sheet'!$S$6=0,'Input Sheet'!K21,'Input Sheet'!K53)</f>
        <v>0.44783242066896339</v>
      </c>
      <c r="Q29" s="121">
        <f>IF('Input Sheet'!$S$6=0,'Input Sheet'!L21,'Input Sheet'!L53)</f>
        <v>-21.22143306535035</v>
      </c>
      <c r="R29" s="62">
        <f>IF('Input Sheet'!$S$6=0,'Input Sheet'!M21,'Input Sheet'!M53)</f>
        <v>83.274230737446061</v>
      </c>
      <c r="S29" s="31"/>
      <c r="T29" s="31"/>
      <c r="U29" s="31"/>
      <c r="V29" s="22"/>
      <c r="W29" s="66"/>
      <c r="Z29" s="114">
        <f t="shared" si="2"/>
        <v>100</v>
      </c>
      <c r="AA29" s="114">
        <f t="shared" si="0"/>
        <v>100</v>
      </c>
      <c r="AB29" s="114">
        <f t="shared" si="0"/>
        <v>83.274230737446061</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18142</v>
      </c>
      <c r="M30" s="121">
        <f>IF('Input Sheet'!$S$6=0,'Input Sheet'!H22,'Input Sheet'!H54)</f>
        <v>4.9005545606059382</v>
      </c>
      <c r="N30" s="120">
        <f>IF('Input Sheet'!$S$6=0,'Input Sheet'!I22,'Input Sheet'!I54)</f>
        <v>3376258</v>
      </c>
      <c r="O30" s="121">
        <f>IF('Input Sheet'!$S$6=0,'Input Sheet'!J22,'Input Sheet'!J54)</f>
        <v>4.9045661217184264</v>
      </c>
      <c r="P30" s="121">
        <f>IF('Input Sheet'!$S$6=0,'Input Sheet'!K22,'Input Sheet'!K54)</f>
        <v>0.53734045206260905</v>
      </c>
      <c r="Q30" s="121">
        <f>IF('Input Sheet'!$S$6=0,'Input Sheet'!L22,'Input Sheet'!L54)</f>
        <v>-0.11301946586716458</v>
      </c>
      <c r="R30" s="62">
        <f>IF('Input Sheet'!$S$6=0,'Input Sheet'!M22,'Input Sheet'!M54)</f>
        <v>99.91820762503896</v>
      </c>
      <c r="S30" s="31"/>
      <c r="T30" s="31"/>
      <c r="U30" s="31"/>
      <c r="V30" s="22"/>
      <c r="W30" s="66"/>
      <c r="Z30" s="114">
        <f t="shared" si="2"/>
        <v>100</v>
      </c>
      <c r="AA30" s="114">
        <f t="shared" si="0"/>
        <v>100</v>
      </c>
      <c r="AB30" s="114">
        <f t="shared" si="0"/>
        <v>100</v>
      </c>
      <c r="AC30" s="114">
        <f t="shared" si="0"/>
        <v>99.91820762503896</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14950</v>
      </c>
      <c r="M31" s="121">
        <f>IF('Input Sheet'!$S$6=0,'Input Sheet'!H23,'Input Sheet'!H55)</f>
        <v>4.0383249190309094</v>
      </c>
      <c r="N31" s="120">
        <f>IF('Input Sheet'!$S$6=0,'Input Sheet'!I23,'Input Sheet'!I55)</f>
        <v>2325927</v>
      </c>
      <c r="O31" s="121">
        <f>IF('Input Sheet'!$S$6=0,'Input Sheet'!J23,'Input Sheet'!J55)</f>
        <v>3.3787888146552114</v>
      </c>
      <c r="P31" s="121">
        <f>IF('Input Sheet'!$S$6=0,'Input Sheet'!K23,'Input Sheet'!K55)</f>
        <v>0.64275448025668913</v>
      </c>
      <c r="Q31" s="121">
        <f>IF('Input Sheet'!$S$6=0,'Input Sheet'!L23,'Input Sheet'!L55)</f>
        <v>22.209653298872993</v>
      </c>
      <c r="R31" s="62">
        <f>IF('Input Sheet'!$S$6=0,'Input Sheet'!M23,'Input Sheet'!M55)</f>
        <v>119.51989723403298</v>
      </c>
      <c r="S31" s="31"/>
      <c r="T31" s="31"/>
      <c r="U31" s="31"/>
      <c r="V31" s="22"/>
      <c r="W31" s="66"/>
      <c r="Z31" s="114">
        <f t="shared" si="2"/>
        <v>100</v>
      </c>
      <c r="AA31" s="114">
        <f t="shared" si="0"/>
        <v>100</v>
      </c>
      <c r="AB31" s="114">
        <f t="shared" si="0"/>
        <v>100</v>
      </c>
      <c r="AC31" s="114">
        <f t="shared" si="0"/>
        <v>119.51989723403298</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23790</v>
      </c>
      <c r="M32" s="121">
        <f>IF('Input Sheet'!$S$6=0,'Input Sheet'!H24,'Input Sheet'!H56)</f>
        <v>6.4262040015883173</v>
      </c>
      <c r="N32" s="120">
        <f>IF('Input Sheet'!$S$6=0,'Input Sheet'!I24,'Input Sheet'!I56)</f>
        <v>4288816</v>
      </c>
      <c r="O32" s="121">
        <f>IF('Input Sheet'!$S$6=0,'Input Sheet'!J24,'Input Sheet'!J56)</f>
        <v>6.2302056465720135</v>
      </c>
      <c r="P32" s="121">
        <f>IF('Input Sheet'!$S$6=0,'Input Sheet'!K24,'Input Sheet'!K56)</f>
        <v>0.55469854617218373</v>
      </c>
      <c r="Q32" s="121">
        <f>IF('Input Sheet'!$S$6=0,'Input Sheet'!L24,'Input Sheet'!L56)</f>
        <v>4.9338929279634476</v>
      </c>
      <c r="R32" s="62">
        <f>IF('Input Sheet'!$S$6=0,'Input Sheet'!M24,'Input Sheet'!M56)</f>
        <v>103.14593716700419</v>
      </c>
      <c r="S32" s="31"/>
      <c r="T32" s="31"/>
      <c r="U32" s="31"/>
      <c r="V32" s="22"/>
      <c r="W32" s="66"/>
      <c r="Z32" s="114">
        <f t="shared" si="2"/>
        <v>100</v>
      </c>
      <c r="AA32" s="114">
        <f t="shared" si="2"/>
        <v>100</v>
      </c>
      <c r="AB32" s="114">
        <f t="shared" si="2"/>
        <v>100</v>
      </c>
      <c r="AC32" s="114">
        <f t="shared" si="2"/>
        <v>103.14593716700419</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26151</v>
      </c>
      <c r="M33" s="121">
        <f>IF('Input Sheet'!$S$6=0,'Input Sheet'!H25,'Input Sheet'!H57)</f>
        <v>7.0639622045202231</v>
      </c>
      <c r="N33" s="120">
        <f>IF('Input Sheet'!$S$6=0,'Input Sheet'!I25,'Input Sheet'!I57)</f>
        <v>3680732</v>
      </c>
      <c r="O33" s="121">
        <f>IF('Input Sheet'!$S$6=0,'Input Sheet'!J25,'Input Sheet'!J57)</f>
        <v>5.3468643303695709</v>
      </c>
      <c r="P33" s="121">
        <f>IF('Input Sheet'!$S$6=0,'Input Sheet'!K25,'Input Sheet'!K57)</f>
        <v>0.71048367552975877</v>
      </c>
      <c r="Q33" s="121">
        <f>IF('Input Sheet'!$S$6=0,'Input Sheet'!L25,'Input Sheet'!L57)</f>
        <v>46.440611779530165</v>
      </c>
      <c r="R33" s="62">
        <f>IF('Input Sheet'!$S$6=0,'Input Sheet'!M25,'Input Sheet'!M57)</f>
        <v>132.11410965484453</v>
      </c>
      <c r="S33" s="31"/>
      <c r="T33" s="31"/>
      <c r="U33" s="31"/>
      <c r="V33" s="22"/>
      <c r="W33" s="66"/>
      <c r="Z33" s="114">
        <f t="shared" si="2"/>
        <v>100</v>
      </c>
      <c r="AA33" s="114">
        <f t="shared" si="2"/>
        <v>100</v>
      </c>
      <c r="AB33" s="114">
        <f t="shared" si="2"/>
        <v>100</v>
      </c>
      <c r="AC33" s="114">
        <f t="shared" si="2"/>
        <v>132.11410965484453</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23114</v>
      </c>
      <c r="M34" s="121">
        <f>IF('Input Sheet'!$S$6=0,'Input Sheet'!H26,'Input Sheet'!H58)</f>
        <v>6.2436014835103988</v>
      </c>
      <c r="N34" s="120">
        <f>IF('Input Sheet'!$S$6=0,'Input Sheet'!I26,'Input Sheet'!I58)</f>
        <v>2953178</v>
      </c>
      <c r="O34" s="121">
        <f>IF('Input Sheet'!$S$6=0,'Input Sheet'!J26,'Input Sheet'!J58)</f>
        <v>4.2899733285205635</v>
      </c>
      <c r="P34" s="121">
        <f>IF('Input Sheet'!$S$6=0,'Input Sheet'!K26,'Input Sheet'!K58)</f>
        <v>0.7826822494275657</v>
      </c>
      <c r="Q34" s="121">
        <f>IF('Input Sheet'!$S$6=0,'Input Sheet'!L26,'Input Sheet'!L58)</f>
        <v>58.661863871578177</v>
      </c>
      <c r="R34" s="62">
        <f>IF('Input Sheet'!$S$6=0,'Input Sheet'!M26,'Input Sheet'!M58)</f>
        <v>145.53940095621905</v>
      </c>
      <c r="S34" s="31"/>
      <c r="T34" s="31"/>
      <c r="U34" s="31"/>
      <c r="V34" s="22"/>
      <c r="W34" s="66"/>
      <c r="Z34" s="114">
        <f t="shared" si="2"/>
        <v>100</v>
      </c>
      <c r="AA34" s="114">
        <f t="shared" si="2"/>
        <v>100</v>
      </c>
      <c r="AB34" s="114">
        <f t="shared" si="2"/>
        <v>100</v>
      </c>
      <c r="AC34" s="114">
        <f t="shared" si="2"/>
        <v>145.53940095621905</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17128</v>
      </c>
      <c r="M35" s="121">
        <f>IF('Input Sheet'!$S$6=0,'Input Sheet'!H27,'Input Sheet'!H59)</f>
        <v>4.6266507834890582</v>
      </c>
      <c r="N35" s="120">
        <f>IF('Input Sheet'!$S$6=0,'Input Sheet'!I27,'Input Sheet'!I59)</f>
        <v>4254331</v>
      </c>
      <c r="O35" s="121">
        <f>IF('Input Sheet'!$S$6=0,'Input Sheet'!J27,'Input Sheet'!J59)</f>
        <v>6.1801105523264139</v>
      </c>
      <c r="P35" s="121">
        <f>IF('Input Sheet'!$S$6=0,'Input Sheet'!K27,'Input Sheet'!K59)</f>
        <v>0.40260149010502472</v>
      </c>
      <c r="Q35" s="121">
        <f>IF('Input Sheet'!$S$6=0,'Input Sheet'!L27,'Input Sheet'!L59)</f>
        <v>-39.253139430385886</v>
      </c>
      <c r="R35" s="62">
        <f>IF('Input Sheet'!$S$6=0,'Input Sheet'!M27,'Input Sheet'!M59)</f>
        <v>74.863560195495566</v>
      </c>
      <c r="S35" s="31"/>
      <c r="T35" s="31"/>
      <c r="U35" s="31"/>
      <c r="V35" s="22"/>
      <c r="W35" s="66"/>
      <c r="Z35" s="114">
        <f t="shared" si="2"/>
        <v>100</v>
      </c>
      <c r="AA35" s="114">
        <f t="shared" si="2"/>
        <v>100</v>
      </c>
      <c r="AB35" s="114">
        <f t="shared" si="2"/>
        <v>100</v>
      </c>
      <c r="AC35" s="114">
        <f t="shared" si="2"/>
        <v>100</v>
      </c>
      <c r="AD35" s="114">
        <f t="shared" si="2"/>
        <v>74.863560195495566</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21163</v>
      </c>
      <c r="M36" s="121">
        <f>IF('Input Sheet'!$S$6=0,'Input Sheet'!H28,'Input Sheet'!H60)</f>
        <v>5.7165933285251604</v>
      </c>
      <c r="N36" s="120">
        <f>IF('Input Sheet'!$S$6=0,'Input Sheet'!I28,'Input Sheet'!I60)</f>
        <v>4492190</v>
      </c>
      <c r="O36" s="121">
        <f>IF('Input Sheet'!$S$6=0,'Input Sheet'!J28,'Input Sheet'!J60)</f>
        <v>6.5256395945814267</v>
      </c>
      <c r="P36" s="121">
        <f>IF('Input Sheet'!$S$6=0,'Input Sheet'!K28,'Input Sheet'!K60)</f>
        <v>0.47110652042767553</v>
      </c>
      <c r="Q36" s="121">
        <f>IF('Input Sheet'!$S$6=0,'Input Sheet'!L28,'Input Sheet'!L60)</f>
        <v>-19.931295657967546</v>
      </c>
      <c r="R36" s="62">
        <f>IF('Input Sheet'!$S$6=0,'Input Sheet'!M28,'Input Sheet'!M60)</f>
        <v>87.602038783630363</v>
      </c>
      <c r="S36" s="31"/>
      <c r="T36" s="31"/>
      <c r="U36" s="31"/>
      <c r="V36" s="22"/>
      <c r="W36" s="66"/>
      <c r="X36" s="123"/>
      <c r="Z36" s="114">
        <f t="shared" si="2"/>
        <v>100</v>
      </c>
      <c r="AA36" s="114">
        <f t="shared" si="2"/>
        <v>100</v>
      </c>
      <c r="AB36" s="114">
        <f t="shared" si="2"/>
        <v>100</v>
      </c>
      <c r="AC36" s="114">
        <f t="shared" si="2"/>
        <v>100</v>
      </c>
      <c r="AD36" s="114">
        <f t="shared" si="2"/>
        <v>87.602038783630363</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23116</v>
      </c>
      <c r="M37" s="121">
        <f>IF('Input Sheet'!$S$6=0,'Input Sheet'!H29,'Input Sheet'!H61)</f>
        <v>6.2441417276467241</v>
      </c>
      <c r="N37" s="120">
        <f>IF('Input Sheet'!$S$6=0,'Input Sheet'!I29,'Input Sheet'!I61)</f>
        <v>3532996</v>
      </c>
      <c r="O37" s="121">
        <f>IF('Input Sheet'!$S$6=0,'Input Sheet'!J29,'Input Sheet'!J61)</f>
        <v>5.1322536636023406</v>
      </c>
      <c r="P37" s="121">
        <f>IF('Input Sheet'!$S$6=0,'Input Sheet'!K29,'Input Sheet'!K61)</f>
        <v>0.65428888116488104</v>
      </c>
      <c r="Q37" s="121">
        <f>IF('Input Sheet'!$S$6=0,'Input Sheet'!L29,'Input Sheet'!L61)</f>
        <v>30.659684856567548</v>
      </c>
      <c r="R37" s="62">
        <f>IF('Input Sheet'!$S$6=0,'Input Sheet'!M29,'Input Sheet'!M61)</f>
        <v>121.66471372858736</v>
      </c>
      <c r="S37" s="31"/>
      <c r="T37" s="31"/>
      <c r="U37" s="31"/>
      <c r="V37" s="22"/>
      <c r="W37" s="66"/>
      <c r="Z37" s="114">
        <f t="shared" si="2"/>
        <v>100</v>
      </c>
      <c r="AA37" s="114">
        <f t="shared" si="2"/>
        <v>100</v>
      </c>
      <c r="AB37" s="114">
        <f t="shared" si="2"/>
        <v>100</v>
      </c>
      <c r="AC37" s="114">
        <f t="shared" si="2"/>
        <v>100</v>
      </c>
      <c r="AD37" s="114">
        <f t="shared" si="2"/>
        <v>121.66471372858736</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22888</v>
      </c>
      <c r="M38" s="121">
        <f>IF('Input Sheet'!$S$6=0,'Input Sheet'!H30,'Input Sheet'!H62)</f>
        <v>6.1825538961056505</v>
      </c>
      <c r="N38" s="120">
        <f>IF('Input Sheet'!$S$6=0,'Input Sheet'!I30,'Input Sheet'!I62)</f>
        <v>3561596</v>
      </c>
      <c r="O38" s="121">
        <f>IF('Input Sheet'!$S$6=0,'Input Sheet'!J30,'Input Sheet'!J62)</f>
        <v>5.1737998342685483</v>
      </c>
      <c r="P38" s="121">
        <f>IF('Input Sheet'!$S$6=0,'Input Sheet'!K30,'Input Sheet'!K62)</f>
        <v>0.64263324644344832</v>
      </c>
      <c r="Q38" s="121">
        <f>IF('Input Sheet'!$S$6=0,'Input Sheet'!L30,'Input Sheet'!L62)</f>
        <v>27.70998419364572</v>
      </c>
      <c r="R38" s="62">
        <f>IF('Input Sheet'!$S$6=0,'Input Sheet'!M30,'Input Sheet'!M62)</f>
        <v>119.49735386273821</v>
      </c>
      <c r="S38" s="31"/>
      <c r="T38" s="31"/>
      <c r="U38" s="31"/>
      <c r="V38" s="22"/>
      <c r="W38" s="66"/>
      <c r="Z38" s="114">
        <f t="shared" si="2"/>
        <v>100</v>
      </c>
      <c r="AA38" s="114">
        <f t="shared" si="2"/>
        <v>100</v>
      </c>
      <c r="AB38" s="114">
        <f t="shared" si="2"/>
        <v>100</v>
      </c>
      <c r="AC38" s="114">
        <f t="shared" si="2"/>
        <v>100</v>
      </c>
      <c r="AD38" s="114">
        <f t="shared" si="2"/>
        <v>119.49735386273821</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32201</v>
      </c>
      <c r="M39" s="121">
        <f>IF('Input Sheet'!$S$6=0,'Input Sheet'!H31,'Input Sheet'!H63)</f>
        <v>8.698200716903969</v>
      </c>
      <c r="N39" s="120">
        <f>IF('Input Sheet'!$S$6=0,'Input Sheet'!I31,'Input Sheet'!I63)</f>
        <v>2666251</v>
      </c>
      <c r="O39" s="121">
        <f>IF('Input Sheet'!$S$6=0,'Input Sheet'!J31,'Input Sheet'!J63)</f>
        <v>3.873165002970115</v>
      </c>
      <c r="P39" s="121">
        <f>IF('Input Sheet'!$S$6=0,'Input Sheet'!K31,'Input Sheet'!K63)</f>
        <v>1.207725754251944</v>
      </c>
      <c r="Q39" s="121">
        <f>IF('Input Sheet'!$S$6=0,'Input Sheet'!L31,'Input Sheet'!L63)</f>
        <v>152.14762518491523</v>
      </c>
      <c r="R39" s="62">
        <f>IF('Input Sheet'!$S$6=0,'Input Sheet'!M31,'Input Sheet'!M63)</f>
        <v>224.57604337108802</v>
      </c>
      <c r="S39" s="31"/>
      <c r="T39" s="31"/>
      <c r="U39" s="31"/>
      <c r="V39" s="22"/>
      <c r="W39" s="66"/>
      <c r="Z39" s="114">
        <f t="shared" si="2"/>
        <v>100</v>
      </c>
      <c r="AA39" s="114">
        <f t="shared" si="2"/>
        <v>100</v>
      </c>
      <c r="AB39" s="114">
        <f t="shared" si="2"/>
        <v>100</v>
      </c>
      <c r="AC39" s="114">
        <f t="shared" si="2"/>
        <v>100</v>
      </c>
      <c r="AD39" s="114">
        <f t="shared" si="2"/>
        <v>224.57604337108802</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12110</v>
      </c>
      <c r="M40" s="121">
        <f>IF('Input Sheet'!$S$6=0,'Input Sheet'!H32,'Input Sheet'!H64)</f>
        <v>3.2711782454491183</v>
      </c>
      <c r="N40" s="120">
        <f>IF('Input Sheet'!$S$6=0,'Input Sheet'!I32,'Input Sheet'!I64)</f>
        <v>1616756</v>
      </c>
      <c r="O40" s="121">
        <f>IF('Input Sheet'!$S$6=0,'Input Sheet'!J32,'Input Sheet'!J64)</f>
        <v>2.3486021224340665</v>
      </c>
      <c r="P40" s="121">
        <f>IF('Input Sheet'!$S$6=0,'Input Sheet'!K32,'Input Sheet'!K64)</f>
        <v>0.7490307752066484</v>
      </c>
      <c r="Q40" s="121">
        <f>IF('Input Sheet'!$S$6=0,'Input Sheet'!L32,'Input Sheet'!L64)</f>
        <v>37.066213304629223</v>
      </c>
      <c r="R40" s="62">
        <f>IF('Input Sheet'!$S$6=0,'Input Sheet'!M32,'Input Sheet'!M64)</f>
        <v>139.28192494601441</v>
      </c>
      <c r="S40" s="31"/>
      <c r="T40" s="31"/>
      <c r="U40" s="31"/>
      <c r="V40" s="22"/>
      <c r="W40" s="66"/>
      <c r="Z40" s="114">
        <f t="shared" si="2"/>
        <v>100</v>
      </c>
      <c r="AA40" s="114">
        <f t="shared" si="2"/>
        <v>100</v>
      </c>
      <c r="AB40" s="114">
        <f t="shared" si="2"/>
        <v>100</v>
      </c>
      <c r="AC40" s="114">
        <f t="shared" si="2"/>
        <v>100</v>
      </c>
      <c r="AD40" s="114">
        <f t="shared" si="2"/>
        <v>139.28192494601441</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1457</v>
      </c>
      <c r="M41" s="121">
        <f>IF('Input Sheet'!$S$6=0,'Input Sheet'!H33,'Input Sheet'!H65)</f>
        <v>0.39356785331291211</v>
      </c>
      <c r="N41" s="120">
        <f>IF('Input Sheet'!$S$6=0,'Input Sheet'!I33,'Input Sheet'!I65)</f>
        <v>636946</v>
      </c>
      <c r="O41" s="121">
        <f>IF('Input Sheet'!$S$6=0,'Input Sheet'!J33,'Input Sheet'!J65)</f>
        <v>0.92526808465587185</v>
      </c>
      <c r="P41" s="121">
        <f>IF('Input Sheet'!$S$6=0,'Input Sheet'!K33,'Input Sheet'!K65)</f>
        <v>0.22874780593645302</v>
      </c>
      <c r="Q41" s="121">
        <f>IF('Input Sheet'!$S$6=0,'Input Sheet'!L33,'Input Sheet'!L65)</f>
        <v>-33.788706942846311</v>
      </c>
      <c r="R41" s="62">
        <f>IF('Input Sheet'!$S$6=0,'Input Sheet'!M33,'Input Sheet'!M65)</f>
        <v>42.535548328059853</v>
      </c>
      <c r="S41" s="31"/>
      <c r="T41" s="31"/>
      <c r="U41" s="31"/>
      <c r="V41" s="22"/>
      <c r="W41" s="66"/>
      <c r="Z41" s="114">
        <f t="shared" si="2"/>
        <v>100</v>
      </c>
      <c r="AA41" s="114">
        <f t="shared" si="2"/>
        <v>100</v>
      </c>
      <c r="AB41" s="114">
        <f t="shared" si="2"/>
        <v>100</v>
      </c>
      <c r="AC41" s="114">
        <f t="shared" si="2"/>
        <v>100</v>
      </c>
      <c r="AD41" s="114">
        <f t="shared" si="2"/>
        <v>100</v>
      </c>
      <c r="AE41" s="114">
        <f t="shared" si="2"/>
        <v>42.535548328059853</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522</v>
      </c>
      <c r="M42" s="121">
        <f>IF('Input Sheet'!$S$6=0,'Input Sheet'!H34,'Input Sheet'!H66)</f>
        <v>0.14100371958087859</v>
      </c>
      <c r="N42" s="120">
        <f>IF('Input Sheet'!$S$6=0,'Input Sheet'!I34,'Input Sheet'!I66)</f>
        <v>112950</v>
      </c>
      <c r="O42" s="121">
        <f>IF('Input Sheet'!$S$6=0,'Input Sheet'!J34,'Input Sheet'!J66)</f>
        <v>0.16407832086531784</v>
      </c>
      <c r="P42" s="121">
        <f>IF('Input Sheet'!$S$6=0,'Input Sheet'!K34,'Input Sheet'!K66)</f>
        <v>0.46215139442231074</v>
      </c>
      <c r="Q42" s="121">
        <f>IF('Input Sheet'!$S$6=0,'Input Sheet'!L34,'Input Sheet'!L66)</f>
        <v>-3.4688470808515612</v>
      </c>
      <c r="R42" s="62">
        <f>IF('Input Sheet'!$S$6=0,'Input Sheet'!M34,'Input Sheet'!M66)</f>
        <v>85.936837259945008</v>
      </c>
      <c r="S42" s="31"/>
      <c r="T42" s="31"/>
      <c r="U42" s="31"/>
      <c r="V42" s="22"/>
      <c r="W42" s="66"/>
      <c r="Z42" s="114">
        <f t="shared" si="2"/>
        <v>100</v>
      </c>
      <c r="AA42" s="114">
        <f t="shared" si="2"/>
        <v>100</v>
      </c>
      <c r="AB42" s="114">
        <f t="shared" si="2"/>
        <v>100</v>
      </c>
      <c r="AC42" s="114">
        <f t="shared" si="2"/>
        <v>100</v>
      </c>
      <c r="AD42" s="114">
        <f t="shared" si="2"/>
        <v>100</v>
      </c>
      <c r="AE42" s="114">
        <f t="shared" si="2"/>
        <v>85.936837259945008</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3625</v>
      </c>
      <c r="M43" s="121">
        <f>IF('Input Sheet'!$S$6=0,'Input Sheet'!H35,'Input Sheet'!H67)</f>
        <v>0.97919249708943479</v>
      </c>
      <c r="N43" s="120">
        <f>IF('Input Sheet'!$S$6=0,'Input Sheet'!I35,'Input Sheet'!I67)</f>
        <v>590189</v>
      </c>
      <c r="O43" s="121">
        <f>IF('Input Sheet'!$S$6=0,'Input Sheet'!J35,'Input Sheet'!J67)</f>
        <v>0.85734590626986329</v>
      </c>
      <c r="P43" s="121">
        <f>IF('Input Sheet'!$S$6=0,'Input Sheet'!K35,'Input Sheet'!K67)</f>
        <v>0.6142100242464702</v>
      </c>
      <c r="Q43" s="121">
        <f>IF('Input Sheet'!$S$6=0,'Input Sheet'!L35,'Input Sheet'!L67)</f>
        <v>8.0412773143716905</v>
      </c>
      <c r="R43" s="62">
        <f>IF('Input Sheet'!$S$6=0,'Input Sheet'!M35,'Input Sheet'!M67)</f>
        <v>114.21206888940559</v>
      </c>
      <c r="S43" s="31"/>
      <c r="T43" s="31"/>
      <c r="U43" s="31"/>
      <c r="V43" s="22"/>
      <c r="W43" s="66"/>
      <c r="Z43" s="114">
        <f t="shared" si="2"/>
        <v>100</v>
      </c>
      <c r="AA43" s="114">
        <f t="shared" si="2"/>
        <v>100</v>
      </c>
      <c r="AB43" s="114">
        <f t="shared" si="2"/>
        <v>100</v>
      </c>
      <c r="AC43" s="114">
        <f t="shared" si="2"/>
        <v>100</v>
      </c>
      <c r="AD43" s="114">
        <f t="shared" si="2"/>
        <v>100</v>
      </c>
      <c r="AE43" s="114">
        <f t="shared" si="2"/>
        <v>114.21206888940559</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1ahjaGDwOgIVwYLztoDqftH1dgX/YDJWKWL4z1Nu08K9pqRdbeAepHZpc+FhCooaGl8aQhA1fD9EiletkxLdPA==" saltValue="/j3TBeCSpCaKPcnUdH8Yiw==" spinCount="100000" sheet="1" objects="1" scenarios="1"/>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49" priority="7">
      <formula>OR($C16="7")</formula>
    </cfRule>
    <cfRule type="expression" dxfId="48" priority="8">
      <formula>OR($C16="5")</formula>
    </cfRule>
    <cfRule type="expression" dxfId="47" priority="9">
      <formula>OR($C16="4")</formula>
    </cfRule>
    <cfRule type="expression" dxfId="46" priority="10">
      <formula>OR($C16="3")</formula>
    </cfRule>
    <cfRule type="expression" dxfId="45" priority="11">
      <formula>OR($C16="2")</formula>
    </cfRule>
    <cfRule type="expression" dxfId="44" priority="12">
      <formula>OR($C16="1")</formula>
    </cfRule>
  </conditionalFormatting>
  <conditionalFormatting sqref="R16:R47">
    <cfRule type="expression" dxfId="38" priority="6">
      <formula>AND($R16&gt;100.5,$Q16&gt;2)</formula>
    </cfRule>
  </conditionalFormatting>
  <hyperlinks>
    <hyperlink ref="K8:V8" r:id="rId1" tooltip="CACI Copyrights" display="http://www.caci.co.uk/copyrightnotices.pdf" xr:uid="{5F4B9FA7-566E-4BA6-B135-CCD15B63440A}"/>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CBBA70FA-D03F-4C5F-BA90-8F26B870D194}">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A84068F2-407A-4BB6-ADC7-1EEDD6621FA5}">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1AAB8337-A432-4637-8CB1-79BAC17B57DA}">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EC24452E-6F53-4B70-BDBF-5BDD93E860CE}">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9583C400-714F-461B-ACBC-01C0EEE145FE}">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000E6-7DE8-4ACE-AD77-13EDBCEC495F}">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2025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Cheshire West and Chester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United Kingdom</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4396</v>
      </c>
      <c r="S17" s="158">
        <f>IF('Input Sheet'!U8&gt;20,20,'Input Sheet'!U8)</f>
        <v>1.1874566116428014</v>
      </c>
      <c r="T17" s="159">
        <f>'Input Sheet'!Z8</f>
        <v>83.535759184647091</v>
      </c>
      <c r="U17" s="22"/>
      <c r="V17" s="65"/>
      <c r="W17" s="150" t="str">
        <f>LEFT('Input Sheet'!S8,3)</f>
        <v>1.1</v>
      </c>
      <c r="X17" s="150">
        <f>IF(T17&gt;300,300,T17)</f>
        <v>83.535759184647091</v>
      </c>
      <c r="Y17" s="150">
        <f>IF(S17&gt;20,20,S17)</f>
        <v>1.1874566116428014</v>
      </c>
      <c r="Z17" s="160">
        <f>IF('Input Sheet'!Y8&gt;20,20,'Input Sheet'!Y8)</f>
        <v>-12.029379490774256</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17933</v>
      </c>
      <c r="S18" s="158">
        <f>IF('Input Sheet'!U9&gt;20,20,'Input Sheet'!U9)</f>
        <v>4.8440990483599542</v>
      </c>
      <c r="T18" s="159">
        <f>'Input Sheet'!Z9</f>
        <v>172.09907729341637</v>
      </c>
      <c r="U18" s="22"/>
      <c r="V18" s="66"/>
      <c r="W18" s="150" t="str">
        <f>LEFT('Input Sheet'!S9,3)</f>
        <v>1.2</v>
      </c>
      <c r="X18" s="150">
        <f t="shared" ref="X18:X41" si="1">IF(T18&gt;300,300,T18)</f>
        <v>172.09907729341637</v>
      </c>
      <c r="Y18" s="150">
        <f t="shared" ref="Y18:Y41" si="2">IF(S18&gt;20,20,S18)</f>
        <v>4.8440990483599542</v>
      </c>
      <c r="Z18" s="160">
        <f>IF('Input Sheet'!Y9&gt;20,20,'Input Sheet'!Y9)</f>
        <v>20</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4887</v>
      </c>
      <c r="S19" s="158">
        <f>IF('Input Sheet'!U10&gt;20,20,'Input Sheet'!U10)</f>
        <v>1.3200865471106393</v>
      </c>
      <c r="T19" s="159">
        <f>'Input Sheet'!Z10</f>
        <v>80.64221801669477</v>
      </c>
      <c r="U19" s="22"/>
      <c r="V19" s="66"/>
      <c r="W19" s="150" t="str">
        <f>LEFT('Input Sheet'!S10,3)</f>
        <v>1.3</v>
      </c>
      <c r="X19" s="150">
        <f t="shared" si="1"/>
        <v>80.64221801669477</v>
      </c>
      <c r="Y19" s="150">
        <f t="shared" si="2"/>
        <v>1.3200865471106393</v>
      </c>
      <c r="Z19" s="160">
        <f>IF('Input Sheet'!Y10&gt;20,20,'Input Sheet'!Y10)</f>
        <v>-15.194260781902161</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3039</v>
      </c>
      <c r="S20" s="158">
        <f>IF('Input Sheet'!U11&gt;20,20,'Input Sheet'!U11)</f>
        <v>0.82090096514614952</v>
      </c>
      <c r="T20" s="159">
        <f>'Input Sheet'!Z11</f>
        <v>39.8480711525741</v>
      </c>
      <c r="U20" s="22"/>
      <c r="V20" s="66"/>
      <c r="W20" s="150" t="str">
        <f>LEFT('Input Sheet'!S11,3)</f>
        <v>1.4</v>
      </c>
      <c r="X20" s="150">
        <f t="shared" si="1"/>
        <v>39.8480711525741</v>
      </c>
      <c r="Y20" s="150">
        <f t="shared" si="2"/>
        <v>0.82090096514614952</v>
      </c>
      <c r="Z20" s="160">
        <f>IF('Input Sheet'!Y11&gt;20,20,'Input Sheet'!Y11)</f>
        <v>-53.080056566119872</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4104</v>
      </c>
      <c r="S21" s="158">
        <f>IF('Input Sheet'!U12&gt;20,20,'Input Sheet'!U12)</f>
        <v>1.1085809677393215</v>
      </c>
      <c r="T21" s="159">
        <f>'Input Sheet'!Z12</f>
        <v>41.707463690334023</v>
      </c>
      <c r="U21" s="22"/>
      <c r="V21" s="66"/>
      <c r="W21" s="150" t="str">
        <f>LEFT('Input Sheet'!S12,3)</f>
        <v>1.5</v>
      </c>
      <c r="X21" s="150">
        <f t="shared" si="1"/>
        <v>41.707463690334023</v>
      </c>
      <c r="Y21" s="150">
        <f t="shared" si="2"/>
        <v>1.1085809677393215</v>
      </c>
      <c r="Z21" s="160">
        <f>IF('Input Sheet'!Y12&gt;20,20,'Input Sheet'!Y12)</f>
        <v>-58.608362426105941</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10242</v>
      </c>
      <c r="S22" s="158">
        <f>IF('Input Sheet'!U13&gt;20,20,'Input Sheet'!U13)</f>
        <v>2.7665902221213767</v>
      </c>
      <c r="T22" s="159">
        <f>'Input Sheet'!Z13</f>
        <v>170.08384504020165</v>
      </c>
      <c r="U22" s="22"/>
      <c r="V22" s="66"/>
      <c r="W22" s="150" t="str">
        <f>LEFT('Input Sheet'!S13,3)</f>
        <v>2.6</v>
      </c>
      <c r="X22" s="150">
        <f>IF(T22&gt;300,300,T22)</f>
        <v>170.08384504020165</v>
      </c>
      <c r="Y22" s="150">
        <f t="shared" si="2"/>
        <v>2.7665902221213767</v>
      </c>
      <c r="Z22" s="160">
        <f>IF('Input Sheet'!Y13&gt;20,20,'Input Sheet'!Y13)</f>
        <v>20</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4431</v>
      </c>
      <c r="S23" s="158">
        <f>IF('Input Sheet'!U14&gt;20,20,'Input Sheet'!U14)</f>
        <v>1.1969108840284923</v>
      </c>
      <c r="T23" s="159">
        <f>'Input Sheet'!Z14</f>
        <v>45.278501105864343</v>
      </c>
      <c r="U23" s="22"/>
      <c r="V23" s="66"/>
      <c r="W23" s="150" t="str">
        <f>LEFT('Input Sheet'!S14,3)</f>
        <v>2.7</v>
      </c>
      <c r="X23" s="150">
        <f t="shared" si="1"/>
        <v>45.278501105864343</v>
      </c>
      <c r="Y23" s="150">
        <f t="shared" si="2"/>
        <v>1.1969108840284923</v>
      </c>
      <c r="Z23" s="160">
        <f>IF('Input Sheet'!Y14&gt;20,20,'Input Sheet'!Y14)</f>
        <v>-54.863086077175275</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8907</v>
      </c>
      <c r="S24" s="158">
        <f>IF('Input Sheet'!U15&gt;20,20,'Input Sheet'!U15)</f>
        <v>2.4059772611243022</v>
      </c>
      <c r="T24" s="159">
        <f>'Input Sheet'!Z15</f>
        <v>68.651730366176963</v>
      </c>
      <c r="U24" s="22"/>
      <c r="V24" s="66"/>
      <c r="W24" s="150" t="str">
        <f>LEFT('Input Sheet'!S15,3)</f>
        <v>2.8</v>
      </c>
      <c r="X24" s="150">
        <f t="shared" si="1"/>
        <v>68.651730366176963</v>
      </c>
      <c r="Y24" s="150">
        <f t="shared" si="2"/>
        <v>2.4059772611243022</v>
      </c>
      <c r="Z24" s="160">
        <f>IF('Input Sheet'!Y15&gt;20,20,'Input Sheet'!Y15)</f>
        <v>-36.349653798293438</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19814</v>
      </c>
      <c r="S25" s="158">
        <f>IF('Input Sheet'!U16&gt;20,20,'Input Sheet'!U16)</f>
        <v>5.3521986585738102</v>
      </c>
      <c r="T25" s="159">
        <f>'Input Sheet'!Z16</f>
        <v>114.43144315165677</v>
      </c>
      <c r="U25" s="22"/>
      <c r="V25" s="66"/>
      <c r="W25" s="150" t="str">
        <f>LEFT('Input Sheet'!S16,3)</f>
        <v>2.9</v>
      </c>
      <c r="X25" s="150">
        <f t="shared" si="1"/>
        <v>114.43144315165677</v>
      </c>
      <c r="Y25" s="150">
        <f t="shared" si="2"/>
        <v>5.3521986585738102</v>
      </c>
      <c r="Z25" s="160">
        <f>IF('Input Sheet'!Y16&gt;20,20,'Input Sheet'!Y16)</f>
        <v>19.450231808669812</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9255</v>
      </c>
      <c r="S26" s="158">
        <f>IF('Input Sheet'!U17&gt;20,20,'Input Sheet'!U17)</f>
        <v>2.4999797408448878</v>
      </c>
      <c r="T26" s="159">
        <f>'Input Sheet'!Z17</f>
        <v>78.133497826644117</v>
      </c>
      <c r="U26" s="22"/>
      <c r="V26" s="66"/>
      <c r="W26" s="150" t="str">
        <f>LEFT('Input Sheet'!S17,4)</f>
        <v>3.10</v>
      </c>
      <c r="X26" s="150">
        <f t="shared" si="1"/>
        <v>78.133497826644117</v>
      </c>
      <c r="Y26" s="150">
        <f t="shared" si="2"/>
        <v>2.4999797408448878</v>
      </c>
      <c r="Z26" s="160">
        <f>IF('Input Sheet'!Y17&gt;20,20,'Input Sheet'!Y17)</f>
        <v>-24.188580249645941</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11507</v>
      </c>
      <c r="S27" s="158">
        <f>IF('Input Sheet'!U18&gt;20,20,'Input Sheet'!U18)</f>
        <v>3.1082946383470689</v>
      </c>
      <c r="T27" s="159">
        <f>'Input Sheet'!Z18</f>
        <v>62.525570397932526</v>
      </c>
      <c r="U27" s="22"/>
      <c r="V27" s="66"/>
      <c r="W27" s="150" t="str">
        <f>LEFT('Input Sheet'!S18,4)</f>
        <v>3.11</v>
      </c>
      <c r="X27" s="150">
        <f t="shared" si="1"/>
        <v>62.525570397932526</v>
      </c>
      <c r="Y27" s="150">
        <f t="shared" si="2"/>
        <v>3.1082946383470689</v>
      </c>
      <c r="Z27" s="160">
        <f>IF('Input Sheet'!Y18&gt;20,20,'Input Sheet'!Y18)</f>
        <v>-52.150649281530328</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8910</v>
      </c>
      <c r="S28" s="158">
        <f>IF('Input Sheet'!U19&gt;20,20,'Input Sheet'!U19)</f>
        <v>2.4067876273287898</v>
      </c>
      <c r="T28" s="159">
        <f>'Input Sheet'!Z19</f>
        <v>49.703197566438384</v>
      </c>
      <c r="U28" s="22"/>
      <c r="V28" s="66"/>
      <c r="W28" s="150" t="str">
        <f>LEFT('Input Sheet'!S19,4)</f>
        <v>3.12</v>
      </c>
      <c r="X28" s="150">
        <f t="shared" si="1"/>
        <v>49.703197566438384</v>
      </c>
      <c r="Y28" s="150">
        <f t="shared" si="2"/>
        <v>2.4067876273287898</v>
      </c>
      <c r="Z28" s="160">
        <f>IF('Input Sheet'!Y19&gt;20,20,'Input Sheet'!Y19)</f>
        <v>-69.034334066820023</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9574</v>
      </c>
      <c r="S29" s="158">
        <f>IF('Input Sheet'!U20&gt;20,20,'Input Sheet'!U20)</f>
        <v>2.5861486805887584</v>
      </c>
      <c r="T29" s="159">
        <f>'Input Sheet'!Z20</f>
        <v>58.170919576474446</v>
      </c>
      <c r="U29" s="22"/>
      <c r="V29" s="66"/>
      <c r="W29" s="150" t="str">
        <f>LEFT('Input Sheet'!S20,4)</f>
        <v>3.13</v>
      </c>
      <c r="X29" s="150">
        <f t="shared" si="1"/>
        <v>58.170919576474446</v>
      </c>
      <c r="Y29" s="150">
        <f t="shared" si="2"/>
        <v>2.5861486805887584</v>
      </c>
      <c r="Z29" s="160">
        <f>IF('Input Sheet'!Y20&gt;20,20,'Input Sheet'!Y20)</f>
        <v>-54.896811254984208</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12847</v>
      </c>
      <c r="S30" s="158">
        <f>IF('Input Sheet'!U21&gt;20,20,'Input Sheet'!U21)</f>
        <v>3.4702582096849568</v>
      </c>
      <c r="T30" s="159">
        <f>'Input Sheet'!Z21</f>
        <v>83.274230737446061</v>
      </c>
      <c r="U30" s="22"/>
      <c r="V30" s="66"/>
      <c r="W30" s="150" t="str">
        <f>LEFT('Input Sheet'!S21,4)</f>
        <v>3.14</v>
      </c>
      <c r="X30" s="150">
        <f t="shared" si="1"/>
        <v>83.274230737446061</v>
      </c>
      <c r="Y30" s="150">
        <f t="shared" si="2"/>
        <v>3.4702582096849568</v>
      </c>
      <c r="Z30" s="160">
        <f>IF('Input Sheet'!Y21&gt;20,20,'Input Sheet'!Y21)</f>
        <v>-21.22143306535035</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18142</v>
      </c>
      <c r="S31" s="158">
        <f>IF('Input Sheet'!U22&gt;20,20,'Input Sheet'!U22)</f>
        <v>4.9005545606059382</v>
      </c>
      <c r="T31" s="159">
        <f>'Input Sheet'!Z22</f>
        <v>99.91820762503896</v>
      </c>
      <c r="U31" s="22"/>
      <c r="V31" s="66"/>
      <c r="W31" s="150" t="str">
        <f>LEFT('Input Sheet'!S22,4)</f>
        <v>4.15</v>
      </c>
      <c r="X31" s="150">
        <f t="shared" si="1"/>
        <v>99.91820762503896</v>
      </c>
      <c r="Y31" s="150">
        <f t="shared" si="2"/>
        <v>4.9005545606059382</v>
      </c>
      <c r="Z31" s="160">
        <f>IF('Input Sheet'!Y22&gt;20,20,'Input Sheet'!Y22)</f>
        <v>-0.11301946586716458</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14950</v>
      </c>
      <c r="S32" s="158">
        <f>IF('Input Sheet'!U23&gt;20,20,'Input Sheet'!U23)</f>
        <v>4.0383249190309094</v>
      </c>
      <c r="T32" s="159">
        <f>'Input Sheet'!Z23</f>
        <v>119.51989723403298</v>
      </c>
      <c r="U32" s="22"/>
      <c r="V32" s="66"/>
      <c r="W32" s="150" t="str">
        <f>LEFT('Input Sheet'!S23,4)</f>
        <v>4.16</v>
      </c>
      <c r="X32" s="150">
        <f t="shared" si="1"/>
        <v>119.51989723403298</v>
      </c>
      <c r="Y32" s="150">
        <f t="shared" si="2"/>
        <v>4.0383249190309094</v>
      </c>
      <c r="Z32" s="160">
        <f>IF('Input Sheet'!Y23&gt;20,20,'Input Sheet'!Y23)</f>
        <v>20</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23790</v>
      </c>
      <c r="S33" s="158">
        <f>IF('Input Sheet'!U24&gt;20,20,'Input Sheet'!U24)</f>
        <v>6.4262040015883173</v>
      </c>
      <c r="T33" s="159">
        <f>'Input Sheet'!Z24</f>
        <v>103.14593716700419</v>
      </c>
      <c r="U33" s="22"/>
      <c r="V33" s="66"/>
      <c r="W33" s="150" t="str">
        <f>LEFT('Input Sheet'!S24,4)</f>
        <v>4.17</v>
      </c>
      <c r="X33" s="150">
        <f t="shared" si="1"/>
        <v>103.14593716700419</v>
      </c>
      <c r="Y33" s="150">
        <f t="shared" si="2"/>
        <v>6.4262040015883173</v>
      </c>
      <c r="Z33" s="160">
        <f>IF('Input Sheet'!Y24&gt;20,20,'Input Sheet'!Y24)</f>
        <v>4.9338929279634476</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26151</v>
      </c>
      <c r="S34" s="158">
        <f>IF('Input Sheet'!U25&gt;20,20,'Input Sheet'!U25)</f>
        <v>7.0639622045202231</v>
      </c>
      <c r="T34" s="159">
        <f>'Input Sheet'!Z25</f>
        <v>132.11410965484453</v>
      </c>
      <c r="U34" s="22"/>
      <c r="V34" s="66"/>
      <c r="W34" s="150" t="str">
        <f>LEFT('Input Sheet'!S25,4)</f>
        <v>4.18</v>
      </c>
      <c r="X34" s="150">
        <f t="shared" si="1"/>
        <v>132.11410965484453</v>
      </c>
      <c r="Y34" s="150">
        <f t="shared" si="2"/>
        <v>7.0639622045202231</v>
      </c>
      <c r="Z34" s="160">
        <f>IF('Input Sheet'!Y25&gt;20,20,'Input Sheet'!Y25)</f>
        <v>20</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23114</v>
      </c>
      <c r="S35" s="158">
        <f>IF('Input Sheet'!U26&gt;20,20,'Input Sheet'!U26)</f>
        <v>6.2436014835103988</v>
      </c>
      <c r="T35" s="159">
        <f>'Input Sheet'!Z26</f>
        <v>145.53940095621905</v>
      </c>
      <c r="U35" s="22"/>
      <c r="V35" s="66"/>
      <c r="W35" s="150" t="str">
        <f>LEFT('Input Sheet'!S26,4)</f>
        <v>4.19</v>
      </c>
      <c r="X35" s="150">
        <f t="shared" si="1"/>
        <v>145.53940095621905</v>
      </c>
      <c r="Y35" s="150">
        <f t="shared" si="2"/>
        <v>6.2436014835103988</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17128</v>
      </c>
      <c r="S36" s="158">
        <f>IF('Input Sheet'!U27&gt;20,20,'Input Sheet'!U27)</f>
        <v>4.6266507834890582</v>
      </c>
      <c r="T36" s="159">
        <f>'Input Sheet'!Z27</f>
        <v>74.863560195495566</v>
      </c>
      <c r="U36" s="22"/>
      <c r="V36" s="66"/>
      <c r="W36" s="150" t="str">
        <f>LEFT('Input Sheet'!S27,4)</f>
        <v>5.20</v>
      </c>
      <c r="X36" s="150">
        <f t="shared" si="1"/>
        <v>74.863560195495566</v>
      </c>
      <c r="Y36" s="150">
        <f t="shared" si="2"/>
        <v>4.6266507834890582</v>
      </c>
      <c r="Z36" s="160">
        <f>IF('Input Sheet'!Y27&gt;20,20,'Input Sheet'!Y27)</f>
        <v>-39.253139430385886</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21163</v>
      </c>
      <c r="S37" s="158">
        <f>IF('Input Sheet'!U28&gt;20,20,'Input Sheet'!U28)</f>
        <v>5.7165933285251604</v>
      </c>
      <c r="T37" s="159">
        <f>'Input Sheet'!Z28</f>
        <v>87.602038783630363</v>
      </c>
      <c r="U37" s="22"/>
      <c r="V37" s="66"/>
      <c r="W37" s="150" t="str">
        <f>LEFT('Input Sheet'!S28,4)</f>
        <v>5.21</v>
      </c>
      <c r="X37" s="150">
        <f t="shared" si="1"/>
        <v>87.602038783630363</v>
      </c>
      <c r="Y37" s="150">
        <f t="shared" si="2"/>
        <v>5.7165933285251604</v>
      </c>
      <c r="Z37" s="160">
        <f>IF('Input Sheet'!Y28&gt;20,20,'Input Sheet'!Y28)</f>
        <v>-19.931295657967546</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23116</v>
      </c>
      <c r="S38" s="158">
        <f>IF('Input Sheet'!U29&gt;20,20,'Input Sheet'!U29)</f>
        <v>6.2441417276467241</v>
      </c>
      <c r="T38" s="159">
        <f>'Input Sheet'!Z29</f>
        <v>121.66471372858736</v>
      </c>
      <c r="U38" s="22"/>
      <c r="V38" s="66"/>
      <c r="W38" s="150" t="str">
        <f>LEFT('Input Sheet'!S29,4)</f>
        <v>5.22</v>
      </c>
      <c r="X38" s="150">
        <f t="shared" si="1"/>
        <v>121.66471372858736</v>
      </c>
      <c r="Y38" s="150">
        <f t="shared" si="2"/>
        <v>6.2441417276467241</v>
      </c>
      <c r="Z38" s="160">
        <f>IF('Input Sheet'!Y29&gt;20,20,'Input Sheet'!Y29)</f>
        <v>20</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22888</v>
      </c>
      <c r="S39" s="158">
        <f>IF('Input Sheet'!U30&gt;20,20,'Input Sheet'!U30)</f>
        <v>6.1825538961056505</v>
      </c>
      <c r="T39" s="159">
        <f>'Input Sheet'!Z30</f>
        <v>119.49735386273821</v>
      </c>
      <c r="U39" s="22"/>
      <c r="V39" s="66"/>
      <c r="W39" s="150" t="str">
        <f>LEFT('Input Sheet'!S30,4)</f>
        <v>5.23</v>
      </c>
      <c r="X39" s="150">
        <f t="shared" si="1"/>
        <v>119.49735386273821</v>
      </c>
      <c r="Y39" s="150">
        <f t="shared" si="2"/>
        <v>6.1825538961056505</v>
      </c>
      <c r="Z39" s="160">
        <f>IF('Input Sheet'!Y30&gt;20,20,'Input Sheet'!Y30)</f>
        <v>20</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32201</v>
      </c>
      <c r="S40" s="158">
        <f>IF('Input Sheet'!U31&gt;20,20,'Input Sheet'!U31)</f>
        <v>8.698200716903969</v>
      </c>
      <c r="T40" s="159">
        <f>'Input Sheet'!Z31</f>
        <v>224.57604337108802</v>
      </c>
      <c r="U40" s="22"/>
      <c r="V40" s="66"/>
      <c r="W40" s="150" t="str">
        <f>LEFT('Input Sheet'!S31,4)</f>
        <v>5.24</v>
      </c>
      <c r="X40" s="150">
        <f t="shared" si="1"/>
        <v>224.57604337108802</v>
      </c>
      <c r="Y40" s="150">
        <f t="shared" si="2"/>
        <v>8.698200716903969</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12110</v>
      </c>
      <c r="S41" s="158">
        <f>IF('Input Sheet'!U32&gt;20,20,'Input Sheet'!U32)</f>
        <v>3.2711782454491183</v>
      </c>
      <c r="T41" s="159">
        <f>'Input Sheet'!Z32</f>
        <v>139.28192494601441</v>
      </c>
      <c r="U41" s="22"/>
      <c r="V41" s="66"/>
      <c r="W41" s="150" t="str">
        <f>LEFT('Input Sheet'!S32,4)</f>
        <v>5.25</v>
      </c>
      <c r="X41" s="150">
        <f t="shared" si="1"/>
        <v>139.28192494601441</v>
      </c>
      <c r="Y41" s="150">
        <f t="shared" si="2"/>
        <v>3.2711782454491183</v>
      </c>
      <c r="Z41" s="170">
        <f>IF('Input Sheet'!Y32&gt;20,20,'Input Sheet'!Y32)</f>
        <v>20</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0YB8ADAQUeP8IySoKtBHsfaka3JZGs1P/DCSXYgoQpEfvOHA1yhdXPigKvakaXVTab2daSSgovOWo66G769CJw==" saltValue="9sQKq9UeRbGVuMFcSu416g==" spinCount="100000" sheet="1" objects="1" scenarios="1"/>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37" priority="1">
      <formula>AND($T17&gt;100.5,$Z17&gt;2)</formula>
    </cfRule>
  </conditionalFormatting>
  <hyperlinks>
    <hyperlink ref="J8:U8" r:id="rId1" tooltip="CACI Copyrights" display="http://www.caci.co.uk/copyrightnotices.pdf" xr:uid="{0995C583-D69A-49C6-A51A-5B2C7070993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C4037-F34B-4447-8992-117FC8752BD1}">
  <sheetPr>
    <tabColor rgb="FF1C8F83"/>
    <pageSetUpPr fitToPage="1"/>
  </sheetPr>
  <dimension ref="A1:AA65"/>
  <sheetViews>
    <sheetView showGridLines="0" showRowColHeaders="0" tabSelected="1" zoomScaleNormal="100" workbookViewId="0">
      <selection activeCell="J22" sqref="J22:K22"/>
    </sheetView>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7.285156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2025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Cheshire West and Chester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United Kingdom</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254</v>
      </c>
      <c r="G13" s="193" t="str">
        <f t="shared" ref="G13:M13" si="0">IF(OR(F13="", F13=0), "", F13)</f>
        <v>Digital</v>
      </c>
      <c r="H13" s="193" t="str">
        <f t="shared" si="0"/>
        <v>Digital</v>
      </c>
      <c r="I13" s="193" t="str">
        <f t="shared" si="0"/>
        <v>Digital</v>
      </c>
      <c r="J13" s="193" t="str">
        <f t="shared" si="0"/>
        <v>Digital</v>
      </c>
      <c r="K13" s="193" t="str">
        <f t="shared" si="0"/>
        <v>Digital</v>
      </c>
      <c r="L13" s="193" t="str">
        <f t="shared" si="0"/>
        <v>Digital</v>
      </c>
      <c r="M13" s="193" t="str">
        <f t="shared" si="0"/>
        <v>Digital</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506</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
      </c>
      <c r="E20" s="68"/>
      <c r="F20" s="68"/>
      <c r="G20" s="68"/>
      <c r="H20" s="211"/>
      <c r="I20" s="78"/>
      <c r="J20" s="212" t="str">
        <f>IF('Wellbeing Acorn Knowledge Group'!$AX$3='Wellbeing Acorn Knowledge Group'!BF150,'Wellbeing Acorn Knowledge Group'!AY6,'Wellbeing Acorn Knowledge Group'!AY36)</f>
        <v/>
      </c>
      <c r="K20" s="212"/>
      <c r="L20" s="213" t="str">
        <f>IF('Wellbeing Acorn Knowledge Group'!$AX$3=0,'Wellbeing Acorn Knowledge Group'!AZ6,'Wellbeing Acorn Knowledge Group'!AZ36)</f>
        <v/>
      </c>
      <c r="M20" s="213"/>
      <c r="N20" s="214"/>
      <c r="O20" s="214"/>
      <c r="P20" s="214"/>
      <c r="Q20" s="214"/>
      <c r="R20" s="78"/>
      <c r="S20" s="78"/>
      <c r="T20" s="78"/>
      <c r="U20" s="72"/>
      <c r="V20" s="72"/>
      <c r="W20" s="187"/>
      <c r="X20" s="66"/>
      <c r="Y20" s="84"/>
      <c r="Z20" s="1">
        <f>IF(L20="",100,L20)</f>
        <v>100</v>
      </c>
      <c r="AA20" s="82"/>
    </row>
    <row r="21" spans="1:27" ht="14.85" customHeight="1" x14ac:dyDescent="0.25">
      <c r="A21" s="203" t="s">
        <v>30</v>
      </c>
      <c r="B21" s="173"/>
      <c r="C21" s="210"/>
      <c r="D21" s="78" t="str">
        <f>IF('Wellbeing Acorn Knowledge Group'!$AX$3=0,'Wellbeing Acorn Knowledge Group'!AX7,'Wellbeing Acorn Knowledge Group'!AX37)</f>
        <v>Book Travel / Holiday</v>
      </c>
      <c r="E21" s="78"/>
      <c r="F21" s="78"/>
      <c r="G21" s="68"/>
      <c r="H21" s="211"/>
      <c r="I21" s="78"/>
      <c r="J21" s="212">
        <f>IF('Wellbeing Acorn Knowledge Group'!$AX$3=0,'Wellbeing Acorn Knowledge Group'!AY7,'Wellbeing Acorn Knowledge Group'!AY37)</f>
        <v>9.3471003122793758E-2</v>
      </c>
      <c r="K21" s="212"/>
      <c r="L21" s="213">
        <f>IF('Wellbeing Acorn Knowledge Group'!$AX$3=0,'Wellbeing Acorn Knowledge Group'!AZ7,'Wellbeing Acorn Knowledge Group'!AZ37)</f>
        <v>73.496330631286639</v>
      </c>
      <c r="M21" s="213"/>
      <c r="N21" s="214"/>
      <c r="O21" s="214"/>
      <c r="P21" s="214"/>
      <c r="Q21" s="214"/>
      <c r="R21" s="78"/>
      <c r="S21" s="78"/>
      <c r="T21" s="78"/>
      <c r="U21" s="72"/>
      <c r="V21" s="72"/>
      <c r="W21" s="187"/>
      <c r="X21" s="66"/>
      <c r="Y21" s="84"/>
      <c r="Z21" s="1">
        <f>IF(L21="",100,L21)</f>
        <v>73.496330631286639</v>
      </c>
      <c r="AA21" s="82"/>
    </row>
    <row r="22" spans="1:27" ht="14.85" customHeight="1" x14ac:dyDescent="0.25">
      <c r="A22" s="203" t="s">
        <v>31</v>
      </c>
      <c r="B22" s="173"/>
      <c r="C22" s="210"/>
      <c r="D22" s="78" t="str">
        <f>IF('Wellbeing Acorn Knowledge Group'!$AX$3=0,'Wellbeing Acorn Knowledge Group'!AX8,'Wellbeing Acorn Knowledge Group'!AX38)</f>
        <v>Gambling / Betting</v>
      </c>
      <c r="E22" s="78"/>
      <c r="F22" s="78"/>
      <c r="G22" s="68"/>
      <c r="H22" s="211"/>
      <c r="I22" s="78"/>
      <c r="J22" s="212">
        <f>IF('Wellbeing Acorn Knowledge Group'!$AX$3=0,'Wellbeing Acorn Knowledge Group'!AY8,'Wellbeing Acorn Knowledge Group'!AY38)</f>
        <v>0.18194497841378535</v>
      </c>
      <c r="K22" s="212"/>
      <c r="L22" s="213">
        <f>IF('Wellbeing Acorn Knowledge Group'!$AX$3=0,'Wellbeing Acorn Knowledge Group'!AZ8,'Wellbeing Acorn Knowledge Group'!AZ38)</f>
        <v>82.982144981110139</v>
      </c>
      <c r="M22" s="213"/>
      <c r="N22" s="214"/>
      <c r="O22" s="214"/>
      <c r="P22" s="214"/>
      <c r="Q22" s="214"/>
      <c r="R22" s="78"/>
      <c r="S22" s="78"/>
      <c r="T22" s="78"/>
      <c r="U22" s="72"/>
      <c r="V22" s="72"/>
      <c r="W22" s="187"/>
      <c r="X22" s="66"/>
      <c r="Y22" s="84"/>
      <c r="Z22" s="1">
        <f>IF(L22="",100,L22)</f>
        <v>82.982144981110139</v>
      </c>
      <c r="AA22" s="82"/>
    </row>
    <row r="23" spans="1:27" ht="14.85" customHeight="1" x14ac:dyDescent="0.25">
      <c r="A23" s="203" t="s">
        <v>32</v>
      </c>
      <c r="B23" s="173"/>
      <c r="C23" s="210"/>
      <c r="D23" s="78" t="str">
        <f>IF('Wellbeing Acorn Knowledge Group'!$AX$3=0,'Wellbeing Acorn Knowledge Group'!AX9,'Wellbeing Acorn Knowledge Group'!AX39)</f>
        <v>Manage my personal finances / bank account</v>
      </c>
      <c r="E23" s="78"/>
      <c r="F23" s="78"/>
      <c r="G23" s="68"/>
      <c r="H23" s="211"/>
      <c r="I23" s="78"/>
      <c r="J23" s="212">
        <f>IF('Wellbeing Acorn Knowledge Group'!$AX$3=0,'Wellbeing Acorn Knowledge Group'!AY9,'Wellbeing Acorn Knowledge Group'!AY39)</f>
        <v>0.71280718914780983</v>
      </c>
      <c r="K23" s="212"/>
      <c r="L23" s="213">
        <f>IF('Wellbeing Acorn Knowledge Group'!$AX$3=0,'Wellbeing Acorn Knowledge Group'!AZ9,'Wellbeing Acorn Knowledge Group'!AZ39)</f>
        <v>98.65082728141671</v>
      </c>
      <c r="M23" s="213"/>
      <c r="N23" s="214"/>
      <c r="O23" s="214"/>
      <c r="P23" s="214"/>
      <c r="Q23" s="214"/>
      <c r="R23" s="78"/>
      <c r="S23" s="78"/>
      <c r="T23" s="78"/>
      <c r="U23" s="72"/>
      <c r="V23" s="72"/>
      <c r="W23" s="187"/>
      <c r="X23" s="66"/>
      <c r="Y23" s="84"/>
      <c r="Z23" s="1">
        <f t="shared" ref="Z23:Z65" si="1">IF(L23="",100,L23)</f>
        <v>98.65082728141671</v>
      </c>
      <c r="AA23" s="82"/>
    </row>
    <row r="24" spans="1:27" ht="14.85" customHeight="1" x14ac:dyDescent="0.25">
      <c r="A24" s="203" t="s">
        <v>33</v>
      </c>
      <c r="B24" s="173"/>
      <c r="C24" s="210"/>
      <c r="D24" s="78" t="str">
        <f>IF('Wellbeing Acorn Knowledge Group'!$AX$3=0,'Wellbeing Acorn Knowledge Group'!AX10,'Wellbeing Acorn Knowledge Group'!AX40)</f>
        <v>Online auctions (e.g. eBay)</v>
      </c>
      <c r="E24" s="78"/>
      <c r="F24" s="78"/>
      <c r="G24" s="68"/>
      <c r="H24" s="211"/>
      <c r="I24" s="78"/>
      <c r="J24" s="212">
        <f>IF('Wellbeing Acorn Knowledge Group'!$AX$3=0,'Wellbeing Acorn Knowledge Group'!AY10,'Wellbeing Acorn Knowledge Group'!AY40)</f>
        <v>0.20853626462981481</v>
      </c>
      <c r="K24" s="212"/>
      <c r="L24" s="213">
        <f>IF('Wellbeing Acorn Knowledge Group'!$AX$3=0,'Wellbeing Acorn Knowledge Group'!AZ10,'Wellbeing Acorn Knowledge Group'!AZ40)</f>
        <v>87.545851997351207</v>
      </c>
      <c r="M24" s="213"/>
      <c r="N24" s="214"/>
      <c r="O24" s="214"/>
      <c r="P24" s="214"/>
      <c r="Q24" s="214"/>
      <c r="R24" s="78"/>
      <c r="S24" s="78"/>
      <c r="T24" s="78"/>
      <c r="U24" s="72"/>
      <c r="V24" s="72"/>
      <c r="W24" s="187"/>
      <c r="X24" s="66"/>
      <c r="Y24" s="84"/>
      <c r="Z24" s="1">
        <f t="shared" si="1"/>
        <v>87.545851997351207</v>
      </c>
      <c r="AA24" s="82"/>
    </row>
    <row r="25" spans="1:27" ht="14.85" customHeight="1" x14ac:dyDescent="0.25">
      <c r="A25" s="203" t="s">
        <v>34</v>
      </c>
      <c r="B25" s="173"/>
      <c r="C25" s="210"/>
      <c r="D25" s="78" t="str">
        <f>IF('Wellbeing Acorn Knowledge Group'!$AX$3=0,'Wellbeing Acorn Knowledge Group'!AX11,'Wellbeing Acorn Knowledge Group'!AX41)</f>
        <v>Online shopping</v>
      </c>
      <c r="E25" s="78"/>
      <c r="F25" s="78"/>
      <c r="G25" s="68"/>
      <c r="H25" s="211"/>
      <c r="I25" s="78"/>
      <c r="J25" s="212">
        <f>IF('Wellbeing Acorn Knowledge Group'!$AX$3=0,'Wellbeing Acorn Knowledge Group'!AY11,'Wellbeing Acorn Knowledge Group'!AY41)</f>
        <v>0.3231906098373537</v>
      </c>
      <c r="K25" s="212"/>
      <c r="L25" s="213">
        <f>IF('Wellbeing Acorn Knowledge Group'!$AX$3=0,'Wellbeing Acorn Knowledge Group'!AZ11,'Wellbeing Acorn Knowledge Group'!AZ41)</f>
        <v>94.402511101925398</v>
      </c>
      <c r="M25" s="213"/>
      <c r="N25" s="214"/>
      <c r="O25" s="214"/>
      <c r="P25" s="214"/>
      <c r="Q25" s="214"/>
      <c r="R25" s="78"/>
      <c r="S25" s="78"/>
      <c r="T25" s="78"/>
      <c r="U25" s="72"/>
      <c r="V25" s="72"/>
      <c r="W25" s="187"/>
      <c r="X25" s="66"/>
      <c r="Y25" s="84"/>
      <c r="Z25" s="1">
        <f t="shared" si="1"/>
        <v>94.402511101925398</v>
      </c>
      <c r="AA25" s="82"/>
    </row>
    <row r="26" spans="1:27" ht="14.85" customHeight="1" x14ac:dyDescent="0.25">
      <c r="A26" s="203" t="s">
        <v>35</v>
      </c>
      <c r="B26" s="173"/>
      <c r="C26" s="210"/>
      <c r="D26" s="78" t="str">
        <f>IF('Wellbeing Acorn Knowledge Group'!$AX$3=0,'Wellbeing Acorn Knowledge Group'!AX12,'Wellbeing Acorn Knowledge Group'!AX42)</f>
        <v>Source info on products / services online</v>
      </c>
      <c r="E26" s="78"/>
      <c r="F26" s="78"/>
      <c r="G26" s="68"/>
      <c r="H26" s="211"/>
      <c r="I26" s="78"/>
      <c r="J26" s="212">
        <f>IF('Wellbeing Acorn Knowledge Group'!$AX$3=0,'Wellbeing Acorn Knowledge Group'!AY12,'Wellbeing Acorn Knowledge Group'!AY42)</f>
        <v>0.58610581689942431</v>
      </c>
      <c r="K26" s="212"/>
      <c r="L26" s="213">
        <f>IF('Wellbeing Acorn Knowledge Group'!$AX$3=0,'Wellbeing Acorn Knowledge Group'!AZ12,'Wellbeing Acorn Knowledge Group'!AZ42)</f>
        <v>100.37506980303313</v>
      </c>
      <c r="M26" s="213"/>
      <c r="N26" s="214"/>
      <c r="O26" s="214"/>
      <c r="P26" s="214"/>
      <c r="Q26" s="214"/>
      <c r="R26" s="78"/>
      <c r="S26" s="78"/>
      <c r="T26" s="78"/>
      <c r="U26" s="72"/>
      <c r="V26" s="72"/>
      <c r="W26" s="187"/>
      <c r="X26" s="66"/>
      <c r="Y26" s="84"/>
      <c r="Z26" s="1">
        <f t="shared" si="1"/>
        <v>100.37506980303313</v>
      </c>
      <c r="AA26" s="82"/>
    </row>
    <row r="27" spans="1:27" ht="14.85" customHeight="1" x14ac:dyDescent="0.25">
      <c r="A27" s="203" t="s">
        <v>36</v>
      </c>
      <c r="B27" s="173"/>
      <c r="C27" s="210"/>
      <c r="D27" s="78" t="str">
        <f>IF('Wellbeing Acorn Knowledge Group'!$AX$3=0,'Wellbeing Acorn Knowledge Group'!AX13,'Wellbeing Acorn Knowledge Group'!AX43)</f>
        <v>Use a search engine (e.g. Google)</v>
      </c>
      <c r="E27" s="78"/>
      <c r="F27" s="78"/>
      <c r="G27" s="68"/>
      <c r="H27" s="211"/>
      <c r="I27" s="78"/>
      <c r="J27" s="212">
        <f>IF('Wellbeing Acorn Knowledge Group'!$AX$3=0,'Wellbeing Acorn Knowledge Group'!AY13,'Wellbeing Acorn Knowledge Group'!AY43)</f>
        <v>0.88807916919545415</v>
      </c>
      <c r="K27" s="212"/>
      <c r="L27" s="213">
        <f>IF('Wellbeing Acorn Knowledge Group'!$AX$3=0,'Wellbeing Acorn Knowledge Group'!AZ13,'Wellbeing Acorn Knowledge Group'!AZ43)</f>
        <v>101.5909897350376</v>
      </c>
      <c r="M27" s="213"/>
      <c r="N27" s="214"/>
      <c r="O27" s="214"/>
      <c r="P27" s="214"/>
      <c r="Q27" s="214"/>
      <c r="R27" s="78"/>
      <c r="S27" s="78"/>
      <c r="T27" s="78"/>
      <c r="U27" s="72"/>
      <c r="V27" s="72"/>
      <c r="W27" s="187"/>
      <c r="X27" s="66"/>
      <c r="Y27" s="84"/>
      <c r="Z27" s="1">
        <f t="shared" si="1"/>
        <v>101.5909897350376</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21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agXzISrl5G2QMIBJtpNMj7BXvBH/F6PI2VGGefNKEfUuVMtpYde5GRZGzGWwCSccLv7lGiNM0aSA3g66eN5lxA==" saltValue="1Inl5etJhkRvJWoCjFHCyw==" spinCount="100000" sheet="1" objects="1" scenarios="1"/>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8:K43">
    <cfRule type="expression" dxfId="36" priority="1">
      <formula>ISNUMBER(SEARCH("Average (Mean) Household Income", $D$28))</formula>
    </cfRule>
  </conditionalFormatting>
  <conditionalFormatting sqref="L20:M49 L50:L51 L52:M52">
    <cfRule type="expression" dxfId="35" priority="2">
      <formula>$L20&gt;100.5</formula>
    </cfRule>
  </conditionalFormatting>
  <dataValidations count="2">
    <dataValidation type="list" allowBlank="1" showInputMessage="1" showErrorMessage="1" sqref="F15:M15" xr:uid="{410AC742-2228-4776-BDB6-3976A0C9D2A3}">
      <formula1>List2</formula1>
    </dataValidation>
    <dataValidation type="list" allowBlank="1" showInputMessage="1" showErrorMessage="1" sqref="F13:M13" xr:uid="{89B89B39-7AD6-4D74-BDD3-67A23CA9779E}">
      <formula1>Feature_list</formula1>
    </dataValidation>
  </dataValidations>
  <hyperlinks>
    <hyperlink ref="J8:W8" r:id="rId1" tooltip="CACI Copyrights" display="http://www.caci.co.uk/copyrightnotices.pdf" xr:uid="{CDA56934-F5F7-4A73-BD4B-7205BA7D3620}"/>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A917D-132D-486E-B5D9-41C4DE59734A}">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2025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9"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3"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36" t="s">
        <v>108</v>
      </c>
      <c r="E53" s="236"/>
      <c r="F53" s="236"/>
      <c r="G53" s="236"/>
      <c r="H53" s="236"/>
      <c r="I53" s="264"/>
      <c r="J53" s="264"/>
      <c r="K53" s="264"/>
      <c r="L53" s="264"/>
      <c r="M53" s="264"/>
      <c r="N53" s="264"/>
      <c r="O53" s="265"/>
      <c r="P53" s="256"/>
      <c r="Q53" s="257"/>
      <c r="R53" s="256"/>
      <c r="S53" s="256"/>
      <c r="T53" s="256"/>
      <c r="U53" s="232"/>
      <c r="V53" s="66"/>
    </row>
    <row r="54" spans="2:22" ht="12" customHeight="1" x14ac:dyDescent="0.25">
      <c r="B54" s="173"/>
      <c r="C54" s="239"/>
      <c r="D54" s="236"/>
      <c r="E54" s="236"/>
      <c r="F54" s="236"/>
      <c r="G54" s="236"/>
      <c r="H54" s="236"/>
      <c r="I54" s="264"/>
      <c r="J54" s="264"/>
      <c r="K54" s="264"/>
      <c r="L54" s="264"/>
      <c r="M54" s="264"/>
      <c r="N54" s="264"/>
      <c r="O54" s="265"/>
      <c r="P54" s="256"/>
      <c r="Q54" s="264"/>
      <c r="R54" s="256"/>
      <c r="S54" s="256"/>
      <c r="T54" s="256"/>
      <c r="U54" s="232"/>
      <c r="V54" s="66"/>
    </row>
    <row r="55" spans="2:22" ht="9.75" customHeight="1" x14ac:dyDescent="0.25">
      <c r="B55" s="173"/>
      <c r="C55" s="239"/>
      <c r="D55" s="264"/>
      <c r="E55" s="264"/>
      <c r="F55" s="264"/>
      <c r="G55" s="264"/>
      <c r="H55" s="264"/>
      <c r="I55" s="264"/>
      <c r="J55" s="264"/>
      <c r="K55" s="264"/>
      <c r="L55" s="264"/>
      <c r="M55" s="264"/>
      <c r="N55" s="264"/>
      <c r="O55" s="265"/>
      <c r="P55" s="256"/>
      <c r="Q55" s="263"/>
      <c r="R55" s="256"/>
      <c r="S55" s="256"/>
      <c r="T55" s="256"/>
      <c r="U55" s="232"/>
      <c r="V55" s="66"/>
    </row>
    <row r="56" spans="2:22" ht="12" customHeight="1" x14ac:dyDescent="0.25">
      <c r="B56" s="173"/>
      <c r="C56" s="239"/>
      <c r="D56" s="266"/>
      <c r="E56" s="266"/>
      <c r="F56" s="266"/>
      <c r="G56" s="267"/>
      <c r="H56" s="268"/>
      <c r="I56" s="268"/>
      <c r="J56" s="268"/>
      <c r="K56" s="264"/>
      <c r="L56" s="264"/>
      <c r="M56" s="264"/>
      <c r="N56" s="264"/>
      <c r="O56" s="265"/>
      <c r="P56" s="256"/>
      <c r="Q56" s="269"/>
      <c r="R56" s="256"/>
      <c r="S56" s="256"/>
      <c r="T56" s="256"/>
      <c r="U56" s="232"/>
      <c r="V56" s="66"/>
    </row>
    <row r="57" spans="2:22" ht="9" customHeight="1" x14ac:dyDescent="0.25">
      <c r="B57" s="173"/>
      <c r="C57" s="239"/>
      <c r="D57" s="266"/>
      <c r="E57" s="266"/>
      <c r="F57" s="266"/>
      <c r="G57" s="268"/>
      <c r="H57" s="268"/>
      <c r="I57" s="268"/>
      <c r="J57" s="268"/>
      <c r="K57" s="264"/>
      <c r="L57" s="264"/>
      <c r="M57" s="264"/>
      <c r="N57" s="264"/>
      <c r="O57" s="265"/>
      <c r="P57" s="256"/>
      <c r="Q57" s="269"/>
      <c r="R57" s="256"/>
      <c r="S57" s="256"/>
      <c r="T57" s="256"/>
      <c r="U57" s="232"/>
      <c r="V57" s="66"/>
    </row>
    <row r="58" spans="2:22" ht="12" customHeight="1" x14ac:dyDescent="0.25">
      <c r="B58" s="173"/>
      <c r="C58" s="239"/>
      <c r="D58" s="266"/>
      <c r="E58" s="266"/>
      <c r="F58" s="266"/>
      <c r="G58" s="268"/>
      <c r="H58" s="268"/>
      <c r="I58" s="268"/>
      <c r="J58" s="268"/>
      <c r="K58" s="264"/>
      <c r="L58" s="264"/>
      <c r="M58" s="264"/>
      <c r="N58" s="264"/>
      <c r="O58" s="265"/>
      <c r="P58" s="256"/>
      <c r="Q58" s="269"/>
      <c r="R58" s="256"/>
      <c r="S58" s="256"/>
      <c r="T58" s="256"/>
      <c r="U58" s="232"/>
      <c r="V58" s="66"/>
    </row>
    <row r="59" spans="2:22" ht="7.5" customHeight="1" x14ac:dyDescent="0.25">
      <c r="B59" s="173"/>
      <c r="C59" s="239"/>
      <c r="D59" s="266"/>
      <c r="E59" s="266"/>
      <c r="F59" s="266"/>
      <c r="G59" s="268"/>
      <c r="H59" s="268"/>
      <c r="I59" s="268"/>
      <c r="J59" s="268"/>
      <c r="K59" s="264"/>
      <c r="L59" s="264"/>
      <c r="M59" s="264"/>
      <c r="N59" s="264"/>
      <c r="O59" s="265"/>
      <c r="P59" s="256"/>
      <c r="Q59" s="269"/>
      <c r="R59" s="256"/>
      <c r="S59" s="256"/>
      <c r="T59" s="256"/>
      <c r="U59" s="232"/>
      <c r="V59" s="66"/>
    </row>
    <row r="60" spans="2:22" ht="12" customHeight="1" x14ac:dyDescent="0.25">
      <c r="B60" s="173"/>
      <c r="C60" s="239"/>
      <c r="D60" s="266"/>
      <c r="E60" s="266"/>
      <c r="F60" s="266"/>
      <c r="G60" s="268"/>
      <c r="H60" s="268"/>
      <c r="I60" s="268"/>
      <c r="J60" s="268"/>
      <c r="K60" s="264"/>
      <c r="L60" s="264"/>
      <c r="M60" s="264"/>
      <c r="N60" s="264"/>
      <c r="O60" s="265"/>
      <c r="P60" s="256"/>
      <c r="Q60" s="269"/>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69"/>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69"/>
      <c r="R62" s="256"/>
      <c r="S62" s="256"/>
      <c r="T62" s="256"/>
      <c r="U62" s="232"/>
      <c r="V62" s="66"/>
    </row>
    <row r="63" spans="2:22" ht="12.75" hidden="1" customHeight="1" x14ac:dyDescent="0.25">
      <c r="B63" s="173"/>
      <c r="C63" s="239"/>
      <c r="D63" s="270"/>
      <c r="E63" s="270"/>
      <c r="F63" s="256"/>
      <c r="G63" s="256"/>
      <c r="H63" s="256"/>
      <c r="I63" s="256"/>
      <c r="J63" s="256"/>
      <c r="K63" s="256"/>
      <c r="L63" s="256"/>
      <c r="M63" s="256"/>
      <c r="N63" s="256"/>
      <c r="O63" s="256"/>
      <c r="P63" s="256"/>
      <c r="Q63" s="269"/>
      <c r="R63" s="256"/>
      <c r="S63" s="256"/>
      <c r="T63" s="256"/>
      <c r="U63" s="232"/>
      <c r="V63" s="66"/>
    </row>
    <row r="64" spans="2:22" ht="12.75" hidden="1" customHeight="1" x14ac:dyDescent="0.25">
      <c r="B64" s="173"/>
      <c r="C64" s="239"/>
      <c r="D64" s="270"/>
      <c r="E64" s="270"/>
      <c r="F64" s="256"/>
      <c r="G64" s="256"/>
      <c r="H64" s="256"/>
      <c r="I64" s="256"/>
      <c r="J64" s="256"/>
      <c r="K64" s="256"/>
      <c r="L64" s="256"/>
      <c r="M64" s="256"/>
      <c r="N64" s="256"/>
      <c r="O64" s="256"/>
      <c r="P64" s="256"/>
      <c r="Q64" s="269"/>
      <c r="R64" s="256"/>
      <c r="S64" s="256"/>
      <c r="T64" s="256"/>
      <c r="U64" s="232"/>
      <c r="V64" s="66"/>
    </row>
    <row r="65" spans="2:22" ht="12.75" hidden="1" customHeight="1" x14ac:dyDescent="0.25">
      <c r="B65" s="173"/>
      <c r="C65" s="239"/>
      <c r="D65" s="270"/>
      <c r="E65" s="270"/>
      <c r="F65" s="270"/>
      <c r="G65" s="270"/>
      <c r="H65" s="270"/>
      <c r="I65" s="270"/>
      <c r="J65" s="270"/>
      <c r="K65" s="270"/>
      <c r="L65" s="270"/>
      <c r="M65" s="270"/>
      <c r="N65" s="270"/>
      <c r="O65" s="270"/>
      <c r="P65" s="270"/>
      <c r="Q65" s="271"/>
      <c r="R65" s="270"/>
      <c r="S65" s="270"/>
      <c r="T65" s="270"/>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W360038hx54eBcd1YEEA2Xykb2+rcS2m8hYNfS/mAQisBC2a4fDoQmoNhBEgD/Xztft2iJJSg2pSL/wEC/P8RQ==" saltValue="+oG0AkmmNtAzE5cvBigkow==" spinCount="100000" sheet="1" objects="1" scenarios="1"/>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8709ADDB-3B99-4A7C-A2E1-80B8320CD462}"/>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6EF68-127B-4B98-A121-6D575EAE23C4}">
  <sheetPr>
    <tabColor rgb="FF1B8E82"/>
  </sheetPr>
  <dimension ref="B1:BR196"/>
  <sheetViews>
    <sheetView showGridLines="0" zoomScale="72" zoomScaleNormal="72" workbookViewId="0">
      <pane ySplit="4" topLeftCell="A5"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299" bestFit="1" customWidth="1"/>
    <col min="68" max="16384" width="9.140625" style="39"/>
  </cols>
  <sheetData>
    <row r="1" spans="2:70" x14ac:dyDescent="0.25">
      <c r="S1" s="272" t="s">
        <v>109</v>
      </c>
      <c r="T1" s="273" t="s">
        <v>110</v>
      </c>
      <c r="U1" s="274"/>
      <c r="V1" s="275"/>
      <c r="BO1" s="88"/>
    </row>
    <row r="2" spans="2:70" x14ac:dyDescent="0.25">
      <c r="B2" s="72" t="s">
        <v>4</v>
      </c>
      <c r="C2" s="276" t="s">
        <v>111</v>
      </c>
      <c r="S2" s="277"/>
      <c r="T2" s="278" t="s">
        <v>112</v>
      </c>
      <c r="U2" s="30"/>
      <c r="V2" s="279"/>
      <c r="BO2" s="88"/>
    </row>
    <row r="3" spans="2:70" ht="15.75" thickBot="1" x14ac:dyDescent="0.3">
      <c r="B3" s="72" t="s">
        <v>6</v>
      </c>
      <c r="C3" s="276" t="s">
        <v>113</v>
      </c>
      <c r="S3" s="280"/>
      <c r="T3" s="281" t="s">
        <v>114</v>
      </c>
      <c r="U3" s="282"/>
      <c r="V3" s="283"/>
      <c r="BO3" s="88"/>
    </row>
    <row r="4" spans="2:70" ht="21.75" thickBot="1" x14ac:dyDescent="0.4">
      <c r="B4" s="284" t="s">
        <v>115</v>
      </c>
      <c r="C4" s="285"/>
      <c r="D4" s="286"/>
      <c r="F4" s="287" t="s">
        <v>116</v>
      </c>
      <c r="G4" s="288">
        <f>$G$75</f>
        <v>1</v>
      </c>
      <c r="H4" s="285" t="s">
        <v>117</v>
      </c>
      <c r="I4" s="285"/>
      <c r="J4" s="285"/>
      <c r="K4" s="285"/>
      <c r="L4" s="285"/>
      <c r="M4" s="286"/>
      <c r="S4" s="289" t="s">
        <v>118</v>
      </c>
      <c r="T4" s="290"/>
      <c r="U4" s="290"/>
      <c r="V4" s="290"/>
      <c r="W4" s="290"/>
      <c r="X4" s="290"/>
      <c r="Y4" s="290"/>
      <c r="Z4" s="291"/>
      <c r="AC4" s="289" t="s">
        <v>119</v>
      </c>
      <c r="AD4" s="290"/>
      <c r="AE4" s="290"/>
      <c r="AF4" s="290"/>
      <c r="AG4" s="290"/>
      <c r="AH4" s="290"/>
      <c r="AI4" s="290"/>
      <c r="AJ4" s="291"/>
      <c r="AM4" s="289" t="s">
        <v>120</v>
      </c>
      <c r="AN4" s="290"/>
      <c r="AO4" s="290"/>
      <c r="AP4" s="290"/>
      <c r="AQ4" s="290"/>
      <c r="AR4" s="290"/>
      <c r="AS4" s="290"/>
      <c r="AT4" s="291"/>
      <c r="AW4" s="278" t="s">
        <v>121</v>
      </c>
      <c r="AX4" s="292"/>
      <c r="AY4" s="292"/>
      <c r="AZ4" s="292"/>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3"/>
      <c r="BO5" s="293"/>
    </row>
    <row r="6" spans="2:70" ht="28.5" customHeight="1" x14ac:dyDescent="0.25">
      <c r="B6" s="294"/>
      <c r="C6" s="294"/>
      <c r="D6" s="294"/>
      <c r="E6" s="294"/>
      <c r="F6" s="295"/>
      <c r="G6" s="295"/>
      <c r="H6" s="294"/>
      <c r="I6" s="294"/>
      <c r="J6" s="294"/>
      <c r="K6" s="294"/>
      <c r="L6" s="294"/>
      <c r="M6" s="294"/>
      <c r="N6" s="294"/>
      <c r="O6" s="294"/>
      <c r="P6" s="295"/>
      <c r="Q6" s="296"/>
      <c r="R6" s="296"/>
      <c r="S6" s="296">
        <v>0</v>
      </c>
      <c r="T6" s="296"/>
      <c r="U6" s="295"/>
      <c r="V6" s="295"/>
      <c r="W6" s="295"/>
      <c r="X6" s="295"/>
      <c r="Y6" s="295"/>
      <c r="Z6" s="295"/>
      <c r="AA6" s="295"/>
      <c r="BK6" s="31"/>
      <c r="BM6" s="297"/>
      <c r="BN6" s="298"/>
      <c r="BP6" s="31"/>
      <c r="BQ6" s="31"/>
      <c r="BR6" s="31"/>
    </row>
    <row r="7" spans="2:70" ht="27.75" customHeight="1" x14ac:dyDescent="0.25">
      <c r="B7" s="300" t="s">
        <v>123</v>
      </c>
      <c r="C7" s="300" t="s">
        <v>4</v>
      </c>
      <c r="D7" s="300" t="s">
        <v>6</v>
      </c>
      <c r="F7" s="300" t="s">
        <v>123</v>
      </c>
      <c r="G7" s="300" t="s">
        <v>4</v>
      </c>
      <c r="H7" s="300" t="s">
        <v>5</v>
      </c>
      <c r="I7" s="300" t="s">
        <v>6</v>
      </c>
      <c r="J7" s="300" t="s">
        <v>7</v>
      </c>
      <c r="K7" s="300" t="s">
        <v>8</v>
      </c>
      <c r="L7" s="300" t="s">
        <v>9</v>
      </c>
      <c r="M7" s="301" t="s">
        <v>10</v>
      </c>
      <c r="N7" s="302"/>
      <c r="O7" s="303"/>
      <c r="P7" s="303" t="s">
        <v>124</v>
      </c>
      <c r="Q7" s="304" t="s">
        <v>125</v>
      </c>
      <c r="R7" s="304" t="s">
        <v>126</v>
      </c>
      <c r="S7" s="300" t="s">
        <v>123</v>
      </c>
      <c r="T7" s="300" t="s">
        <v>4</v>
      </c>
      <c r="U7" s="300" t="s">
        <v>5</v>
      </c>
      <c r="V7" s="300" t="s">
        <v>6</v>
      </c>
      <c r="W7" s="300" t="s">
        <v>7</v>
      </c>
      <c r="X7" s="300" t="s">
        <v>8</v>
      </c>
      <c r="Y7" s="300" t="s">
        <v>9</v>
      </c>
      <c r="Z7" s="301" t="s">
        <v>10</v>
      </c>
      <c r="AA7" s="156"/>
      <c r="AB7" s="304" t="s">
        <v>127</v>
      </c>
      <c r="AC7" s="300" t="s">
        <v>123</v>
      </c>
      <c r="AD7" s="300" t="s">
        <v>4</v>
      </c>
      <c r="AE7" s="300" t="s">
        <v>5</v>
      </c>
      <c r="AF7" s="300" t="s">
        <v>6</v>
      </c>
      <c r="AG7" s="300" t="s">
        <v>7</v>
      </c>
      <c r="AH7" s="300" t="s">
        <v>8</v>
      </c>
      <c r="AI7" s="300" t="s">
        <v>9</v>
      </c>
      <c r="AJ7" s="301" t="s">
        <v>10</v>
      </c>
      <c r="AK7" s="156"/>
      <c r="AL7" s="304" t="s">
        <v>127</v>
      </c>
      <c r="AM7" s="300" t="s">
        <v>123</v>
      </c>
      <c r="AN7" s="300" t="s">
        <v>4</v>
      </c>
      <c r="AO7" s="300" t="s">
        <v>5</v>
      </c>
      <c r="AP7" s="300" t="s">
        <v>6</v>
      </c>
      <c r="AQ7" s="300" t="s">
        <v>7</v>
      </c>
      <c r="AR7" s="300" t="s">
        <v>8</v>
      </c>
      <c r="AS7" s="300" t="s">
        <v>9</v>
      </c>
      <c r="AT7" s="301" t="s">
        <v>10</v>
      </c>
      <c r="AZ7" s="72"/>
      <c r="BA7" s="72"/>
      <c r="BB7" s="72"/>
      <c r="BC7" s="72"/>
      <c r="BD7" s="72"/>
      <c r="BE7" s="72"/>
      <c r="BK7" s="31"/>
      <c r="BM7" s="297"/>
      <c r="BN7" s="298"/>
      <c r="BP7" s="31"/>
      <c r="BQ7" s="31"/>
      <c r="BR7" s="31"/>
    </row>
    <row r="8" spans="2:70" ht="15" customHeight="1" x14ac:dyDescent="0.25">
      <c r="B8" s="305" t="s">
        <v>128</v>
      </c>
      <c r="C8" s="306">
        <v>4396</v>
      </c>
      <c r="D8" s="306">
        <v>978544</v>
      </c>
      <c r="F8" s="307" t="str">
        <f>IF($G$4=1,S8,IF($G$4=2,AC8,IF($G$4=3,AM8,"")))</f>
        <v>1.1 Elderly in poor health</v>
      </c>
      <c r="G8" s="308">
        <f t="shared" ref="G8:M36" si="0">IF($G$4=1,T8,IF($G$4=2,AD8,IF($G$4=3,AN8,"")))</f>
        <v>4396</v>
      </c>
      <c r="H8" s="309">
        <f t="shared" si="0"/>
        <v>1.1874566116428014</v>
      </c>
      <c r="I8" s="308">
        <f t="shared" si="0"/>
        <v>978544</v>
      </c>
      <c r="J8" s="309">
        <f t="shared" si="0"/>
        <v>1.4214949660277252</v>
      </c>
      <c r="K8" s="309">
        <f t="shared" si="0"/>
        <v>0.44923886917706302</v>
      </c>
      <c r="L8" s="309">
        <f t="shared" si="0"/>
        <v>-12.029379490774256</v>
      </c>
      <c r="M8" s="308">
        <f t="shared" si="0"/>
        <v>83.535759184647091</v>
      </c>
      <c r="N8" s="310"/>
      <c r="O8" s="311" t="str">
        <f>LEFT(S8,1)</f>
        <v>1</v>
      </c>
      <c r="P8" s="311" t="str">
        <f>LEFT(S8,3)</f>
        <v>1.1</v>
      </c>
      <c r="Q8" s="311">
        <f>RANK(Z8,$Z$8:$Z$72,0)+COUNTIF($Z$8:Z8,Z8)-1</f>
        <v>16</v>
      </c>
      <c r="R8" s="311">
        <f>RANK(U8,$U$8:$U$72,0)+COUNTIF($U$8:U8,U8)-1</f>
        <v>23</v>
      </c>
      <c r="S8" s="292" t="s">
        <v>129</v>
      </c>
      <c r="T8" s="312">
        <f>C8</f>
        <v>4396</v>
      </c>
      <c r="U8" s="313">
        <f>T8/SUM(PROFILE_RESULT_COUNT)*100</f>
        <v>1.1874566116428014</v>
      </c>
      <c r="V8" s="312">
        <f>D8</f>
        <v>978544</v>
      </c>
      <c r="W8" s="313">
        <f t="shared" ref="W8:W35" si="1">V8/SUM(BASE_PROFILE_RESULT_COUNT)*100</f>
        <v>1.4214949660277252</v>
      </c>
      <c r="X8" s="309">
        <f>IF(V8&gt;0,(T8/V8)*100,0)</f>
        <v>0.44923886917706302</v>
      </c>
      <c r="Y8" s="309">
        <f t="shared" ref="Y8:Y36" si="2">IF(AND((SQRT((W8*(100-W8))/SUM($T$8:$T$71)))&gt;0, SUM($T$8:$T$71)&gt;0),(U8-W8)/(SQRT((W8*(100-W8))/SUM($T$8:$T$71))),0)</f>
        <v>-12.029379490774256</v>
      </c>
      <c r="Z8" s="308">
        <f>IF(AND(W8&gt;0,X8&gt;0),(U8/W8)*100,0)</f>
        <v>83.535759184647091</v>
      </c>
      <c r="AA8" s="72"/>
      <c r="AB8" s="314">
        <v>1</v>
      </c>
      <c r="AC8" s="292" t="str">
        <f>VLOOKUP($AB$8,$Q$8:$Z$73,3,FALSE)</f>
        <v>5.24 Comfortable maturity</v>
      </c>
      <c r="AD8" s="308">
        <f>VLOOKUP($AB$8,$Q$8:$Z$72,4,FALSE)</f>
        <v>32201</v>
      </c>
      <c r="AE8" s="309">
        <f>VLOOKUP($AB$8,$Q$8:$Z$72,5,FALSE)</f>
        <v>8.698200716903969</v>
      </c>
      <c r="AF8" s="308">
        <f>VLOOKUP($AB$8,$Q$8:$Z$72,6,FALSE)</f>
        <v>2666251</v>
      </c>
      <c r="AG8" s="309">
        <f>VLOOKUP($AB$8,$Q$8:$Z$72,7,FALSE)</f>
        <v>3.873165002970115</v>
      </c>
      <c r="AH8" s="309">
        <f>VLOOKUP($AB$8,$Q$8:$Z$72,8,FALSE)</f>
        <v>1.207725754251944</v>
      </c>
      <c r="AI8" s="309">
        <f>VLOOKUP($AB$8,$Q$8:$Z$72,9,FALSE)</f>
        <v>152.14762518491523</v>
      </c>
      <c r="AJ8" s="308">
        <f>VLOOKUP($AB$8,$Q$8:$Z$72,10,FALSE)</f>
        <v>224.57604337108802</v>
      </c>
      <c r="AK8" s="72"/>
      <c r="AL8" s="314">
        <v>1</v>
      </c>
      <c r="AM8" s="292" t="str">
        <f>VLOOKUP($AL$8,$R$8:$Z$72,2,FALSE)</f>
        <v>5.24 Comfortable maturity</v>
      </c>
      <c r="AN8" s="308">
        <f>VLOOKUP($AL$8,$R$8:$Z$72,3,FALSE)</f>
        <v>32201</v>
      </c>
      <c r="AO8" s="309">
        <f>VLOOKUP($AL$8,$R$8:$Z$72,4,FALSE)</f>
        <v>8.698200716903969</v>
      </c>
      <c r="AP8" s="308">
        <f>VLOOKUP($AL$8,$R$8:$Z$72,5,FALSE)</f>
        <v>2666251</v>
      </c>
      <c r="AQ8" s="309">
        <f>VLOOKUP($AL$8,$R$8:$Z$72,6,FALSE)</f>
        <v>3.873165002970115</v>
      </c>
      <c r="AR8" s="309">
        <f>VLOOKUP($AL$8,$R$8:$Z$72,7,FALSE)</f>
        <v>1.207725754251944</v>
      </c>
      <c r="AS8" s="309">
        <f>VLOOKUP($AL$8,$R$8:$Z$72,8,FALSE)</f>
        <v>152.14762518491523</v>
      </c>
      <c r="AT8" s="308">
        <f>VLOOKUP($AL$8,$R$8:$Z$72,9,FALSE)</f>
        <v>224.57604337108802</v>
      </c>
      <c r="BK8" s="31"/>
      <c r="BM8" s="297"/>
      <c r="BN8" s="298"/>
      <c r="BP8" s="31"/>
      <c r="BQ8" s="31"/>
      <c r="BR8" s="31"/>
    </row>
    <row r="9" spans="2:70" ht="15" customHeight="1" x14ac:dyDescent="0.25">
      <c r="B9" s="305" t="s">
        <v>130</v>
      </c>
      <c r="C9" s="306">
        <v>17933</v>
      </c>
      <c r="D9" s="306">
        <v>1937624</v>
      </c>
      <c r="F9" s="307" t="str">
        <f t="shared" ref="F9:F36" si="3">IF($G$4=1,S9,IF($G$4=2,AC9,IF($G$4=3,AM9,"")))</f>
        <v>1.2 Unhealthy routines</v>
      </c>
      <c r="G9" s="308">
        <f t="shared" si="0"/>
        <v>17933</v>
      </c>
      <c r="H9" s="309">
        <f t="shared" si="0"/>
        <v>4.8440990483599542</v>
      </c>
      <c r="I9" s="308">
        <f t="shared" si="0"/>
        <v>1937624</v>
      </c>
      <c r="J9" s="309">
        <f t="shared" si="0"/>
        <v>2.8147152933894697</v>
      </c>
      <c r="K9" s="309">
        <f t="shared" si="0"/>
        <v>0.92551496059090932</v>
      </c>
      <c r="L9" s="309">
        <f t="shared" si="0"/>
        <v>74.656333028227735</v>
      </c>
      <c r="M9" s="308">
        <f t="shared" si="0"/>
        <v>172.09907729341637</v>
      </c>
      <c r="N9" s="310"/>
      <c r="O9" s="311" t="str">
        <f t="shared" ref="O9:O36" si="4">LEFT(S9,1)</f>
        <v>1</v>
      </c>
      <c r="P9" s="311" t="str">
        <f t="shared" ref="P9:P16" si="5">LEFT(S9,3)</f>
        <v>1.2</v>
      </c>
      <c r="Q9" s="311">
        <f>RANK(Z9,$Z$8:$Z$72,0)+COUNTIF($Z$8:Z9,Z9)-1</f>
        <v>2</v>
      </c>
      <c r="R9" s="311">
        <f>RANK(U9,$U$8:$U$72,0)+COUNTIF($U$8:U9,U9)-1</f>
        <v>10</v>
      </c>
      <c r="S9" s="292" t="s">
        <v>131</v>
      </c>
      <c r="T9" s="312">
        <f t="shared" ref="T9:T36" si="6">C9</f>
        <v>17933</v>
      </c>
      <c r="U9" s="313">
        <f t="shared" ref="U9:U36" si="7">T9/SUM(PROFILE_RESULT_COUNT)*100</f>
        <v>4.8440990483599542</v>
      </c>
      <c r="V9" s="312">
        <f t="shared" ref="V9:V35" si="8">D9</f>
        <v>1937624</v>
      </c>
      <c r="W9" s="313">
        <f t="shared" si="1"/>
        <v>2.8147152933894697</v>
      </c>
      <c r="X9" s="309">
        <f t="shared" ref="X9:X36" si="9">IF(V9&gt;0,(T9/V9)*100,0)</f>
        <v>0.92551496059090932</v>
      </c>
      <c r="Y9" s="309">
        <f t="shared" si="2"/>
        <v>74.656333028227735</v>
      </c>
      <c r="Z9" s="308">
        <f t="shared" ref="Z9:Z36" si="10">IF(AND(W9&gt;0,X9&gt;0),(U9/W9)*100,0)</f>
        <v>172.09907729341637</v>
      </c>
      <c r="AA9" s="72"/>
      <c r="AB9" s="314">
        <v>2</v>
      </c>
      <c r="AC9" s="292" t="str">
        <f>VLOOKUP($AB$9,$Q$8:$Z$72,3,FALSE)</f>
        <v>1.2 Unhealthy routines</v>
      </c>
      <c r="AD9" s="308">
        <f>VLOOKUP($AB$9,$Q$8:$Z$72,4,FALSE)</f>
        <v>17933</v>
      </c>
      <c r="AE9" s="309">
        <f>VLOOKUP($AB$9,$Q$8:$Z$72,5,FALSE)</f>
        <v>4.8440990483599542</v>
      </c>
      <c r="AF9" s="308">
        <f>VLOOKUP($AB$9,$Q$8:$Z$72,6,FALSE)</f>
        <v>1937624</v>
      </c>
      <c r="AG9" s="309">
        <f>VLOOKUP($AB$9,$Q$8:$Z$72,7,FALSE)</f>
        <v>2.8147152933894697</v>
      </c>
      <c r="AH9" s="309">
        <f>VLOOKUP($AB$9,$Q$8:$Z$72,8,FALSE)</f>
        <v>0.92551496059090932</v>
      </c>
      <c r="AI9" s="309">
        <f>VLOOKUP($AB$9,$Q$8:$Z$72,9,FALSE)</f>
        <v>74.656333028227735</v>
      </c>
      <c r="AJ9" s="308">
        <f>VLOOKUP($AB$9,$Q$8:$Z$72,10,FALSE)</f>
        <v>172.09907729341637</v>
      </c>
      <c r="AK9" s="72"/>
      <c r="AL9" s="314">
        <v>2</v>
      </c>
      <c r="AM9" s="292" t="str">
        <f>VLOOKUP($AL$9,$R$8:$Z$72,2,FALSE)</f>
        <v>4.18 Contented neighbourhoods</v>
      </c>
      <c r="AN9" s="308">
        <f>VLOOKUP($AL$9,$R$8:$Z$72,3,FALSE)</f>
        <v>26151</v>
      </c>
      <c r="AO9" s="309">
        <f>VLOOKUP($AL$9,$R$8:$Z$72,4,FALSE)</f>
        <v>7.0639622045202231</v>
      </c>
      <c r="AP9" s="308">
        <f>VLOOKUP($AL$9,$R$8:$Z$72,5,FALSE)</f>
        <v>3680732</v>
      </c>
      <c r="AQ9" s="309">
        <f>VLOOKUP($AL$9,$R$8:$Z$72,6,FALSE)</f>
        <v>5.3468643303695709</v>
      </c>
      <c r="AR9" s="309">
        <f>VLOOKUP($AL$9,$R$8:$Z$72,7,FALSE)</f>
        <v>0.71048367552975877</v>
      </c>
      <c r="AS9" s="309">
        <f>VLOOKUP($AL$9,$R$8:$Z$72,8,FALSE)</f>
        <v>46.440611779530165</v>
      </c>
      <c r="AT9" s="308">
        <f>VLOOKUP($AL$9,$R$8:$Z$72,9,FALSE)</f>
        <v>132.11410965484453</v>
      </c>
      <c r="BK9" s="31"/>
      <c r="BM9" s="297"/>
      <c r="BN9" s="298"/>
      <c r="BP9" s="31"/>
      <c r="BQ9" s="31"/>
      <c r="BR9" s="31"/>
    </row>
    <row r="10" spans="2:70" ht="15" customHeight="1" x14ac:dyDescent="0.25">
      <c r="B10" s="305" t="s">
        <v>132</v>
      </c>
      <c r="C10" s="306">
        <v>4887</v>
      </c>
      <c r="D10" s="306">
        <v>1126873</v>
      </c>
      <c r="F10" s="307" t="str">
        <f t="shared" si="3"/>
        <v>1.3 Inactive singles</v>
      </c>
      <c r="G10" s="308">
        <f t="shared" si="0"/>
        <v>4887</v>
      </c>
      <c r="H10" s="309">
        <f t="shared" si="0"/>
        <v>1.3200865471106393</v>
      </c>
      <c r="I10" s="308">
        <f t="shared" si="0"/>
        <v>1126873</v>
      </c>
      <c r="J10" s="309">
        <f t="shared" si="0"/>
        <v>1.6369670621377892</v>
      </c>
      <c r="K10" s="309">
        <f t="shared" si="0"/>
        <v>0.43367797435913369</v>
      </c>
      <c r="L10" s="309">
        <f t="shared" si="0"/>
        <v>-15.194260781902161</v>
      </c>
      <c r="M10" s="308">
        <f t="shared" si="0"/>
        <v>80.64221801669477</v>
      </c>
      <c r="N10" s="310"/>
      <c r="O10" s="311" t="str">
        <f t="shared" si="4"/>
        <v>1</v>
      </c>
      <c r="P10" s="311" t="str">
        <f t="shared" si="5"/>
        <v>1.3</v>
      </c>
      <c r="Q10" s="311">
        <f>RANK(Z10,$Z$8:$Z$72,0)+COUNTIF($Z$8:Z10,Z10)-1</f>
        <v>18</v>
      </c>
      <c r="R10" s="311">
        <f>RANK(U10,$U$8:$U$72,0)+COUNTIF($U$8:U10,U10)-1</f>
        <v>21</v>
      </c>
      <c r="S10" s="292" t="s">
        <v>133</v>
      </c>
      <c r="T10" s="312">
        <f t="shared" si="6"/>
        <v>4887</v>
      </c>
      <c r="U10" s="313">
        <f t="shared" si="7"/>
        <v>1.3200865471106393</v>
      </c>
      <c r="V10" s="312">
        <f t="shared" si="8"/>
        <v>1126873</v>
      </c>
      <c r="W10" s="313">
        <f t="shared" si="1"/>
        <v>1.6369670621377892</v>
      </c>
      <c r="X10" s="309">
        <f t="shared" si="9"/>
        <v>0.43367797435913369</v>
      </c>
      <c r="Y10" s="309">
        <f t="shared" si="2"/>
        <v>-15.194260781902161</v>
      </c>
      <c r="Z10" s="308">
        <f>IF(AND(W10&gt;0,X10&gt;0),(U10/W10)*100,0)</f>
        <v>80.64221801669477</v>
      </c>
      <c r="AA10" s="72"/>
      <c r="AB10" s="314">
        <v>3</v>
      </c>
      <c r="AC10" s="292" t="str">
        <f>VLOOKUP($AB$10,$Q$8:$Z$72,3,FALSE)</f>
        <v>2.6 Stressed young families</v>
      </c>
      <c r="AD10" s="308">
        <f>VLOOKUP($AB$10,$Q$8:$Z$72,4,FALSE)</f>
        <v>10242</v>
      </c>
      <c r="AE10" s="309">
        <f>VLOOKUP($AB$10,$Q$8:$Z$72,5,FALSE)</f>
        <v>2.7665902221213767</v>
      </c>
      <c r="AF10" s="308">
        <f>VLOOKUP($AB$10,$Q$8:$Z$72,6,FALSE)</f>
        <v>1119739</v>
      </c>
      <c r="AG10" s="309">
        <f>VLOOKUP($AB$10,$Q$8:$Z$72,7,FALSE)</f>
        <v>1.6266037620841975</v>
      </c>
      <c r="AH10" s="309">
        <f>VLOOKUP($AB$10,$Q$8:$Z$72,8,FALSE)</f>
        <v>0.91467743822444336</v>
      </c>
      <c r="AI10" s="309">
        <f>VLOOKUP($AB$10,$Q$8:$Z$72,9,FALSE)</f>
        <v>54.832739119394823</v>
      </c>
      <c r="AJ10" s="308">
        <f>VLOOKUP($AB$10,$Q$8:$Z$72,10,FALSE)</f>
        <v>170.08384504020165</v>
      </c>
      <c r="AK10" s="72"/>
      <c r="AL10" s="314">
        <v>3</v>
      </c>
      <c r="AM10" s="292" t="str">
        <f>VLOOKUP($AL$10,$R$8:$Z$72,2,FALSE)</f>
        <v>4.17 Engaged elders</v>
      </c>
      <c r="AN10" s="308">
        <f>VLOOKUP($AL$10,$R$8:$Z$72,3,FALSE)</f>
        <v>23790</v>
      </c>
      <c r="AO10" s="309">
        <f>VLOOKUP($AL$10,$R$8:$Z$72,4,FALSE)</f>
        <v>6.4262040015883173</v>
      </c>
      <c r="AP10" s="308">
        <f>VLOOKUP($AL$10,$R$8:$Z$72,5,FALSE)</f>
        <v>4288816</v>
      </c>
      <c r="AQ10" s="309">
        <f>VLOOKUP($AL$10,$R$8:$Z$72,6,FALSE)</f>
        <v>6.2302056465720135</v>
      </c>
      <c r="AR10" s="309">
        <f>VLOOKUP($AL$10,$R$8:$Z$72,7,FALSE)</f>
        <v>0.55469854617218373</v>
      </c>
      <c r="AS10" s="309">
        <f>VLOOKUP($AL$10,$R$8:$Z$72,8,FALSE)</f>
        <v>4.9338929279634476</v>
      </c>
      <c r="AT10" s="308">
        <f>VLOOKUP($AL$10,$R$8:$Z$72,9,FALSE)</f>
        <v>103.14593716700419</v>
      </c>
      <c r="BK10" s="31"/>
      <c r="BM10" s="297"/>
      <c r="BN10" s="298"/>
      <c r="BP10" s="31"/>
      <c r="BQ10" s="31"/>
      <c r="BR10" s="31"/>
    </row>
    <row r="11" spans="2:70" ht="15" customHeight="1" x14ac:dyDescent="0.25">
      <c r="B11" s="305" t="s">
        <v>134</v>
      </c>
      <c r="C11" s="306">
        <v>3039</v>
      </c>
      <c r="D11" s="306">
        <v>1418138</v>
      </c>
      <c r="F11" s="307" t="str">
        <f t="shared" si="3"/>
        <v>1.4 Struggling on low incomes</v>
      </c>
      <c r="G11" s="308">
        <f>IF($G$4=1,T11,IF($G$4=2,AD11,IF($G$4=3,AN11,"")))</f>
        <v>3039</v>
      </c>
      <c r="H11" s="309">
        <f t="shared" si="0"/>
        <v>0.82090096514614952</v>
      </c>
      <c r="I11" s="308">
        <f t="shared" si="0"/>
        <v>1418138</v>
      </c>
      <c r="J11" s="309">
        <f t="shared" si="0"/>
        <v>2.0600770411270486</v>
      </c>
      <c r="K11" s="309">
        <f t="shared" si="0"/>
        <v>0.21429508270704262</v>
      </c>
      <c r="L11" s="309">
        <f t="shared" si="0"/>
        <v>-53.080056566119872</v>
      </c>
      <c r="M11" s="308">
        <f t="shared" si="0"/>
        <v>39.8480711525741</v>
      </c>
      <c r="N11" s="310"/>
      <c r="O11" s="311" t="str">
        <f t="shared" si="4"/>
        <v>1</v>
      </c>
      <c r="P11" s="311" t="str">
        <f t="shared" si="5"/>
        <v>1.4</v>
      </c>
      <c r="Q11" s="311">
        <f>RANK(Z11,$Z$8:$Z$72,0)+COUNTIF($Z$8:Z11,Z11)-1</f>
        <v>28</v>
      </c>
      <c r="R11" s="311">
        <f>RANK(U11,$U$8:$U$72,0)+COUNTIF($U$8:U11,U11)-1</f>
        <v>26</v>
      </c>
      <c r="S11" s="292" t="s">
        <v>135</v>
      </c>
      <c r="T11" s="312">
        <f t="shared" si="6"/>
        <v>3039</v>
      </c>
      <c r="U11" s="313">
        <f t="shared" si="7"/>
        <v>0.82090096514614952</v>
      </c>
      <c r="V11" s="312">
        <f t="shared" si="8"/>
        <v>1418138</v>
      </c>
      <c r="W11" s="313">
        <f t="shared" si="1"/>
        <v>2.0600770411270486</v>
      </c>
      <c r="X11" s="309">
        <f t="shared" si="9"/>
        <v>0.21429508270704262</v>
      </c>
      <c r="Y11" s="309">
        <f t="shared" si="2"/>
        <v>-53.080056566119872</v>
      </c>
      <c r="Z11" s="308">
        <f t="shared" si="10"/>
        <v>39.8480711525741</v>
      </c>
      <c r="AA11" s="72"/>
      <c r="AB11" s="314">
        <v>4</v>
      </c>
      <c r="AC11" s="292" t="str">
        <f>VLOOKUP($AB$11,$Q$8:$Z$72,3,FALSE)</f>
        <v>4.19 Active empty nesters</v>
      </c>
      <c r="AD11" s="308">
        <f>VLOOKUP($AB$11,$Q$8:$Z$72,4,FALSE)</f>
        <v>23114</v>
      </c>
      <c r="AE11" s="309">
        <f>VLOOKUP($AB$11,$Q$8:$Z$72,5,FALSE)</f>
        <v>6.2436014835103988</v>
      </c>
      <c r="AF11" s="308">
        <f>VLOOKUP($AB$11,$Q$8:$Z$72,6,FALSE)</f>
        <v>2953178</v>
      </c>
      <c r="AG11" s="309">
        <f>VLOOKUP($AB$11,$Q$8:$Z$72,7,FALSE)</f>
        <v>4.2899733285205635</v>
      </c>
      <c r="AH11" s="309">
        <f>VLOOKUP($AB$11,$Q$8:$Z$72,8,FALSE)</f>
        <v>0.7826822494275657</v>
      </c>
      <c r="AI11" s="309">
        <f>VLOOKUP($AB$11,$Q$8:$Z$72,9,FALSE)</f>
        <v>58.661863871578177</v>
      </c>
      <c r="AJ11" s="308">
        <f>VLOOKUP($AB$11,$Q$8:$Z$72,10,FALSE)</f>
        <v>145.53940095621905</v>
      </c>
      <c r="AK11" s="72"/>
      <c r="AL11" s="314">
        <v>4</v>
      </c>
      <c r="AM11" s="292" t="str">
        <f>VLOOKUP($AL$11,$R$8:$Z$72,2,FALSE)</f>
        <v>5.22 Healthy suburban households</v>
      </c>
      <c r="AN11" s="308">
        <f>VLOOKUP($AL$11,$R$8:$Z$72,3,FALSE)</f>
        <v>23116</v>
      </c>
      <c r="AO11" s="309">
        <f>VLOOKUP($AL$11,$R$8:$Z$72,4,FALSE)</f>
        <v>6.2441417276467241</v>
      </c>
      <c r="AP11" s="308">
        <f>VLOOKUP($AL$11,$R$8:$Z$72,5,FALSE)</f>
        <v>3532996</v>
      </c>
      <c r="AQ11" s="309">
        <f>VLOOKUP($AL$11,$R$8:$Z$72,6,FALSE)</f>
        <v>5.1322536636023406</v>
      </c>
      <c r="AR11" s="309">
        <f>VLOOKUP($AL$11,$R$8:$Z$72,7,FALSE)</f>
        <v>0.65428888116488104</v>
      </c>
      <c r="AS11" s="309">
        <f>VLOOKUP($AL$11,$R$8:$Z$72,8,FALSE)</f>
        <v>30.659684856567548</v>
      </c>
      <c r="AT11" s="308">
        <f>VLOOKUP($AL$11,$R$8:$Z$72,9,FALSE)</f>
        <v>121.66471372858736</v>
      </c>
      <c r="AU11" s="72"/>
      <c r="AV11" s="72"/>
      <c r="AW11" s="72"/>
      <c r="BK11" s="31"/>
      <c r="BM11" s="297"/>
      <c r="BN11" s="298"/>
      <c r="BP11" s="31"/>
      <c r="BR11" s="31"/>
    </row>
    <row r="12" spans="2:70" ht="15" customHeight="1" x14ac:dyDescent="0.25">
      <c r="B12" s="305" t="s">
        <v>136</v>
      </c>
      <c r="C12" s="306">
        <v>4104</v>
      </c>
      <c r="D12" s="306">
        <v>1829737</v>
      </c>
      <c r="F12" s="307" t="str">
        <f t="shared" si="3"/>
        <v>1.5 Multi-generational strains</v>
      </c>
      <c r="G12" s="308">
        <f t="shared" si="0"/>
        <v>4104</v>
      </c>
      <c r="H12" s="309">
        <f t="shared" si="0"/>
        <v>1.1085809677393215</v>
      </c>
      <c r="I12" s="308">
        <f t="shared" si="0"/>
        <v>1829737</v>
      </c>
      <c r="J12" s="309">
        <f t="shared" si="0"/>
        <v>2.6579918068627184</v>
      </c>
      <c r="K12" s="309">
        <f t="shared" si="0"/>
        <v>0.22429452976028796</v>
      </c>
      <c r="L12" s="309">
        <f t="shared" si="0"/>
        <v>-58.608362426105941</v>
      </c>
      <c r="M12" s="308">
        <f t="shared" si="0"/>
        <v>41.707463690334023</v>
      </c>
      <c r="N12" s="310"/>
      <c r="O12" s="311" t="str">
        <f t="shared" si="4"/>
        <v>1</v>
      </c>
      <c r="P12" s="311" t="str">
        <f t="shared" si="5"/>
        <v>1.5</v>
      </c>
      <c r="Q12" s="311">
        <f>RANK(Z12,$Z$8:$Z$72,0)+COUNTIF($Z$8:Z12,Z12)-1</f>
        <v>27</v>
      </c>
      <c r="R12" s="311">
        <f>RANK(U12,$U$8:$U$72,0)+COUNTIF($U$8:U12,U12)-1</f>
        <v>24</v>
      </c>
      <c r="S12" s="292" t="s">
        <v>137</v>
      </c>
      <c r="T12" s="312">
        <f t="shared" si="6"/>
        <v>4104</v>
      </c>
      <c r="U12" s="313">
        <f t="shared" si="7"/>
        <v>1.1085809677393215</v>
      </c>
      <c r="V12" s="312">
        <f t="shared" si="8"/>
        <v>1829737</v>
      </c>
      <c r="W12" s="313">
        <f t="shared" si="1"/>
        <v>2.6579918068627184</v>
      </c>
      <c r="X12" s="309">
        <f t="shared" si="9"/>
        <v>0.22429452976028796</v>
      </c>
      <c r="Y12" s="309">
        <f>IF(AND((SQRT((W12*(100-W12))/SUM($T$8:$T$71)))&gt;0, SUM($T$8:$T$71)&gt;0),(U12-W12)/(SQRT((W12*(100-W12))/SUM($T$8:$T$71))),0)</f>
        <v>-58.608362426105941</v>
      </c>
      <c r="Z12" s="308">
        <f>IF(AND(W12&gt;0,X12&gt;0),(U12/W12)*100,0)</f>
        <v>41.707463690334023</v>
      </c>
      <c r="AA12" s="72"/>
      <c r="AB12" s="314">
        <v>5</v>
      </c>
      <c r="AC12" s="292" t="str">
        <f>VLOOKUP($AB$12,$Q$8:$Z$72,3,FALSE)</f>
        <v>5.25 First-class fitness</v>
      </c>
      <c r="AD12" s="308">
        <f>VLOOKUP($AB$12,$Q$8:$Z$72,4,FALSE)</f>
        <v>12110</v>
      </c>
      <c r="AE12" s="309">
        <f>VLOOKUP($AB$12,$Q$8:$Z$72,5,FALSE)</f>
        <v>3.2711782454491183</v>
      </c>
      <c r="AF12" s="308">
        <f>VLOOKUP($AB$12,$Q$8:$Z$72,6,FALSE)</f>
        <v>1616756</v>
      </c>
      <c r="AG12" s="309">
        <f>VLOOKUP($AB$12,$Q$8:$Z$72,7,FALSE)</f>
        <v>2.3486021224340665</v>
      </c>
      <c r="AH12" s="309">
        <f>VLOOKUP($AB$12,$Q$8:$Z$72,8,FALSE)</f>
        <v>0.7490307752066484</v>
      </c>
      <c r="AI12" s="309">
        <f>VLOOKUP($AB$12,$Q$8:$Z$72,9,FALSE)</f>
        <v>37.066213304629223</v>
      </c>
      <c r="AJ12" s="308">
        <f>VLOOKUP($AB$12,$Q$8:$Z$72,10,FALSE)</f>
        <v>139.28192494601441</v>
      </c>
      <c r="AK12" s="72"/>
      <c r="AL12" s="314">
        <v>5</v>
      </c>
      <c r="AM12" s="292" t="str">
        <f>VLOOKUP($AL$12,$R$8:$Z$72,2,FALSE)</f>
        <v>4.19 Active empty nesters</v>
      </c>
      <c r="AN12" s="308">
        <f>VLOOKUP($AL$12,$R$8:$Z$72,3,FALSE)</f>
        <v>23114</v>
      </c>
      <c r="AO12" s="309">
        <f>VLOOKUP($AL$12,$R$8:$Z$72,4,FALSE)</f>
        <v>6.2436014835103988</v>
      </c>
      <c r="AP12" s="308">
        <f>VLOOKUP($AL$12,$R$8:$Z$72,5,FALSE)</f>
        <v>2953178</v>
      </c>
      <c r="AQ12" s="309">
        <f>VLOOKUP($AL$12,$R$8:$Z$72,6,FALSE)</f>
        <v>4.2899733285205635</v>
      </c>
      <c r="AR12" s="309">
        <f>VLOOKUP($AL$12,$R$8:$Z$72,7,FALSE)</f>
        <v>0.7826822494275657</v>
      </c>
      <c r="AS12" s="309">
        <f>VLOOKUP($AL$12,$R$8:$Z$72,8,FALSE)</f>
        <v>58.661863871578177</v>
      </c>
      <c r="AT12" s="308">
        <f>VLOOKUP($AL$12,$R$8:$Z$72,9,FALSE)</f>
        <v>145.53940095621905</v>
      </c>
      <c r="AU12" s="72"/>
      <c r="AV12" s="72"/>
      <c r="AW12" s="72"/>
      <c r="BK12" s="31"/>
      <c r="BM12" s="297"/>
      <c r="BN12" s="298"/>
      <c r="BP12" s="31"/>
      <c r="BR12" s="31"/>
    </row>
    <row r="13" spans="2:70" ht="15" customHeight="1" x14ac:dyDescent="0.25">
      <c r="B13" s="305" t="s">
        <v>138</v>
      </c>
      <c r="C13" s="306">
        <v>10242</v>
      </c>
      <c r="D13" s="306">
        <v>1119739</v>
      </c>
      <c r="F13" s="307" t="str">
        <f t="shared" si="3"/>
        <v>2.6 Stressed young families</v>
      </c>
      <c r="G13" s="308">
        <f>IF($G$4=1,T13,IF($G$4=2,AD13,IF($G$4=3,AN13,"")))</f>
        <v>10242</v>
      </c>
      <c r="H13" s="309">
        <f t="shared" si="0"/>
        <v>2.7665902221213767</v>
      </c>
      <c r="I13" s="308">
        <f t="shared" si="0"/>
        <v>1119739</v>
      </c>
      <c r="J13" s="309">
        <f t="shared" si="0"/>
        <v>1.6266037620841975</v>
      </c>
      <c r="K13" s="309">
        <f t="shared" si="0"/>
        <v>0.91467743822444336</v>
      </c>
      <c r="L13" s="309">
        <f t="shared" si="0"/>
        <v>54.832739119394823</v>
      </c>
      <c r="M13" s="308">
        <f t="shared" si="0"/>
        <v>170.08384504020165</v>
      </c>
      <c r="N13" s="310"/>
      <c r="O13" s="311" t="str">
        <f t="shared" si="4"/>
        <v>2</v>
      </c>
      <c r="P13" s="311" t="str">
        <f t="shared" si="5"/>
        <v>2.6</v>
      </c>
      <c r="Q13" s="311">
        <f>RANK(Z13,$Z$8:$Z$72,0)+COUNTIF($Z$8:Z13,Z13)-1</f>
        <v>3</v>
      </c>
      <c r="R13" s="311">
        <f>RANK(U13,$U$8:$U$72,0)+COUNTIF($U$8:U13,U13)-1</f>
        <v>16</v>
      </c>
      <c r="S13" s="292" t="s">
        <v>139</v>
      </c>
      <c r="T13" s="312">
        <f t="shared" si="6"/>
        <v>10242</v>
      </c>
      <c r="U13" s="313">
        <f t="shared" si="7"/>
        <v>2.7665902221213767</v>
      </c>
      <c r="V13" s="312">
        <f t="shared" si="8"/>
        <v>1119739</v>
      </c>
      <c r="W13" s="313">
        <f t="shared" si="1"/>
        <v>1.6266037620841975</v>
      </c>
      <c r="X13" s="309">
        <f t="shared" si="9"/>
        <v>0.91467743822444336</v>
      </c>
      <c r="Y13" s="309">
        <f t="shared" si="2"/>
        <v>54.832739119394823</v>
      </c>
      <c r="Z13" s="308">
        <f t="shared" si="10"/>
        <v>170.08384504020165</v>
      </c>
      <c r="AA13" s="72"/>
      <c r="AB13" s="314">
        <v>6</v>
      </c>
      <c r="AC13" s="292" t="str">
        <f>VLOOKUP($AB$13,$Q$8:$Z$72,3,FALSE)</f>
        <v>4.18 Contented neighbourhoods</v>
      </c>
      <c r="AD13" s="308">
        <f>VLOOKUP($AB$13,$Q$8:$Z$72,4,FALSE)</f>
        <v>26151</v>
      </c>
      <c r="AE13" s="309">
        <f>VLOOKUP($AB$13,$Q$8:$Z$72,5,FALSE)</f>
        <v>7.0639622045202231</v>
      </c>
      <c r="AF13" s="308">
        <f>VLOOKUP($AB$13,$Q$8:$Z$72,6,FALSE)</f>
        <v>3680732</v>
      </c>
      <c r="AG13" s="309">
        <f>VLOOKUP($AB$13,$Q$8:$Z$72,7,FALSE)</f>
        <v>5.3468643303695709</v>
      </c>
      <c r="AH13" s="309">
        <f>VLOOKUP($AB$13,$Q$8:$Z$72,8,FALSE)</f>
        <v>0.71048367552975877</v>
      </c>
      <c r="AI13" s="309">
        <f>VLOOKUP($AB$13,$Q$8:$Z$72,9,FALSE)</f>
        <v>46.440611779530165</v>
      </c>
      <c r="AJ13" s="308">
        <f>VLOOKUP($AB$13,$Q$8:$Z$72,10,FALSE)</f>
        <v>132.11410965484453</v>
      </c>
      <c r="AK13" s="72"/>
      <c r="AL13" s="314">
        <v>6</v>
      </c>
      <c r="AM13" s="292" t="str">
        <f>VLOOKUP($AL$13,$R$8:$Z$72,2,FALSE)</f>
        <v>5.23 Peak professionals</v>
      </c>
      <c r="AN13" s="308">
        <f>VLOOKUP($AL$13,$R$8:$Z$72,3,FALSE)</f>
        <v>22888</v>
      </c>
      <c r="AO13" s="309">
        <f>VLOOKUP($AL$13,$R$8:$Z$72,4,FALSE)</f>
        <v>6.1825538961056505</v>
      </c>
      <c r="AP13" s="308">
        <f>VLOOKUP($AL$13,$R$8:$Z$72,5,FALSE)</f>
        <v>3561596</v>
      </c>
      <c r="AQ13" s="309">
        <f>VLOOKUP($AL$13,$R$8:$Z$72,6,FALSE)</f>
        <v>5.1737998342685483</v>
      </c>
      <c r="AR13" s="309">
        <f>VLOOKUP($AL$13,$R$8:$Z$72,7,FALSE)</f>
        <v>0.64263324644344832</v>
      </c>
      <c r="AS13" s="309">
        <f>VLOOKUP($AL$13,$R$8:$Z$72,8,FALSE)</f>
        <v>27.70998419364572</v>
      </c>
      <c r="AT13" s="308">
        <f>VLOOKUP($AL$13,$R$8:$Z$72,9,FALSE)</f>
        <v>119.49735386273821</v>
      </c>
      <c r="AU13" s="72"/>
      <c r="AV13" s="72"/>
      <c r="AW13" s="72"/>
      <c r="BK13" s="31"/>
      <c r="BM13" s="297"/>
      <c r="BN13" s="298"/>
      <c r="BP13" s="31"/>
      <c r="BR13" s="31"/>
    </row>
    <row r="14" spans="2:70" ht="15" customHeight="1" x14ac:dyDescent="0.25">
      <c r="B14" s="305" t="s">
        <v>140</v>
      </c>
      <c r="C14" s="306">
        <v>4431</v>
      </c>
      <c r="D14" s="306">
        <v>1819721</v>
      </c>
      <c r="F14" s="307" t="str">
        <f t="shared" si="3"/>
        <v>2.7 Burdened lifestyles</v>
      </c>
      <c r="G14" s="308">
        <f t="shared" si="0"/>
        <v>4431</v>
      </c>
      <c r="H14" s="309">
        <f t="shared" si="0"/>
        <v>1.1969108840284923</v>
      </c>
      <c r="I14" s="308">
        <f t="shared" si="0"/>
        <v>1819721</v>
      </c>
      <c r="J14" s="309">
        <f t="shared" si="0"/>
        <v>2.643441931149686</v>
      </c>
      <c r="K14" s="309">
        <f t="shared" si="0"/>
        <v>0.2434988660349581</v>
      </c>
      <c r="L14" s="309">
        <f t="shared" si="0"/>
        <v>-54.863086077175275</v>
      </c>
      <c r="M14" s="308">
        <f t="shared" si="0"/>
        <v>45.278501105864343</v>
      </c>
      <c r="N14" s="310"/>
      <c r="O14" s="311" t="str">
        <f t="shared" si="4"/>
        <v>2</v>
      </c>
      <c r="P14" s="311" t="str">
        <f t="shared" si="5"/>
        <v>2.7</v>
      </c>
      <c r="Q14" s="311">
        <f>RANK(Z14,$Z$8:$Z$72,0)+COUNTIF($Z$8:Z14,Z14)-1</f>
        <v>25</v>
      </c>
      <c r="R14" s="311">
        <f>RANK(U14,$U$8:$U$72,0)+COUNTIF($U$8:U14,U14)-1</f>
        <v>22</v>
      </c>
      <c r="S14" s="292" t="s">
        <v>141</v>
      </c>
      <c r="T14" s="312">
        <f t="shared" si="6"/>
        <v>4431</v>
      </c>
      <c r="U14" s="313">
        <f t="shared" si="7"/>
        <v>1.1969108840284923</v>
      </c>
      <c r="V14" s="312">
        <f t="shared" si="8"/>
        <v>1819721</v>
      </c>
      <c r="W14" s="313">
        <f t="shared" si="1"/>
        <v>2.643441931149686</v>
      </c>
      <c r="X14" s="309">
        <f t="shared" si="9"/>
        <v>0.2434988660349581</v>
      </c>
      <c r="Y14" s="309">
        <f t="shared" si="2"/>
        <v>-54.863086077175275</v>
      </c>
      <c r="Z14" s="308">
        <f t="shared" si="10"/>
        <v>45.278501105864343</v>
      </c>
      <c r="AA14" s="72"/>
      <c r="AB14" s="314">
        <v>7</v>
      </c>
      <c r="AC14" s="292" t="str">
        <f>VLOOKUP($AB$14,$Q$8:$Z$72,3,FALSE)</f>
        <v>5.22 Healthy suburban households</v>
      </c>
      <c r="AD14" s="308">
        <f>VLOOKUP($AB$14,$Q$8:$Z$72,4,FALSE)</f>
        <v>23116</v>
      </c>
      <c r="AE14" s="309">
        <f>VLOOKUP($AB$14,$Q$8:$Z$72,5,FALSE)</f>
        <v>6.2441417276467241</v>
      </c>
      <c r="AF14" s="308">
        <f>VLOOKUP($AB$14,$Q$8:$Z$72,6,FALSE)</f>
        <v>3532996</v>
      </c>
      <c r="AG14" s="309">
        <f>VLOOKUP($AB$14,$Q$8:$Z$72,7,FALSE)</f>
        <v>5.1322536636023406</v>
      </c>
      <c r="AH14" s="309">
        <f>VLOOKUP($AB$14,$Q$8:$Z$72,8,FALSE)</f>
        <v>0.65428888116488104</v>
      </c>
      <c r="AI14" s="309">
        <f>VLOOKUP($AB$14,$Q$8:$Z$72,9,FALSE)</f>
        <v>30.659684856567548</v>
      </c>
      <c r="AJ14" s="308">
        <f>VLOOKUP($AB$14,$Q$8:$Z$72,10,FALSE)</f>
        <v>121.66471372858736</v>
      </c>
      <c r="AK14" s="72"/>
      <c r="AL14" s="314">
        <v>7</v>
      </c>
      <c r="AM14" s="292" t="str">
        <f>VLOOKUP($AL$14,$R$8:$Z$72,2,FALSE)</f>
        <v>5.21 Executive wellness</v>
      </c>
      <c r="AN14" s="308">
        <f>VLOOKUP($AL$14,$R$8:$Z$72,3,FALSE)</f>
        <v>21163</v>
      </c>
      <c r="AO14" s="309">
        <f>VLOOKUP($AL$14,$R$8:$Z$72,4,FALSE)</f>
        <v>5.7165933285251604</v>
      </c>
      <c r="AP14" s="308">
        <f>VLOOKUP($AL$14,$R$8:$Z$72,5,FALSE)</f>
        <v>4492190</v>
      </c>
      <c r="AQ14" s="309">
        <f>VLOOKUP($AL$14,$R$8:$Z$72,6,FALSE)</f>
        <v>6.5256395945814267</v>
      </c>
      <c r="AR14" s="309">
        <f>VLOOKUP($AL$14,$R$8:$Z$72,7,FALSE)</f>
        <v>0.47110652042767553</v>
      </c>
      <c r="AS14" s="309">
        <f>VLOOKUP($AL$14,$R$8:$Z$72,8,FALSE)</f>
        <v>-19.931295657967546</v>
      </c>
      <c r="AT14" s="308">
        <f>VLOOKUP($AL$14,$R$8:$Z$72,9,FALSE)</f>
        <v>87.602038783630363</v>
      </c>
      <c r="AU14" s="72"/>
      <c r="AV14" s="72"/>
      <c r="AW14" s="72"/>
      <c r="BK14" s="31"/>
      <c r="BM14" s="297"/>
      <c r="BN14" s="298"/>
      <c r="BP14" s="31"/>
      <c r="BR14" s="31"/>
    </row>
    <row r="15" spans="2:70" ht="15" customHeight="1" x14ac:dyDescent="0.25">
      <c r="B15" s="305" t="s">
        <v>142</v>
      </c>
      <c r="C15" s="306">
        <v>8907</v>
      </c>
      <c r="D15" s="306">
        <v>2412543</v>
      </c>
      <c r="F15" s="307" t="str">
        <f t="shared" si="3"/>
        <v>2.8 Diverse difficulties</v>
      </c>
      <c r="G15" s="308">
        <f t="shared" si="0"/>
        <v>8907</v>
      </c>
      <c r="H15" s="309">
        <f t="shared" si="0"/>
        <v>2.4059772611243022</v>
      </c>
      <c r="I15" s="308">
        <f t="shared" si="0"/>
        <v>2412543</v>
      </c>
      <c r="J15" s="309">
        <f t="shared" si="0"/>
        <v>3.5046126999147984</v>
      </c>
      <c r="K15" s="309">
        <f t="shared" si="0"/>
        <v>0.36919549205962343</v>
      </c>
      <c r="L15" s="309">
        <f t="shared" si="0"/>
        <v>-36.349653798293438</v>
      </c>
      <c r="M15" s="308">
        <f t="shared" si="0"/>
        <v>68.651730366176963</v>
      </c>
      <c r="N15" s="310"/>
      <c r="O15" s="311" t="str">
        <f t="shared" si="4"/>
        <v>2</v>
      </c>
      <c r="P15" s="311" t="str">
        <f t="shared" si="5"/>
        <v>2.8</v>
      </c>
      <c r="Q15" s="311">
        <f>RANK(Z15,$Z$8:$Z$72,0)+COUNTIF($Z$8:Z15,Z15)-1</f>
        <v>21</v>
      </c>
      <c r="R15" s="311">
        <f>RANK(U15,$U$8:$U$72,0)+COUNTIF($U$8:U15,U15)-1</f>
        <v>20</v>
      </c>
      <c r="S15" s="292" t="s">
        <v>143</v>
      </c>
      <c r="T15" s="312">
        <f t="shared" si="6"/>
        <v>8907</v>
      </c>
      <c r="U15" s="313">
        <f t="shared" si="7"/>
        <v>2.4059772611243022</v>
      </c>
      <c r="V15" s="312">
        <f t="shared" si="8"/>
        <v>2412543</v>
      </c>
      <c r="W15" s="313">
        <f t="shared" si="1"/>
        <v>3.5046126999147984</v>
      </c>
      <c r="X15" s="309">
        <f t="shared" si="9"/>
        <v>0.36919549205962343</v>
      </c>
      <c r="Y15" s="309">
        <f t="shared" si="2"/>
        <v>-36.349653798293438</v>
      </c>
      <c r="Z15" s="308">
        <f t="shared" si="10"/>
        <v>68.651730366176963</v>
      </c>
      <c r="AA15" s="72"/>
      <c r="AB15" s="314">
        <v>8</v>
      </c>
      <c r="AC15" s="292" t="str">
        <f>VLOOKUP($AB$15,$Q$8:$Z$72,3,FALSE)</f>
        <v>4.16 Worried well</v>
      </c>
      <c r="AD15" s="308">
        <f>VLOOKUP($AB$15,$Q$8:$Z$72,4,FALSE)</f>
        <v>14950</v>
      </c>
      <c r="AE15" s="309">
        <f>VLOOKUP($AB$15,$Q$8:$Z$72,5,FALSE)</f>
        <v>4.0383249190309094</v>
      </c>
      <c r="AF15" s="308">
        <f>VLOOKUP($AB$15,$Q$8:$Z$72,6,FALSE)</f>
        <v>2325927</v>
      </c>
      <c r="AG15" s="309">
        <f>VLOOKUP($AB$15,$Q$8:$Z$72,7,FALSE)</f>
        <v>3.3787888146552114</v>
      </c>
      <c r="AH15" s="309">
        <f>VLOOKUP($AB$15,$Q$8:$Z$72,8,FALSE)</f>
        <v>0.64275448025668913</v>
      </c>
      <c r="AI15" s="309">
        <f>VLOOKUP($AB$15,$Q$8:$Z$72,9,FALSE)</f>
        <v>22.209653298872993</v>
      </c>
      <c r="AJ15" s="308">
        <f>VLOOKUP($AB$15,$Q$8:$Z$72,10,FALSE)</f>
        <v>119.51989723403298</v>
      </c>
      <c r="AK15" s="72"/>
      <c r="AL15" s="314">
        <v>8</v>
      </c>
      <c r="AM15" s="292" t="str">
        <f>VLOOKUP($AL$15,$R$8:$Z$72,2,FALSE)</f>
        <v>2.9 Detrimental practices</v>
      </c>
      <c r="AN15" s="308">
        <f>VLOOKUP($AL$15,$R$8:$Z$72,3,FALSE)</f>
        <v>19814</v>
      </c>
      <c r="AO15" s="309">
        <f>VLOOKUP($AL$15,$R$8:$Z$72,4,FALSE)</f>
        <v>5.3521986585738102</v>
      </c>
      <c r="AP15" s="308">
        <f>VLOOKUP($AL$15,$R$8:$Z$72,5,FALSE)</f>
        <v>3219748</v>
      </c>
      <c r="AQ15" s="309">
        <f>VLOOKUP($AL$15,$R$8:$Z$72,6,FALSE)</f>
        <v>4.6772097870691933</v>
      </c>
      <c r="AR15" s="309">
        <f>VLOOKUP($AL$15,$R$8:$Z$72,7,FALSE)</f>
        <v>0.61538977584581156</v>
      </c>
      <c r="AS15" s="309">
        <f>VLOOKUP($AL$15,$R$8:$Z$72,8,FALSE)</f>
        <v>19.450231808669812</v>
      </c>
      <c r="AT15" s="308">
        <f>VLOOKUP($AL$15,$R$8:$Z$72,9,FALSE)</f>
        <v>114.43144315165677</v>
      </c>
      <c r="AU15" s="72"/>
      <c r="AV15" s="72"/>
      <c r="AW15" s="72"/>
      <c r="BK15" s="31"/>
      <c r="BM15" s="297"/>
      <c r="BN15" s="298"/>
      <c r="BP15" s="31"/>
      <c r="BR15" s="31"/>
    </row>
    <row r="16" spans="2:70" ht="15" customHeight="1" x14ac:dyDescent="0.25">
      <c r="B16" s="305" t="s">
        <v>144</v>
      </c>
      <c r="C16" s="306">
        <v>19814</v>
      </c>
      <c r="D16" s="306">
        <v>3219748</v>
      </c>
      <c r="F16" s="307" t="str">
        <f t="shared" si="3"/>
        <v>2.9 Detrimental practices</v>
      </c>
      <c r="G16" s="308">
        <f t="shared" si="0"/>
        <v>19814</v>
      </c>
      <c r="H16" s="309">
        <f t="shared" si="0"/>
        <v>5.3521986585738102</v>
      </c>
      <c r="I16" s="308">
        <f t="shared" si="0"/>
        <v>3219748</v>
      </c>
      <c r="J16" s="309">
        <f t="shared" si="0"/>
        <v>4.6772097870691933</v>
      </c>
      <c r="K16" s="309">
        <f t="shared" si="0"/>
        <v>0.61538977584581156</v>
      </c>
      <c r="L16" s="309">
        <f t="shared" si="0"/>
        <v>19.450231808669812</v>
      </c>
      <c r="M16" s="308">
        <f t="shared" si="0"/>
        <v>114.43144315165677</v>
      </c>
      <c r="N16" s="310"/>
      <c r="O16" s="311" t="str">
        <f t="shared" si="4"/>
        <v>2</v>
      </c>
      <c r="P16" s="311" t="str">
        <f t="shared" si="5"/>
        <v>2.9</v>
      </c>
      <c r="Q16" s="311">
        <f>RANK(Z16,$Z$8:$Z$72,0)+COUNTIF($Z$8:Z16,Z16)-1</f>
        <v>10</v>
      </c>
      <c r="R16" s="311">
        <f>RANK(U16,$U$8:$U$72,0)+COUNTIF($U$8:U16,U16)-1</f>
        <v>8</v>
      </c>
      <c r="S16" s="292" t="s">
        <v>145</v>
      </c>
      <c r="T16" s="312">
        <f t="shared" si="6"/>
        <v>19814</v>
      </c>
      <c r="U16" s="313">
        <f t="shared" si="7"/>
        <v>5.3521986585738102</v>
      </c>
      <c r="V16" s="312">
        <f t="shared" si="8"/>
        <v>3219748</v>
      </c>
      <c r="W16" s="313">
        <f t="shared" si="1"/>
        <v>4.6772097870691933</v>
      </c>
      <c r="X16" s="309">
        <f t="shared" si="9"/>
        <v>0.61538977584581156</v>
      </c>
      <c r="Y16" s="309">
        <f t="shared" si="2"/>
        <v>19.450231808669812</v>
      </c>
      <c r="Z16" s="308">
        <f t="shared" si="10"/>
        <v>114.43144315165677</v>
      </c>
      <c r="AA16" s="72"/>
      <c r="AB16" s="314">
        <v>9</v>
      </c>
      <c r="AC16" s="292" t="str">
        <f>VLOOKUP($AB$16,$Q$8:$Z$72,3,FALSE)</f>
        <v>5.23 Peak professionals</v>
      </c>
      <c r="AD16" s="308">
        <f>VLOOKUP($AB$16,$Q$8:$Z$72,4,FALSE)</f>
        <v>22888</v>
      </c>
      <c r="AE16" s="309">
        <f>VLOOKUP($AB$16,$Q$8:$Z$72,5,FALSE)</f>
        <v>6.1825538961056505</v>
      </c>
      <c r="AF16" s="308">
        <f>VLOOKUP($AB$16,$Q$8:$Z$72,6,FALSE)</f>
        <v>3561596</v>
      </c>
      <c r="AG16" s="309">
        <f>VLOOKUP($AB$16,$Q$8:$Z$72,7,FALSE)</f>
        <v>5.1737998342685483</v>
      </c>
      <c r="AH16" s="309">
        <f>VLOOKUP($AB$16,$Q$8:$Z$72,8,FALSE)</f>
        <v>0.64263324644344832</v>
      </c>
      <c r="AI16" s="309">
        <f>VLOOKUP($AB$16,$Q$8:$Z$72,9,FALSE)</f>
        <v>27.70998419364572</v>
      </c>
      <c r="AJ16" s="308">
        <f>VLOOKUP($AB$16,$Q$8:$Z$72,10,FALSE)</f>
        <v>119.49735386273821</v>
      </c>
      <c r="AK16" s="72"/>
      <c r="AL16" s="314">
        <v>9</v>
      </c>
      <c r="AM16" s="292" t="str">
        <f>VLOOKUP($AL$16,$R$8:$Z$72,2,FALSE)</f>
        <v>4.15 Sociable pensioners</v>
      </c>
      <c r="AN16" s="308">
        <f>VLOOKUP($AL$16,$R$8:$Z$72,3,FALSE)</f>
        <v>18142</v>
      </c>
      <c r="AO16" s="309">
        <f>VLOOKUP($AL$16,$R$8:$Z$72,4,FALSE)</f>
        <v>4.9005545606059382</v>
      </c>
      <c r="AP16" s="308">
        <f>VLOOKUP($AL$16,$R$8:$Z$72,5,FALSE)</f>
        <v>3376258</v>
      </c>
      <c r="AQ16" s="309">
        <f>VLOOKUP($AL$16,$R$8:$Z$72,6,FALSE)</f>
        <v>4.9045661217184264</v>
      </c>
      <c r="AR16" s="309">
        <f>VLOOKUP($AL$16,$R$8:$Z$72,7,FALSE)</f>
        <v>0.53734045206260905</v>
      </c>
      <c r="AS16" s="309">
        <f>VLOOKUP($AL$16,$R$8:$Z$72,8,FALSE)</f>
        <v>-0.11301946586716458</v>
      </c>
      <c r="AT16" s="308">
        <f>VLOOKUP($AL$16,$R$8:$Z$72,9,FALSE)</f>
        <v>99.91820762503896</v>
      </c>
      <c r="AU16" s="72"/>
      <c r="AV16" s="72"/>
      <c r="AW16" s="72"/>
      <c r="BK16" s="31"/>
      <c r="BM16" s="297"/>
      <c r="BN16" s="298"/>
      <c r="BP16" s="31"/>
      <c r="BR16" s="31"/>
    </row>
    <row r="17" spans="2:70" ht="15" customHeight="1" x14ac:dyDescent="0.25">
      <c r="B17" s="305" t="s">
        <v>146</v>
      </c>
      <c r="C17" s="306">
        <v>9255</v>
      </c>
      <c r="D17" s="306">
        <v>2202593</v>
      </c>
      <c r="F17" s="307" t="str">
        <f t="shared" si="3"/>
        <v>3.10 Sedentary habits</v>
      </c>
      <c r="G17" s="308">
        <f t="shared" si="0"/>
        <v>9255</v>
      </c>
      <c r="H17" s="309">
        <f t="shared" si="0"/>
        <v>2.4999797408448878</v>
      </c>
      <c r="I17" s="308">
        <f t="shared" si="0"/>
        <v>2202593</v>
      </c>
      <c r="J17" s="309">
        <f t="shared" si="0"/>
        <v>3.1996260379787782</v>
      </c>
      <c r="K17" s="309">
        <f t="shared" si="0"/>
        <v>0.4201865710097144</v>
      </c>
      <c r="L17" s="309">
        <f t="shared" si="0"/>
        <v>-24.188580249645941</v>
      </c>
      <c r="M17" s="308">
        <f t="shared" si="0"/>
        <v>78.133497826644117</v>
      </c>
      <c r="N17" s="310"/>
      <c r="O17" s="311" t="str">
        <f t="shared" si="4"/>
        <v>3</v>
      </c>
      <c r="P17" s="311" t="str">
        <f>LEFT(S17,4)</f>
        <v>3.10</v>
      </c>
      <c r="Q17" s="311">
        <f>RANK(Z17,$Z$8:$Z$72,0)+COUNTIF($Z$8:Z17,Z17)-1</f>
        <v>19</v>
      </c>
      <c r="R17" s="311">
        <f>RANK(U17,$U$8:$U$72,0)+COUNTIF($U$8:U17,U17)-1</f>
        <v>18</v>
      </c>
      <c r="S17" s="292" t="s">
        <v>147</v>
      </c>
      <c r="T17" s="312">
        <f t="shared" si="6"/>
        <v>9255</v>
      </c>
      <c r="U17" s="313">
        <f t="shared" si="7"/>
        <v>2.4999797408448878</v>
      </c>
      <c r="V17" s="312">
        <f t="shared" si="8"/>
        <v>2202593</v>
      </c>
      <c r="W17" s="313">
        <f t="shared" si="1"/>
        <v>3.1996260379787782</v>
      </c>
      <c r="X17" s="309">
        <f t="shared" si="9"/>
        <v>0.4201865710097144</v>
      </c>
      <c r="Y17" s="309">
        <f t="shared" si="2"/>
        <v>-24.188580249645941</v>
      </c>
      <c r="Z17" s="308">
        <f t="shared" si="10"/>
        <v>78.133497826644117</v>
      </c>
      <c r="AA17" s="72"/>
      <c r="AB17" s="314">
        <v>10</v>
      </c>
      <c r="AC17" s="292" t="str">
        <f>VLOOKUP($AB$17,$Q$8:$Z$72,3,FALSE)</f>
        <v>2.9 Detrimental practices</v>
      </c>
      <c r="AD17" s="308">
        <f>VLOOKUP($AB$17,$Q$8:$Z$72,4,FALSE)</f>
        <v>19814</v>
      </c>
      <c r="AE17" s="309">
        <f>VLOOKUP($AB$17,$Q$8:$Z$72,5,FALSE)</f>
        <v>5.3521986585738102</v>
      </c>
      <c r="AF17" s="308">
        <f>VLOOKUP($AB$17,$Q$8:$Z$72,6,FALSE)</f>
        <v>3219748</v>
      </c>
      <c r="AG17" s="309">
        <f>VLOOKUP($AB$17,$Q$8:$Z$72,7,FALSE)</f>
        <v>4.6772097870691933</v>
      </c>
      <c r="AH17" s="309">
        <f>VLOOKUP($AB$17,$Q$8:$Z$72,8,FALSE)</f>
        <v>0.61538977584581156</v>
      </c>
      <c r="AI17" s="309">
        <f>VLOOKUP($AB$17,$Q$8:$Z$72,9,FALSE)</f>
        <v>19.450231808669812</v>
      </c>
      <c r="AJ17" s="308">
        <f>VLOOKUP($AB$17,$Q$8:$Z$72,10,FALSE)</f>
        <v>114.43144315165677</v>
      </c>
      <c r="AK17" s="72"/>
      <c r="AL17" s="314">
        <v>10</v>
      </c>
      <c r="AM17" s="292" t="str">
        <f>VLOOKUP($AL$17,$R$8:$Z$72,2,FALSE)</f>
        <v>1.2 Unhealthy routines</v>
      </c>
      <c r="AN17" s="308">
        <f>VLOOKUP($AL$17,$R$8:$Z$72,3,FALSE)</f>
        <v>17933</v>
      </c>
      <c r="AO17" s="309">
        <f>VLOOKUP($AL$17,$R$8:$Z$72,4,FALSE)</f>
        <v>4.8440990483599542</v>
      </c>
      <c r="AP17" s="308">
        <f>VLOOKUP($AL$17,$R$8:$Z$72,5,FALSE)</f>
        <v>1937624</v>
      </c>
      <c r="AQ17" s="309">
        <f>VLOOKUP($AL$17,$R$8:$Z$72,6,FALSE)</f>
        <v>2.8147152933894697</v>
      </c>
      <c r="AR17" s="309">
        <f>VLOOKUP($AL$17,$R$8:$Z$72,7,FALSE)</f>
        <v>0.92551496059090932</v>
      </c>
      <c r="AS17" s="309">
        <f>VLOOKUP($AL$17,$R$8:$Z$72,8,FALSE)</f>
        <v>74.656333028227735</v>
      </c>
      <c r="AT17" s="308">
        <f>VLOOKUP($AL$17,$R$8:$Z$72,9,FALSE)</f>
        <v>172.09907729341637</v>
      </c>
      <c r="AU17" s="72"/>
      <c r="AV17" s="72"/>
      <c r="AW17" s="72"/>
      <c r="BF17" s="72"/>
      <c r="BG17" s="72"/>
      <c r="BH17" s="72"/>
      <c r="BI17" s="72"/>
      <c r="BJ17" s="72"/>
      <c r="BK17" s="31"/>
      <c r="BM17" s="297"/>
      <c r="BN17" s="298"/>
      <c r="BP17" s="31"/>
      <c r="BR17" s="31"/>
    </row>
    <row r="18" spans="2:70" ht="15" customHeight="1" x14ac:dyDescent="0.25">
      <c r="B18" s="305" t="s">
        <v>148</v>
      </c>
      <c r="C18" s="306">
        <v>11507</v>
      </c>
      <c r="D18" s="306">
        <v>3422154</v>
      </c>
      <c r="F18" s="307" t="str">
        <f t="shared" si="3"/>
        <v>3.11 Pressured parents</v>
      </c>
      <c r="G18" s="308">
        <f t="shared" si="0"/>
        <v>11507</v>
      </c>
      <c r="H18" s="309">
        <f t="shared" si="0"/>
        <v>3.1082946383470689</v>
      </c>
      <c r="I18" s="308">
        <f t="shared" si="0"/>
        <v>3422154</v>
      </c>
      <c r="J18" s="309">
        <f t="shared" si="0"/>
        <v>4.9712375569945184</v>
      </c>
      <c r="K18" s="309">
        <f t="shared" si="0"/>
        <v>0.33625020966327057</v>
      </c>
      <c r="L18" s="309">
        <f t="shared" si="0"/>
        <v>-52.150649281530328</v>
      </c>
      <c r="M18" s="308">
        <f t="shared" si="0"/>
        <v>62.525570397932526</v>
      </c>
      <c r="N18" s="310"/>
      <c r="O18" s="311" t="str">
        <f t="shared" si="4"/>
        <v>3</v>
      </c>
      <c r="P18" s="311" t="str">
        <f t="shared" ref="P18:P36" si="11">LEFT(S18,4)</f>
        <v>3.11</v>
      </c>
      <c r="Q18" s="311">
        <f>RANK(Z18,$Z$8:$Z$72,0)+COUNTIF($Z$8:Z18,Z18)-1</f>
        <v>22</v>
      </c>
      <c r="R18" s="311">
        <f>RANK(U18,$U$8:$U$72,0)+COUNTIF($U$8:U18,U18)-1</f>
        <v>15</v>
      </c>
      <c r="S18" s="292" t="s">
        <v>149</v>
      </c>
      <c r="T18" s="312">
        <f t="shared" si="6"/>
        <v>11507</v>
      </c>
      <c r="U18" s="313">
        <f t="shared" si="7"/>
        <v>3.1082946383470689</v>
      </c>
      <c r="V18" s="312">
        <f t="shared" si="8"/>
        <v>3422154</v>
      </c>
      <c r="W18" s="313">
        <f t="shared" si="1"/>
        <v>4.9712375569945184</v>
      </c>
      <c r="X18" s="309">
        <f t="shared" si="9"/>
        <v>0.33625020966327057</v>
      </c>
      <c r="Y18" s="309">
        <f t="shared" si="2"/>
        <v>-52.150649281530328</v>
      </c>
      <c r="Z18" s="308">
        <f t="shared" si="10"/>
        <v>62.525570397932526</v>
      </c>
      <c r="AA18" s="72"/>
      <c r="AB18" s="314">
        <v>11</v>
      </c>
      <c r="AC18" s="292" t="str">
        <f>VLOOKUP($AB$18,$Q$8:$Z$72,3,FALSE)</f>
        <v>7.64 Inactive communal populations</v>
      </c>
      <c r="AD18" s="308">
        <f>VLOOKUP($AB$18,$Q$8:$Z$72,4,FALSE)</f>
        <v>3625</v>
      </c>
      <c r="AE18" s="309">
        <f>VLOOKUP($AB$18,$Q$8:$Z$72,5,FALSE)</f>
        <v>0.97919249708943479</v>
      </c>
      <c r="AF18" s="308">
        <f>VLOOKUP($AB$18,$Q$8:$Z$72,6,FALSE)</f>
        <v>590189</v>
      </c>
      <c r="AG18" s="309">
        <f>VLOOKUP($AB$18,$Q$8:$Z$72,7,FALSE)</f>
        <v>0.85734590626986329</v>
      </c>
      <c r="AH18" s="309">
        <f>VLOOKUP($AB$18,$Q$8:$Z$72,8,FALSE)</f>
        <v>0.6142100242464702</v>
      </c>
      <c r="AI18" s="309">
        <f>VLOOKUP($AB$18,$Q$8:$Z$72,9,FALSE)</f>
        <v>8.0412773143716905</v>
      </c>
      <c r="AJ18" s="308">
        <f>VLOOKUP($AB$18,$Q$8:$Z$72,10,FALSE)</f>
        <v>114.21206888940559</v>
      </c>
      <c r="AK18" s="72"/>
      <c r="AL18" s="314">
        <v>11</v>
      </c>
      <c r="AM18" s="292" t="str">
        <f>VLOOKUP($AL$18,$R$8:$Z$72,2,FALSE)</f>
        <v>5.20 Five-a-day families</v>
      </c>
      <c r="AN18" s="308">
        <f>VLOOKUP($AL$18,$R$8:$Z$72,3,FALSE)</f>
        <v>17128</v>
      </c>
      <c r="AO18" s="309">
        <f>VLOOKUP($AL$18,$R$8:$Z$72,4,FALSE)</f>
        <v>4.6266507834890582</v>
      </c>
      <c r="AP18" s="308">
        <f>VLOOKUP($AL$18,$R$8:$Z$72,5,FALSE)</f>
        <v>4254331</v>
      </c>
      <c r="AQ18" s="309">
        <f>VLOOKUP($AL$18,$R$8:$Z$72,6,FALSE)</f>
        <v>6.1801105523264139</v>
      </c>
      <c r="AR18" s="309">
        <f>VLOOKUP($AL$18,$R$8:$Z$72,7,FALSE)</f>
        <v>0.40260149010502472</v>
      </c>
      <c r="AS18" s="309">
        <f>VLOOKUP($AL$18,$R$8:$Z$72,8,FALSE)</f>
        <v>-39.253139430385886</v>
      </c>
      <c r="AT18" s="308">
        <f>VLOOKUP($AL$18,$R$8:$Z$72,9,FALSE)</f>
        <v>74.863560195495566</v>
      </c>
      <c r="AU18" s="72"/>
      <c r="AV18" s="72"/>
      <c r="AW18" s="72"/>
      <c r="BF18" s="72"/>
      <c r="BG18" s="72"/>
      <c r="BH18" s="72"/>
      <c r="BI18" s="72"/>
      <c r="BJ18" s="72"/>
      <c r="BK18" s="31"/>
      <c r="BM18" s="297"/>
      <c r="BN18" s="298"/>
      <c r="BP18" s="31"/>
      <c r="BR18" s="31"/>
    </row>
    <row r="19" spans="2:70" ht="15" customHeight="1" x14ac:dyDescent="0.25">
      <c r="B19" s="305" t="s">
        <v>150</v>
      </c>
      <c r="C19" s="306">
        <v>8910</v>
      </c>
      <c r="D19" s="306">
        <v>3333408</v>
      </c>
      <c r="F19" s="307" t="str">
        <f t="shared" si="3"/>
        <v>3.12 Urban isolation</v>
      </c>
      <c r="G19" s="308">
        <f t="shared" si="0"/>
        <v>8910</v>
      </c>
      <c r="H19" s="309">
        <f t="shared" si="0"/>
        <v>2.4067876273287898</v>
      </c>
      <c r="I19" s="308">
        <f t="shared" si="0"/>
        <v>3333408</v>
      </c>
      <c r="J19" s="309">
        <f t="shared" si="0"/>
        <v>4.8423194988846161</v>
      </c>
      <c r="K19" s="309">
        <f t="shared" si="0"/>
        <v>0.26729401261411745</v>
      </c>
      <c r="L19" s="309">
        <f t="shared" si="0"/>
        <v>-69.034334066820023</v>
      </c>
      <c r="M19" s="308">
        <f t="shared" si="0"/>
        <v>49.703197566438384</v>
      </c>
      <c r="N19" s="310"/>
      <c r="O19" s="311" t="str">
        <f t="shared" si="4"/>
        <v>3</v>
      </c>
      <c r="P19" s="311" t="str">
        <f t="shared" si="11"/>
        <v>3.12</v>
      </c>
      <c r="Q19" s="311">
        <f>RANK(Z19,$Z$8:$Z$72,0)+COUNTIF($Z$8:Z19,Z19)-1</f>
        <v>24</v>
      </c>
      <c r="R19" s="311">
        <f>RANK(U19,$U$8:$U$72,0)+COUNTIF($U$8:U19,U19)-1</f>
        <v>19</v>
      </c>
      <c r="S19" s="292" t="s">
        <v>151</v>
      </c>
      <c r="T19" s="312">
        <f t="shared" si="6"/>
        <v>8910</v>
      </c>
      <c r="U19" s="313">
        <f t="shared" si="7"/>
        <v>2.4067876273287898</v>
      </c>
      <c r="V19" s="312">
        <f t="shared" si="8"/>
        <v>3333408</v>
      </c>
      <c r="W19" s="313">
        <f t="shared" si="1"/>
        <v>4.8423194988846161</v>
      </c>
      <c r="X19" s="309">
        <f t="shared" si="9"/>
        <v>0.26729401261411745</v>
      </c>
      <c r="Y19" s="309">
        <f t="shared" si="2"/>
        <v>-69.034334066820023</v>
      </c>
      <c r="Z19" s="308">
        <f t="shared" si="10"/>
        <v>49.703197566438384</v>
      </c>
      <c r="AA19" s="72"/>
      <c r="AB19" s="314">
        <v>12</v>
      </c>
      <c r="AC19" s="292" t="str">
        <f>VLOOKUP($AB$19,$Q$8:$Z$72,3,FALSE)</f>
        <v>4.17 Engaged elders</v>
      </c>
      <c r="AD19" s="308">
        <f>VLOOKUP($AB$19,$Q$8:$Z$72,4,FALSE)</f>
        <v>23790</v>
      </c>
      <c r="AE19" s="309">
        <f>VLOOKUP($AB$19,$Q$8:$Z$72,5,FALSE)</f>
        <v>6.4262040015883173</v>
      </c>
      <c r="AF19" s="308">
        <f>VLOOKUP($AB$19,$Q$8:$Z$72,6,FALSE)</f>
        <v>4288816</v>
      </c>
      <c r="AG19" s="309">
        <f>VLOOKUP($AB$19,$Q$8:$Z$72,7,FALSE)</f>
        <v>6.2302056465720135</v>
      </c>
      <c r="AH19" s="309">
        <f>VLOOKUP($AB$19,$Q$8:$Z$72,8,FALSE)</f>
        <v>0.55469854617218373</v>
      </c>
      <c r="AI19" s="309">
        <f>VLOOKUP($AB$19,$Q$8:$Z$72,9,FALSE)</f>
        <v>4.9338929279634476</v>
      </c>
      <c r="AJ19" s="308">
        <f>VLOOKUP($AB$19,$Q$8:$Z$72,10,FALSE)</f>
        <v>103.14593716700419</v>
      </c>
      <c r="AK19" s="72"/>
      <c r="AL19" s="314">
        <v>12</v>
      </c>
      <c r="AM19" s="292" t="str">
        <f>VLOOKUP($AL$19,$R$8:$Z$72,2,FALSE)</f>
        <v>4.16 Worried well</v>
      </c>
      <c r="AN19" s="308">
        <f>VLOOKUP($AL$19,$R$8:$Z$72,3,FALSE)</f>
        <v>14950</v>
      </c>
      <c r="AO19" s="309">
        <f>VLOOKUP($AL$19,$R$8:$Z$72,4,FALSE)</f>
        <v>4.0383249190309094</v>
      </c>
      <c r="AP19" s="308">
        <f>VLOOKUP($AL$19,$R$8:$Z$72,5,FALSE)</f>
        <v>2325927</v>
      </c>
      <c r="AQ19" s="309">
        <f>VLOOKUP($AL$19,$R$8:$Z$72,6,FALSE)</f>
        <v>3.3787888146552114</v>
      </c>
      <c r="AR19" s="309">
        <f>VLOOKUP($AL$19,$R$8:$Z$72,7,FALSE)</f>
        <v>0.64275448025668913</v>
      </c>
      <c r="AS19" s="309">
        <f>VLOOKUP($AL$19,$R$8:$Z$72,8,FALSE)</f>
        <v>22.209653298872993</v>
      </c>
      <c r="AT19" s="308">
        <f>VLOOKUP($AL$19,$R$8:$Z$72,9,FALSE)</f>
        <v>119.51989723403298</v>
      </c>
      <c r="AU19" s="72"/>
      <c r="AV19" s="72"/>
      <c r="AW19" s="72"/>
      <c r="BF19" s="72"/>
      <c r="BG19" s="72"/>
      <c r="BH19" s="72"/>
      <c r="BI19" s="72"/>
      <c r="BJ19" s="72"/>
      <c r="BK19" s="31"/>
      <c r="BM19" s="297"/>
      <c r="BN19" s="298"/>
      <c r="BP19" s="31"/>
      <c r="BR19" s="31"/>
    </row>
    <row r="20" spans="2:70" ht="15" customHeight="1" x14ac:dyDescent="0.25">
      <c r="B20" s="305" t="s">
        <v>152</v>
      </c>
      <c r="C20" s="306">
        <v>9574</v>
      </c>
      <c r="D20" s="306">
        <v>3060431</v>
      </c>
      <c r="F20" s="307" t="str">
        <f t="shared" si="3"/>
        <v>3.13 Balanced behaviours</v>
      </c>
      <c r="G20" s="308">
        <f t="shared" si="0"/>
        <v>9574</v>
      </c>
      <c r="H20" s="309">
        <f t="shared" si="0"/>
        <v>2.5861486805887584</v>
      </c>
      <c r="I20" s="308">
        <f t="shared" si="0"/>
        <v>3060431</v>
      </c>
      <c r="J20" s="309">
        <f t="shared" si="0"/>
        <v>4.4457758265087692</v>
      </c>
      <c r="K20" s="309">
        <f t="shared" si="0"/>
        <v>0.31283175474304109</v>
      </c>
      <c r="L20" s="309">
        <f t="shared" si="0"/>
        <v>-54.896811254984208</v>
      </c>
      <c r="M20" s="308">
        <f t="shared" si="0"/>
        <v>58.170919576474446</v>
      </c>
      <c r="N20" s="310"/>
      <c r="O20" s="311" t="str">
        <f t="shared" si="4"/>
        <v>3</v>
      </c>
      <c r="P20" s="311" t="str">
        <f t="shared" si="11"/>
        <v>3.13</v>
      </c>
      <c r="Q20" s="311">
        <f>RANK(Z20,$Z$8:$Z$72,0)+COUNTIF($Z$8:Z20,Z20)-1</f>
        <v>23</v>
      </c>
      <c r="R20" s="311">
        <f>RANK(U20,$U$8:$U$72,0)+COUNTIF($U$8:U20,U20)-1</f>
        <v>17</v>
      </c>
      <c r="S20" s="292" t="s">
        <v>153</v>
      </c>
      <c r="T20" s="312">
        <f t="shared" si="6"/>
        <v>9574</v>
      </c>
      <c r="U20" s="313">
        <f t="shared" si="7"/>
        <v>2.5861486805887584</v>
      </c>
      <c r="V20" s="312">
        <f t="shared" si="8"/>
        <v>3060431</v>
      </c>
      <c r="W20" s="313">
        <f t="shared" si="1"/>
        <v>4.4457758265087692</v>
      </c>
      <c r="X20" s="309">
        <f t="shared" si="9"/>
        <v>0.31283175474304109</v>
      </c>
      <c r="Y20" s="309">
        <f t="shared" si="2"/>
        <v>-54.896811254984208</v>
      </c>
      <c r="Z20" s="308">
        <f t="shared" si="10"/>
        <v>58.170919576474446</v>
      </c>
      <c r="AA20" s="72"/>
      <c r="AB20" s="314">
        <v>13</v>
      </c>
      <c r="AC20" s="292" t="str">
        <f>VLOOKUP($AB$20,$Q$8:$Z$36,3,FALSE)</f>
        <v>4.15 Sociable pensioners</v>
      </c>
      <c r="AD20" s="308">
        <f>VLOOKUP($AB$20,$Q$8:$Z$72,4,FALSE)</f>
        <v>18142</v>
      </c>
      <c r="AE20" s="309">
        <f>VLOOKUP($AB$20,$Q$8:$Z$72,5,FALSE)</f>
        <v>4.9005545606059382</v>
      </c>
      <c r="AF20" s="308">
        <f>VLOOKUP($AB$20,$Q$8:$Z$72,6,FALSE)</f>
        <v>3376258</v>
      </c>
      <c r="AG20" s="309">
        <f>VLOOKUP($AB$20,$Q$8:$Z$72,7,FALSE)</f>
        <v>4.9045661217184264</v>
      </c>
      <c r="AH20" s="309">
        <f>VLOOKUP($AB$20,$Q$8:$Z$72,8,FALSE)</f>
        <v>0.53734045206260905</v>
      </c>
      <c r="AI20" s="309">
        <f>VLOOKUP($AB$20,$Q$8:$Z$72,9,FALSE)</f>
        <v>-0.11301946586716458</v>
      </c>
      <c r="AJ20" s="308">
        <f>VLOOKUP($AB$20,$Q$8:$Z$72,10,FALSE)</f>
        <v>99.91820762503896</v>
      </c>
      <c r="AK20" s="72"/>
      <c r="AL20" s="314">
        <v>13</v>
      </c>
      <c r="AM20" s="292" t="str">
        <f>VLOOKUP($AL$20,$R$8:$Z$72,2,FALSE)</f>
        <v>3.14 Mid-life moderation</v>
      </c>
      <c r="AN20" s="308">
        <f>VLOOKUP($AL$20,$R$8:$Z$72,3,FALSE)</f>
        <v>12847</v>
      </c>
      <c r="AO20" s="309">
        <f>VLOOKUP($AL$20,$R$8:$Z$72,4,FALSE)</f>
        <v>3.4702582096849568</v>
      </c>
      <c r="AP20" s="308">
        <f>VLOOKUP($AL$20,$R$8:$Z$72,5,FALSE)</f>
        <v>2868707</v>
      </c>
      <c r="AQ20" s="309">
        <f>VLOOKUP($AL$20,$R$8:$Z$72,6,FALSE)</f>
        <v>4.1672654060609409</v>
      </c>
      <c r="AR20" s="309">
        <f>VLOOKUP($AL$20,$R$8:$Z$72,7,FALSE)</f>
        <v>0.44783242066896339</v>
      </c>
      <c r="AS20" s="309">
        <f>VLOOKUP($AL$20,$R$8:$Z$72,8,FALSE)</f>
        <v>-21.22143306535035</v>
      </c>
      <c r="AT20" s="308">
        <f>VLOOKUP($AL$20,$R$8:$Z$72,9,FALSE)</f>
        <v>83.274230737446061</v>
      </c>
      <c r="AU20" s="72"/>
      <c r="AV20" s="72"/>
      <c r="AW20" s="72"/>
      <c r="BF20" s="72"/>
      <c r="BG20" s="72"/>
      <c r="BH20" s="72"/>
      <c r="BI20" s="72"/>
      <c r="BJ20" s="72"/>
      <c r="BK20" s="31"/>
      <c r="BM20" s="297"/>
      <c r="BN20" s="298"/>
      <c r="BP20" s="31"/>
      <c r="BR20" s="31"/>
    </row>
    <row r="21" spans="2:70" ht="15" customHeight="1" x14ac:dyDescent="0.25">
      <c r="B21" s="305" t="s">
        <v>154</v>
      </c>
      <c r="C21" s="306">
        <v>12847</v>
      </c>
      <c r="D21" s="306">
        <v>2868707</v>
      </c>
      <c r="F21" s="307" t="str">
        <f t="shared" si="3"/>
        <v>3.14 Mid-life moderation</v>
      </c>
      <c r="G21" s="308">
        <f t="shared" si="0"/>
        <v>12847</v>
      </c>
      <c r="H21" s="309">
        <f t="shared" si="0"/>
        <v>3.4702582096849568</v>
      </c>
      <c r="I21" s="308">
        <f t="shared" si="0"/>
        <v>2868707</v>
      </c>
      <c r="J21" s="309">
        <f t="shared" si="0"/>
        <v>4.1672654060609409</v>
      </c>
      <c r="K21" s="309">
        <f t="shared" si="0"/>
        <v>0.44783242066896339</v>
      </c>
      <c r="L21" s="309">
        <f t="shared" si="0"/>
        <v>-21.22143306535035</v>
      </c>
      <c r="M21" s="308">
        <f t="shared" si="0"/>
        <v>83.274230737446061</v>
      </c>
      <c r="N21" s="310"/>
      <c r="O21" s="311" t="str">
        <f t="shared" si="4"/>
        <v>3</v>
      </c>
      <c r="P21" s="311" t="str">
        <f t="shared" si="11"/>
        <v>3.14</v>
      </c>
      <c r="Q21" s="311">
        <f>RANK(Z21,$Z$8:$Z$72,0)+COUNTIF($Z$8:Z21,Z21)-1</f>
        <v>17</v>
      </c>
      <c r="R21" s="311">
        <f>RANK(U21,$U$8:$U$72,0)+COUNTIF($U$8:U21,U21)-1</f>
        <v>13</v>
      </c>
      <c r="S21" s="292" t="s">
        <v>155</v>
      </c>
      <c r="T21" s="312">
        <f t="shared" si="6"/>
        <v>12847</v>
      </c>
      <c r="U21" s="313">
        <f t="shared" si="7"/>
        <v>3.4702582096849568</v>
      </c>
      <c r="V21" s="312">
        <f t="shared" si="8"/>
        <v>2868707</v>
      </c>
      <c r="W21" s="313">
        <f t="shared" si="1"/>
        <v>4.1672654060609409</v>
      </c>
      <c r="X21" s="309">
        <f t="shared" si="9"/>
        <v>0.44783242066896339</v>
      </c>
      <c r="Y21" s="309">
        <f t="shared" si="2"/>
        <v>-21.22143306535035</v>
      </c>
      <c r="Z21" s="308">
        <f>IF(AND(W21&gt;0,X21&gt;0),(U21/W21)*100,0)</f>
        <v>83.274230737446061</v>
      </c>
      <c r="AA21" s="72"/>
      <c r="AB21" s="314">
        <v>14</v>
      </c>
      <c r="AC21" s="292" t="str">
        <f>VLOOKUP($AB$21,$Q$8:$Z$72,3,FALSE)</f>
        <v>5.21 Executive wellness</v>
      </c>
      <c r="AD21" s="308">
        <f>VLOOKUP($AB$21,$Q$8:$Z$72,4,FALSE)</f>
        <v>21163</v>
      </c>
      <c r="AE21" s="309">
        <f>VLOOKUP($AB$21,$Q$8:$Z$72,5,FALSE)</f>
        <v>5.7165933285251604</v>
      </c>
      <c r="AF21" s="308">
        <f>VLOOKUP($AB$21,$Q$8:$Z$72,6,FALSE)</f>
        <v>4492190</v>
      </c>
      <c r="AG21" s="309">
        <f>VLOOKUP($AB$21,$Q$8:$Z$72,7,FALSE)</f>
        <v>6.5256395945814267</v>
      </c>
      <c r="AH21" s="309">
        <f>VLOOKUP($AB$21,$Q$8:$Z$72,8,FALSE)</f>
        <v>0.47110652042767553</v>
      </c>
      <c r="AI21" s="309">
        <f>VLOOKUP($AB$21,$Q$8:$Z$72,9,FALSE)</f>
        <v>-19.931295657967546</v>
      </c>
      <c r="AJ21" s="308">
        <f>VLOOKUP($AB$21,$Q$8:$Z$72,10,FALSE)</f>
        <v>87.602038783630363</v>
      </c>
      <c r="AK21" s="72"/>
      <c r="AL21" s="314">
        <v>14</v>
      </c>
      <c r="AM21" s="292" t="str">
        <f>VLOOKUP($AL$21,$R$8:$Z$72,2,FALSE)</f>
        <v>5.25 First-class fitness</v>
      </c>
      <c r="AN21" s="308">
        <f>VLOOKUP($AL$21,$R$8:$Z$72,3,FALSE)</f>
        <v>12110</v>
      </c>
      <c r="AO21" s="309">
        <f>VLOOKUP($AL$21,$R$8:$Z$72,4,FALSE)</f>
        <v>3.2711782454491183</v>
      </c>
      <c r="AP21" s="308">
        <f>VLOOKUP($AL$21,$R$8:$Z$72,5,FALSE)</f>
        <v>1616756</v>
      </c>
      <c r="AQ21" s="309">
        <f>VLOOKUP($AL$21,$R$8:$Z$72,6,FALSE)</f>
        <v>2.3486021224340665</v>
      </c>
      <c r="AR21" s="309">
        <f>VLOOKUP($AL$21,$R$8:$Z$72,7,FALSE)</f>
        <v>0.7490307752066484</v>
      </c>
      <c r="AS21" s="309">
        <f>VLOOKUP($AL$21,$R$8:$Z$72,8,FALSE)</f>
        <v>37.066213304629223</v>
      </c>
      <c r="AT21" s="308">
        <f>VLOOKUP($AL$21,$R$8:$Z$72,9,FALSE)</f>
        <v>139.28192494601441</v>
      </c>
      <c r="AU21" s="72"/>
      <c r="AV21" s="72"/>
      <c r="AW21" s="72"/>
      <c r="BF21" s="72"/>
      <c r="BG21" s="72"/>
      <c r="BH21" s="72"/>
      <c r="BI21" s="72"/>
      <c r="BJ21" s="72"/>
      <c r="BK21" s="31"/>
      <c r="BM21" s="297"/>
      <c r="BN21" s="298"/>
      <c r="BP21" s="31"/>
      <c r="BR21" s="31"/>
    </row>
    <row r="22" spans="2:70" ht="15" customHeight="1" x14ac:dyDescent="0.25">
      <c r="B22" s="305" t="s">
        <v>156</v>
      </c>
      <c r="C22" s="306">
        <v>18142</v>
      </c>
      <c r="D22" s="306">
        <v>3376258</v>
      </c>
      <c r="F22" s="307" t="str">
        <f t="shared" si="3"/>
        <v>4.15 Sociable pensioners</v>
      </c>
      <c r="G22" s="308">
        <f t="shared" si="0"/>
        <v>18142</v>
      </c>
      <c r="H22" s="309">
        <f t="shared" si="0"/>
        <v>4.9005545606059382</v>
      </c>
      <c r="I22" s="308">
        <f t="shared" si="0"/>
        <v>3376258</v>
      </c>
      <c r="J22" s="309">
        <f t="shared" si="0"/>
        <v>4.9045661217184264</v>
      </c>
      <c r="K22" s="309">
        <f t="shared" si="0"/>
        <v>0.53734045206260905</v>
      </c>
      <c r="L22" s="309">
        <f t="shared" si="0"/>
        <v>-0.11301946586716458</v>
      </c>
      <c r="M22" s="308">
        <f t="shared" si="0"/>
        <v>99.91820762503896</v>
      </c>
      <c r="N22" s="310"/>
      <c r="O22" s="311" t="str">
        <f t="shared" si="4"/>
        <v>4</v>
      </c>
      <c r="P22" s="311" t="str">
        <f t="shared" si="11"/>
        <v>4.15</v>
      </c>
      <c r="Q22" s="311">
        <f>RANK(Z22,$Z$8:$Z$72,0)+COUNTIF($Z$8:Z22,Z22)-1</f>
        <v>13</v>
      </c>
      <c r="R22" s="311">
        <f>RANK(U22,$U$8:$U$72,0)+COUNTIF($U$8:U22,U22)-1</f>
        <v>9</v>
      </c>
      <c r="S22" s="292" t="s">
        <v>157</v>
      </c>
      <c r="T22" s="312">
        <f t="shared" si="6"/>
        <v>18142</v>
      </c>
      <c r="U22" s="313">
        <f t="shared" si="7"/>
        <v>4.9005545606059382</v>
      </c>
      <c r="V22" s="312">
        <f t="shared" si="8"/>
        <v>3376258</v>
      </c>
      <c r="W22" s="313">
        <f t="shared" si="1"/>
        <v>4.9045661217184264</v>
      </c>
      <c r="X22" s="309">
        <f t="shared" si="9"/>
        <v>0.53734045206260905</v>
      </c>
      <c r="Y22" s="309">
        <f t="shared" si="2"/>
        <v>-0.11301946586716458</v>
      </c>
      <c r="Z22" s="308">
        <f t="shared" si="10"/>
        <v>99.91820762503896</v>
      </c>
      <c r="AA22" s="72"/>
      <c r="AB22" s="314">
        <v>15</v>
      </c>
      <c r="AC22" s="292" t="str">
        <f>VLOOKUP($AB$22,$Q$8:$Z$72,3,FALSE)</f>
        <v>7.63 Active communal populations</v>
      </c>
      <c r="AD22" s="308">
        <f>VLOOKUP($AB$22,$Q$8:$Z$72,4,FALSE)</f>
        <v>522</v>
      </c>
      <c r="AE22" s="309">
        <f>VLOOKUP($AB$22,$Q$8:$Z$72,5,FALSE)</f>
        <v>0.14100371958087859</v>
      </c>
      <c r="AF22" s="308">
        <f>VLOOKUP($AB$22,$Q$8:$Z$72,6,FALSE)</f>
        <v>112950</v>
      </c>
      <c r="AG22" s="309">
        <f>VLOOKUP($AB$22,$Q$8:$Z$72,7,FALSE)</f>
        <v>0.16407832086531784</v>
      </c>
      <c r="AH22" s="309">
        <f>VLOOKUP($AB$22,$Q$8:$Z$72,8,FALSE)</f>
        <v>0.46215139442231074</v>
      </c>
      <c r="AI22" s="309">
        <f>VLOOKUP($AB$22,$Q$8:$Z$72,9,FALSE)</f>
        <v>-3.4688470808515612</v>
      </c>
      <c r="AJ22" s="308">
        <f>VLOOKUP($AB$22,$Q$8:$Z$72,10,FALSE)</f>
        <v>85.936837259945008</v>
      </c>
      <c r="AK22" s="72"/>
      <c r="AL22" s="314">
        <v>15</v>
      </c>
      <c r="AM22" s="292" t="str">
        <f>VLOOKUP($AL$22,$R$8:$Z$72,2,FALSE)</f>
        <v>3.11 Pressured parents</v>
      </c>
      <c r="AN22" s="308">
        <f>VLOOKUP($AL$22,$R$8:$Z$72,3,FALSE)</f>
        <v>11507</v>
      </c>
      <c r="AO22" s="309">
        <f>VLOOKUP($AL$22,$R$8:$Z$72,4,FALSE)</f>
        <v>3.1082946383470689</v>
      </c>
      <c r="AP22" s="308">
        <f>VLOOKUP($AL$22,$R$8:$Z$72,5,FALSE)</f>
        <v>3422154</v>
      </c>
      <c r="AQ22" s="309">
        <f>VLOOKUP($AL$22,$R$8:$Z$72,6,FALSE)</f>
        <v>4.9712375569945184</v>
      </c>
      <c r="AR22" s="309">
        <f>VLOOKUP($AL$22,$R$8:$Z$72,7,FALSE)</f>
        <v>0.33625020966327057</v>
      </c>
      <c r="AS22" s="309">
        <f>VLOOKUP($AL$22,$R$8:$Z$72,8,FALSE)</f>
        <v>-52.150649281530328</v>
      </c>
      <c r="AT22" s="308">
        <f>VLOOKUP($AL$22,$R$8:$Z$72,9,FALSE)</f>
        <v>62.525570397932526</v>
      </c>
      <c r="AU22" s="72"/>
      <c r="AV22" s="72"/>
      <c r="AW22" s="72"/>
      <c r="BF22" s="72"/>
      <c r="BG22" s="72"/>
      <c r="BH22" s="72"/>
      <c r="BI22" s="72"/>
      <c r="BJ22" s="72"/>
      <c r="BK22" s="31"/>
      <c r="BM22" s="297"/>
      <c r="BN22" s="298"/>
      <c r="BP22" s="31"/>
      <c r="BR22" s="31"/>
    </row>
    <row r="23" spans="2:70" ht="15" customHeight="1" x14ac:dyDescent="0.25">
      <c r="B23" s="305" t="s">
        <v>158</v>
      </c>
      <c r="C23" s="306">
        <v>14950</v>
      </c>
      <c r="D23" s="306">
        <v>2325927</v>
      </c>
      <c r="F23" s="307" t="str">
        <f t="shared" si="3"/>
        <v>4.16 Worried well</v>
      </c>
      <c r="G23" s="308">
        <f t="shared" si="0"/>
        <v>14950</v>
      </c>
      <c r="H23" s="309">
        <f t="shared" si="0"/>
        <v>4.0383249190309094</v>
      </c>
      <c r="I23" s="308">
        <f t="shared" si="0"/>
        <v>2325927</v>
      </c>
      <c r="J23" s="309">
        <f t="shared" si="0"/>
        <v>3.3787888146552114</v>
      </c>
      <c r="K23" s="309">
        <f t="shared" si="0"/>
        <v>0.64275448025668913</v>
      </c>
      <c r="L23" s="309">
        <f t="shared" si="0"/>
        <v>22.209653298872993</v>
      </c>
      <c r="M23" s="308">
        <f t="shared" si="0"/>
        <v>119.51989723403298</v>
      </c>
      <c r="N23" s="310"/>
      <c r="O23" s="311" t="str">
        <f t="shared" si="4"/>
        <v>4</v>
      </c>
      <c r="P23" s="311" t="str">
        <f t="shared" si="11"/>
        <v>4.16</v>
      </c>
      <c r="Q23" s="311">
        <f>RANK(Z23,$Z$8:$Z$72,0)+COUNTIF($Z$8:Z23,Z23)-1</f>
        <v>8</v>
      </c>
      <c r="R23" s="311">
        <f>RANK(U23,$U$8:$U$72,0)+COUNTIF($U$8:U23,U23)-1</f>
        <v>12</v>
      </c>
      <c r="S23" s="292" t="s">
        <v>159</v>
      </c>
      <c r="T23" s="312">
        <f t="shared" si="6"/>
        <v>14950</v>
      </c>
      <c r="U23" s="313">
        <f t="shared" si="7"/>
        <v>4.0383249190309094</v>
      </c>
      <c r="V23" s="312">
        <f t="shared" si="8"/>
        <v>2325927</v>
      </c>
      <c r="W23" s="313">
        <f t="shared" si="1"/>
        <v>3.3787888146552114</v>
      </c>
      <c r="X23" s="309">
        <f>IF(V23&gt;0,(T23/V23)*100,0)</f>
        <v>0.64275448025668913</v>
      </c>
      <c r="Y23" s="309">
        <f t="shared" si="2"/>
        <v>22.209653298872993</v>
      </c>
      <c r="Z23" s="308">
        <f t="shared" si="10"/>
        <v>119.51989723403298</v>
      </c>
      <c r="AA23" s="72"/>
      <c r="AB23" s="314">
        <v>16</v>
      </c>
      <c r="AC23" s="292" t="str">
        <f>VLOOKUP($AB$23,$Q$8:$Z$72,3,FALSE)</f>
        <v>1.1 Elderly in poor health</v>
      </c>
      <c r="AD23" s="308">
        <f>VLOOKUP($AB$23,$Q$8:$Z$72,4,FALSE)</f>
        <v>4396</v>
      </c>
      <c r="AE23" s="309">
        <f>VLOOKUP($AB$23,$Q$8:$Z$72,5,FALSE)</f>
        <v>1.1874566116428014</v>
      </c>
      <c r="AF23" s="308">
        <f>VLOOKUP($AB$23,$Q$8:$Z$72,6,FALSE)</f>
        <v>978544</v>
      </c>
      <c r="AG23" s="309">
        <f>VLOOKUP($AB$23,$Q$8:$Z$72,7,FALSE)</f>
        <v>1.4214949660277252</v>
      </c>
      <c r="AH23" s="309">
        <f>VLOOKUP($AB$23,$Q$8:$Z$72,8,FALSE)</f>
        <v>0.44923886917706302</v>
      </c>
      <c r="AI23" s="309">
        <f>VLOOKUP($AB$23,$Q$8:$Z$72,9,FALSE)</f>
        <v>-12.029379490774256</v>
      </c>
      <c r="AJ23" s="308">
        <f>VLOOKUP($AB$23,$Q$8:$Z$72,10,FALSE)</f>
        <v>83.535759184647091</v>
      </c>
      <c r="AK23" s="72"/>
      <c r="AL23" s="314">
        <v>16</v>
      </c>
      <c r="AM23" s="292" t="str">
        <f>VLOOKUP($AL$23,$R$8:$Z$72,2,FALSE)</f>
        <v>2.6 Stressed young families</v>
      </c>
      <c r="AN23" s="308">
        <f>VLOOKUP($AL$23,$R$8:$Z$72,3,FALSE)</f>
        <v>10242</v>
      </c>
      <c r="AO23" s="309">
        <f>VLOOKUP($AL$23,$R$8:$Z$72,4,FALSE)</f>
        <v>2.7665902221213767</v>
      </c>
      <c r="AP23" s="308">
        <f>VLOOKUP($AL$23,$R$8:$Z$72,5,FALSE)</f>
        <v>1119739</v>
      </c>
      <c r="AQ23" s="309">
        <f>VLOOKUP($AL$23,$R$8:$Z$72,6,FALSE)</f>
        <v>1.6266037620841975</v>
      </c>
      <c r="AR23" s="309">
        <f>VLOOKUP($AL$23,$R$8:$Z$72,7,FALSE)</f>
        <v>0.91467743822444336</v>
      </c>
      <c r="AS23" s="309">
        <f>VLOOKUP($AL$23,$R$8:$Z$72,8,FALSE)</f>
        <v>54.832739119394823</v>
      </c>
      <c r="AT23" s="308">
        <f>VLOOKUP($AL$23,$R$8:$Z$72,9,FALSE)</f>
        <v>170.08384504020165</v>
      </c>
      <c r="AU23" s="72"/>
      <c r="AV23" s="72"/>
      <c r="AW23" s="72"/>
      <c r="BF23" s="72"/>
      <c r="BG23" s="72"/>
      <c r="BH23" s="72"/>
      <c r="BI23" s="72"/>
      <c r="BJ23" s="72"/>
      <c r="BK23" s="31"/>
      <c r="BM23" s="297"/>
      <c r="BN23" s="298"/>
      <c r="BP23" s="31"/>
      <c r="BR23" s="31"/>
    </row>
    <row r="24" spans="2:70" ht="15" customHeight="1" x14ac:dyDescent="0.25">
      <c r="B24" s="305" t="s">
        <v>160</v>
      </c>
      <c r="C24" s="306">
        <v>23790</v>
      </c>
      <c r="D24" s="306">
        <v>4288816</v>
      </c>
      <c r="F24" s="307" t="str">
        <f>IF($G$4=1,S24,IF($G$4=2,AC24,IF($G$4=3,AM24,"")))</f>
        <v>4.17 Engaged elders</v>
      </c>
      <c r="G24" s="308">
        <f t="shared" si="0"/>
        <v>23790</v>
      </c>
      <c r="H24" s="309">
        <f t="shared" si="0"/>
        <v>6.4262040015883173</v>
      </c>
      <c r="I24" s="308">
        <f t="shared" si="0"/>
        <v>4288816</v>
      </c>
      <c r="J24" s="309">
        <f t="shared" si="0"/>
        <v>6.2302056465720135</v>
      </c>
      <c r="K24" s="309">
        <f t="shared" si="0"/>
        <v>0.55469854617218373</v>
      </c>
      <c r="L24" s="309">
        <f t="shared" si="0"/>
        <v>4.9338929279634476</v>
      </c>
      <c r="M24" s="308">
        <f t="shared" si="0"/>
        <v>103.14593716700419</v>
      </c>
      <c r="N24" s="310"/>
      <c r="O24" s="311" t="str">
        <f t="shared" si="4"/>
        <v>4</v>
      </c>
      <c r="P24" s="311" t="str">
        <f t="shared" si="11"/>
        <v>4.17</v>
      </c>
      <c r="Q24" s="311">
        <f>RANK(Z24,$Z$8:$Z$72,0)+COUNTIF($Z$8:Z24,Z24)-1</f>
        <v>12</v>
      </c>
      <c r="R24" s="311">
        <f>RANK(U24,$U$8:$U$72,0)+COUNTIF($U$8:U24,U24)-1</f>
        <v>3</v>
      </c>
      <c r="S24" s="292" t="s">
        <v>161</v>
      </c>
      <c r="T24" s="312">
        <f t="shared" si="6"/>
        <v>23790</v>
      </c>
      <c r="U24" s="313">
        <f t="shared" si="7"/>
        <v>6.4262040015883173</v>
      </c>
      <c r="V24" s="312">
        <f t="shared" si="8"/>
        <v>4288816</v>
      </c>
      <c r="W24" s="313">
        <f t="shared" si="1"/>
        <v>6.2302056465720135</v>
      </c>
      <c r="X24" s="309">
        <f t="shared" si="9"/>
        <v>0.55469854617218373</v>
      </c>
      <c r="Y24" s="309">
        <f t="shared" si="2"/>
        <v>4.9338929279634476</v>
      </c>
      <c r="Z24" s="308">
        <f t="shared" si="10"/>
        <v>103.14593716700419</v>
      </c>
      <c r="AA24" s="72"/>
      <c r="AB24" s="314">
        <v>17</v>
      </c>
      <c r="AC24" s="292" t="str">
        <f>VLOOKUP($AB$24,$Q$8:$Z$72,3,FALSE)</f>
        <v>3.14 Mid-life moderation</v>
      </c>
      <c r="AD24" s="308">
        <f>VLOOKUP($AB$24,$Q$8:$Z$72,4,FALSE)</f>
        <v>12847</v>
      </c>
      <c r="AE24" s="309">
        <f>VLOOKUP($AB$24,$Q$8:$Z$72,5,FALSE)</f>
        <v>3.4702582096849568</v>
      </c>
      <c r="AF24" s="308">
        <f>VLOOKUP($AB$24,$Q$8:$Z$72,6,FALSE)</f>
        <v>2868707</v>
      </c>
      <c r="AG24" s="309">
        <f>VLOOKUP($AB$24,$Q$8:$Z$72,7,FALSE)</f>
        <v>4.1672654060609409</v>
      </c>
      <c r="AH24" s="309">
        <f>VLOOKUP($AB$24,$Q$8:$Z$72,8,FALSE)</f>
        <v>0.44783242066896339</v>
      </c>
      <c r="AI24" s="309">
        <f>VLOOKUP($AB$24,$Q$8:$Z$72,9,FALSE)</f>
        <v>-21.22143306535035</v>
      </c>
      <c r="AJ24" s="308">
        <f>VLOOKUP($AB$24,$Q$8:$Z$72,10,FALSE)</f>
        <v>83.274230737446061</v>
      </c>
      <c r="AK24" s="72"/>
      <c r="AL24" s="314">
        <v>17</v>
      </c>
      <c r="AM24" s="292" t="str">
        <f>VLOOKUP($AL$24,$R$8:$Z$72,2,FALSE)</f>
        <v>3.13 Balanced behaviours</v>
      </c>
      <c r="AN24" s="308">
        <f>VLOOKUP($AL$24,$R$8:$Z$72,3,FALSE)</f>
        <v>9574</v>
      </c>
      <c r="AO24" s="309">
        <f>VLOOKUP($AL$24,$R$8:$Z$72,4,FALSE)</f>
        <v>2.5861486805887584</v>
      </c>
      <c r="AP24" s="308">
        <f>VLOOKUP($AL$24,$R$8:$Z$72,5,FALSE)</f>
        <v>3060431</v>
      </c>
      <c r="AQ24" s="309">
        <f>VLOOKUP($AL$24,$R$8:$Z$72,6,FALSE)</f>
        <v>4.4457758265087692</v>
      </c>
      <c r="AR24" s="309">
        <f>VLOOKUP($AL$24,$R$8:$Z$72,7,FALSE)</f>
        <v>0.31283175474304109</v>
      </c>
      <c r="AS24" s="309">
        <f>VLOOKUP($AL$24,$R$8:$Z$72,8,FALSE)</f>
        <v>-54.896811254984208</v>
      </c>
      <c r="AT24" s="308">
        <f>VLOOKUP($AL$24,$R$8:$Z$72,9,FALSE)</f>
        <v>58.170919576474446</v>
      </c>
      <c r="AU24" s="72"/>
      <c r="AV24" s="72"/>
      <c r="AW24" s="72"/>
      <c r="BF24" s="72"/>
      <c r="BG24" s="72"/>
      <c r="BH24" s="72"/>
      <c r="BI24" s="72"/>
      <c r="BJ24" s="72"/>
      <c r="BK24" s="31"/>
      <c r="BM24" s="297"/>
      <c r="BN24" s="298"/>
      <c r="BP24" s="31"/>
      <c r="BR24" s="31"/>
    </row>
    <row r="25" spans="2:70" ht="15" customHeight="1" x14ac:dyDescent="0.25">
      <c r="B25" s="305" t="s">
        <v>162</v>
      </c>
      <c r="C25" s="306">
        <v>26151</v>
      </c>
      <c r="D25" s="306">
        <v>3680732</v>
      </c>
      <c r="F25" s="307" t="str">
        <f>IF($G$4=1,S25,IF($G$4=2,AC25,IF($G$4=3,AM25,"")))</f>
        <v>4.18 Contented neighbourhoods</v>
      </c>
      <c r="G25" s="308">
        <f t="shared" si="0"/>
        <v>26151</v>
      </c>
      <c r="H25" s="309">
        <f t="shared" si="0"/>
        <v>7.0639622045202231</v>
      </c>
      <c r="I25" s="308">
        <f t="shared" si="0"/>
        <v>3680732</v>
      </c>
      <c r="J25" s="309">
        <f t="shared" si="0"/>
        <v>5.3468643303695709</v>
      </c>
      <c r="K25" s="309">
        <f t="shared" si="0"/>
        <v>0.71048367552975877</v>
      </c>
      <c r="L25" s="309">
        <f t="shared" si="0"/>
        <v>46.440611779530165</v>
      </c>
      <c r="M25" s="308">
        <f t="shared" si="0"/>
        <v>132.11410965484453</v>
      </c>
      <c r="N25" s="310"/>
      <c r="O25" s="311" t="str">
        <f t="shared" si="4"/>
        <v>4</v>
      </c>
      <c r="P25" s="311" t="str">
        <f t="shared" si="11"/>
        <v>4.18</v>
      </c>
      <c r="Q25" s="311">
        <f>RANK(Z25,$Z$8:$Z$72,0)+COUNTIF($Z$8:Z25,Z25)-1</f>
        <v>6</v>
      </c>
      <c r="R25" s="311">
        <f>RANK(U25,$U$8:$U$72,0)+COUNTIF($U$8:U25,U25)-1</f>
        <v>2</v>
      </c>
      <c r="S25" s="292" t="s">
        <v>163</v>
      </c>
      <c r="T25" s="312">
        <f t="shared" si="6"/>
        <v>26151</v>
      </c>
      <c r="U25" s="313">
        <f t="shared" si="7"/>
        <v>7.0639622045202231</v>
      </c>
      <c r="V25" s="312">
        <f t="shared" si="8"/>
        <v>3680732</v>
      </c>
      <c r="W25" s="313">
        <f t="shared" si="1"/>
        <v>5.3468643303695709</v>
      </c>
      <c r="X25" s="309">
        <f t="shared" si="9"/>
        <v>0.71048367552975877</v>
      </c>
      <c r="Y25" s="309">
        <f t="shared" si="2"/>
        <v>46.440611779530165</v>
      </c>
      <c r="Z25" s="308">
        <f t="shared" si="10"/>
        <v>132.11410965484453</v>
      </c>
      <c r="AA25" s="72"/>
      <c r="AB25" s="314">
        <v>18</v>
      </c>
      <c r="AC25" s="292" t="str">
        <f>VLOOKUP($AB$25,$Q$8:$Z$72,3,FALSE)</f>
        <v>1.3 Inactive singles</v>
      </c>
      <c r="AD25" s="308">
        <f>VLOOKUP($AB$25,$Q$8:$Z$72,4,FALSE)</f>
        <v>4887</v>
      </c>
      <c r="AE25" s="309">
        <f>VLOOKUP($AB$25,$Q$8:$Z$72,5,FALSE)</f>
        <v>1.3200865471106393</v>
      </c>
      <c r="AF25" s="308">
        <f>VLOOKUP($AB$25,$Q$8:$Z$72,6,FALSE)</f>
        <v>1126873</v>
      </c>
      <c r="AG25" s="309">
        <f>VLOOKUP($AB$25,$Q$8:$Z$72,7,FALSE)</f>
        <v>1.6369670621377892</v>
      </c>
      <c r="AH25" s="309">
        <f>VLOOKUP($AB$25,$Q$8:$Z$72,8,FALSE)</f>
        <v>0.43367797435913369</v>
      </c>
      <c r="AI25" s="309">
        <f>VLOOKUP($AB$25,$Q$8:$Z$72,9,FALSE)</f>
        <v>-15.194260781902161</v>
      </c>
      <c r="AJ25" s="308">
        <f>VLOOKUP($AB$25,$Q$8:$Z$72,10,FALSE)</f>
        <v>80.64221801669477</v>
      </c>
      <c r="AK25" s="72"/>
      <c r="AL25" s="314">
        <v>18</v>
      </c>
      <c r="AM25" s="292" t="str">
        <f>VLOOKUP($AL$25,$R$8:$Z$72,2,FALSE)</f>
        <v>3.10 Sedentary habits</v>
      </c>
      <c r="AN25" s="308">
        <f>VLOOKUP($AL$25,$R$8:$Z$72,3,FALSE)</f>
        <v>9255</v>
      </c>
      <c r="AO25" s="309">
        <f>VLOOKUP($AL$25,$R$8:$Z$72,4,FALSE)</f>
        <v>2.4999797408448878</v>
      </c>
      <c r="AP25" s="308">
        <f>VLOOKUP($AL$25,$R$8:$Z$72,5,FALSE)</f>
        <v>2202593</v>
      </c>
      <c r="AQ25" s="309">
        <f>VLOOKUP($AL$25,$R$8:$Z$72,6,FALSE)</f>
        <v>3.1996260379787782</v>
      </c>
      <c r="AR25" s="309">
        <f>VLOOKUP($AL$25,$R$8:$Z$72,7,FALSE)</f>
        <v>0.4201865710097144</v>
      </c>
      <c r="AS25" s="309">
        <f>VLOOKUP($AL$25,$R$8:$Z$72,8,FALSE)</f>
        <v>-24.188580249645941</v>
      </c>
      <c r="AT25" s="308">
        <f>VLOOKUP($AL$25,$R$8:$Z$72,9,FALSE)</f>
        <v>78.133497826644117</v>
      </c>
      <c r="AU25" s="72"/>
      <c r="AV25" s="72"/>
      <c r="AW25" s="72"/>
      <c r="BF25" s="72"/>
      <c r="BG25" s="72"/>
      <c r="BH25" s="72"/>
      <c r="BI25" s="72"/>
      <c r="BJ25" s="72"/>
      <c r="BK25" s="31"/>
      <c r="BM25" s="297"/>
      <c r="BN25" s="298"/>
      <c r="BP25" s="31"/>
      <c r="BR25" s="31"/>
    </row>
    <row r="26" spans="2:70" ht="15" customHeight="1" x14ac:dyDescent="0.25">
      <c r="B26" s="305" t="s">
        <v>164</v>
      </c>
      <c r="C26" s="306">
        <v>23114</v>
      </c>
      <c r="D26" s="306">
        <v>2953178</v>
      </c>
      <c r="F26" s="307" t="str">
        <f t="shared" si="3"/>
        <v>4.19 Active empty nesters</v>
      </c>
      <c r="G26" s="308">
        <f t="shared" si="0"/>
        <v>23114</v>
      </c>
      <c r="H26" s="309">
        <f t="shared" si="0"/>
        <v>6.2436014835103988</v>
      </c>
      <c r="I26" s="308">
        <f t="shared" si="0"/>
        <v>2953178</v>
      </c>
      <c r="J26" s="309">
        <f t="shared" si="0"/>
        <v>4.2899733285205635</v>
      </c>
      <c r="K26" s="309">
        <f t="shared" si="0"/>
        <v>0.7826822494275657</v>
      </c>
      <c r="L26" s="309">
        <f t="shared" si="0"/>
        <v>58.661863871578177</v>
      </c>
      <c r="M26" s="308">
        <f t="shared" si="0"/>
        <v>145.53940095621905</v>
      </c>
      <c r="N26" s="310"/>
      <c r="O26" s="311" t="str">
        <f t="shared" si="4"/>
        <v>4</v>
      </c>
      <c r="P26" s="311" t="str">
        <f t="shared" si="11"/>
        <v>4.19</v>
      </c>
      <c r="Q26" s="311">
        <f>RANK(Z26,$Z$8:$Z$72,0)+COUNTIF($Z$8:Z26,Z26)-1</f>
        <v>4</v>
      </c>
      <c r="R26" s="311">
        <f>RANK(U26,$U$8:$U$72,0)+COUNTIF($U$8:U26,U26)-1</f>
        <v>5</v>
      </c>
      <c r="S26" s="292" t="s">
        <v>165</v>
      </c>
      <c r="T26" s="312">
        <f t="shared" si="6"/>
        <v>23114</v>
      </c>
      <c r="U26" s="313">
        <f t="shared" si="7"/>
        <v>6.2436014835103988</v>
      </c>
      <c r="V26" s="312">
        <f t="shared" si="8"/>
        <v>2953178</v>
      </c>
      <c r="W26" s="313">
        <f t="shared" si="1"/>
        <v>4.2899733285205635</v>
      </c>
      <c r="X26" s="309">
        <f t="shared" si="9"/>
        <v>0.7826822494275657</v>
      </c>
      <c r="Y26" s="309">
        <f t="shared" si="2"/>
        <v>58.661863871578177</v>
      </c>
      <c r="Z26" s="308">
        <f t="shared" si="10"/>
        <v>145.53940095621905</v>
      </c>
      <c r="AA26" s="72"/>
      <c r="AB26" s="314">
        <v>19</v>
      </c>
      <c r="AC26" s="292" t="str">
        <f>VLOOKUP($AB$26,$Q$8:$Z$72,3,FALSE)</f>
        <v>3.10 Sedentary habits</v>
      </c>
      <c r="AD26" s="308">
        <f>VLOOKUP($AB$26,$Q$8:$Z$72,4,FALSE)</f>
        <v>9255</v>
      </c>
      <c r="AE26" s="309">
        <f>VLOOKUP($AB$26,$Q$8:$Z$72,5,FALSE)</f>
        <v>2.4999797408448878</v>
      </c>
      <c r="AF26" s="308">
        <f>VLOOKUP($AB$26,$Q$8:$Z$72,6,FALSE)</f>
        <v>2202593</v>
      </c>
      <c r="AG26" s="309">
        <f>VLOOKUP($AB$26,$Q$8:$Z$72,7,FALSE)</f>
        <v>3.1996260379787782</v>
      </c>
      <c r="AH26" s="309">
        <f>VLOOKUP($AB$26,$Q$8:$Z$72,8,FALSE)</f>
        <v>0.4201865710097144</v>
      </c>
      <c r="AI26" s="309">
        <f>VLOOKUP($AB$26,$Q$8:$Z$72,9,FALSE)</f>
        <v>-24.188580249645941</v>
      </c>
      <c r="AJ26" s="308">
        <f>VLOOKUP($AB$26,$Q$8:$Z$72,10,FALSE)</f>
        <v>78.133497826644117</v>
      </c>
      <c r="AK26" s="72"/>
      <c r="AL26" s="314">
        <v>19</v>
      </c>
      <c r="AM26" s="292" t="str">
        <f>VLOOKUP($AL$26,$R$8:$Z$72,2,FALSE)</f>
        <v>3.12 Urban isolation</v>
      </c>
      <c r="AN26" s="308">
        <f>VLOOKUP($AL$26,$R$8:$Z$72,3,FALSE)</f>
        <v>8910</v>
      </c>
      <c r="AO26" s="309">
        <f>VLOOKUP($AL$26,$R$8:$Z$72,4,FALSE)</f>
        <v>2.4067876273287898</v>
      </c>
      <c r="AP26" s="308">
        <f>VLOOKUP($AL$26,$R$8:$Z$72,5,FALSE)</f>
        <v>3333408</v>
      </c>
      <c r="AQ26" s="309">
        <f>VLOOKUP($AL$26,$R$8:$Z$72,6,FALSE)</f>
        <v>4.8423194988846161</v>
      </c>
      <c r="AR26" s="309">
        <f>VLOOKUP($AL$26,$R$8:$Z$72,7,FALSE)</f>
        <v>0.26729401261411745</v>
      </c>
      <c r="AS26" s="309">
        <f>VLOOKUP($AL$26,$R$8:$Z$72,8,FALSE)</f>
        <v>-69.034334066820023</v>
      </c>
      <c r="AT26" s="308">
        <f>VLOOKUP($AL$26,$R$8:$Z$72,9,FALSE)</f>
        <v>49.703197566438384</v>
      </c>
      <c r="AU26" s="72"/>
      <c r="AV26" s="72"/>
      <c r="AW26" s="72"/>
      <c r="BF26" s="72"/>
      <c r="BG26" s="72"/>
      <c r="BH26" s="72"/>
      <c r="BI26" s="72"/>
      <c r="BJ26" s="72"/>
      <c r="BK26" s="31"/>
      <c r="BM26" s="297"/>
      <c r="BN26" s="298"/>
      <c r="BP26" s="31"/>
      <c r="BR26" s="31"/>
    </row>
    <row r="27" spans="2:70" ht="15" customHeight="1" x14ac:dyDescent="0.25">
      <c r="B27" s="305" t="s">
        <v>166</v>
      </c>
      <c r="C27" s="306">
        <v>17128</v>
      </c>
      <c r="D27" s="306">
        <v>4254331</v>
      </c>
      <c r="F27" s="307" t="str">
        <f t="shared" si="3"/>
        <v>5.20 Five-a-day families</v>
      </c>
      <c r="G27" s="308">
        <f t="shared" si="0"/>
        <v>17128</v>
      </c>
      <c r="H27" s="309">
        <f t="shared" si="0"/>
        <v>4.6266507834890582</v>
      </c>
      <c r="I27" s="308">
        <f t="shared" si="0"/>
        <v>4254331</v>
      </c>
      <c r="J27" s="309">
        <f t="shared" si="0"/>
        <v>6.1801105523264139</v>
      </c>
      <c r="K27" s="309">
        <f t="shared" si="0"/>
        <v>0.40260149010502472</v>
      </c>
      <c r="L27" s="309">
        <f t="shared" si="0"/>
        <v>-39.253139430385886</v>
      </c>
      <c r="M27" s="308">
        <f t="shared" si="0"/>
        <v>74.863560195495566</v>
      </c>
      <c r="N27" s="310"/>
      <c r="O27" s="311" t="str">
        <f t="shared" si="4"/>
        <v>5</v>
      </c>
      <c r="P27" s="311" t="str">
        <f t="shared" si="11"/>
        <v>5.20</v>
      </c>
      <c r="Q27" s="311">
        <f>RANK(Z27,$Z$8:$Z$72,0)+COUNTIF($Z$8:Z27,Z27)-1</f>
        <v>20</v>
      </c>
      <c r="R27" s="311">
        <f>RANK(U27,$U$8:$U$72,0)+COUNTIF($U$8:U27,U27)-1</f>
        <v>11</v>
      </c>
      <c r="S27" s="292" t="s">
        <v>167</v>
      </c>
      <c r="T27" s="312">
        <f t="shared" si="6"/>
        <v>17128</v>
      </c>
      <c r="U27" s="313">
        <f t="shared" si="7"/>
        <v>4.6266507834890582</v>
      </c>
      <c r="V27" s="312">
        <f t="shared" si="8"/>
        <v>4254331</v>
      </c>
      <c r="W27" s="313">
        <f t="shared" si="1"/>
        <v>6.1801105523264139</v>
      </c>
      <c r="X27" s="309">
        <f t="shared" si="9"/>
        <v>0.40260149010502472</v>
      </c>
      <c r="Y27" s="309">
        <f t="shared" si="2"/>
        <v>-39.253139430385886</v>
      </c>
      <c r="Z27" s="308">
        <f t="shared" si="10"/>
        <v>74.863560195495566</v>
      </c>
      <c r="AA27" s="72"/>
      <c r="AB27" s="314">
        <v>20</v>
      </c>
      <c r="AC27" s="292" t="str">
        <f>VLOOKUP($AB$27,$Q$8:$Z$72,3,FALSE)</f>
        <v>5.20 Five-a-day families</v>
      </c>
      <c r="AD27" s="308">
        <f>VLOOKUP($AB$27,$Q$8:$Z$72,4,FALSE)</f>
        <v>17128</v>
      </c>
      <c r="AE27" s="309">
        <f>VLOOKUP($AB$27,$Q$8:$Z$72,5,FALSE)</f>
        <v>4.6266507834890582</v>
      </c>
      <c r="AF27" s="308">
        <f>VLOOKUP($AB$27,$Q$8:$Z$72,6,FALSE)</f>
        <v>4254331</v>
      </c>
      <c r="AG27" s="309">
        <f>VLOOKUP($AB$27,$Q$8:$Z$72,7,FALSE)</f>
        <v>6.1801105523264139</v>
      </c>
      <c r="AH27" s="309">
        <f>VLOOKUP($AB$27,$Q$8:$Z$72,8,FALSE)</f>
        <v>0.40260149010502472</v>
      </c>
      <c r="AI27" s="309">
        <f>VLOOKUP($AB$27,$Q$8:$Z$72,9,FALSE)</f>
        <v>-39.253139430385886</v>
      </c>
      <c r="AJ27" s="308">
        <f>VLOOKUP($AB$27,$Q$8:$Z$72,10,FALSE)</f>
        <v>74.863560195495566</v>
      </c>
      <c r="AK27" s="72"/>
      <c r="AL27" s="314">
        <v>20</v>
      </c>
      <c r="AM27" s="292" t="str">
        <f>VLOOKUP($AL$27,$R$8:$Z$72,2,FALSE)</f>
        <v>2.8 Diverse difficulties</v>
      </c>
      <c r="AN27" s="308">
        <f>VLOOKUP($AL$27,$R$8:$Z$72,3,FALSE)</f>
        <v>8907</v>
      </c>
      <c r="AO27" s="309">
        <f>VLOOKUP($AL$27,$R$8:$Z$72,4,FALSE)</f>
        <v>2.4059772611243022</v>
      </c>
      <c r="AP27" s="308">
        <f>VLOOKUP($AL$27,$R$8:$Z$72,5,FALSE)</f>
        <v>2412543</v>
      </c>
      <c r="AQ27" s="309">
        <f>VLOOKUP($AL$27,$R$8:$Z$72,6,FALSE)</f>
        <v>3.5046126999147984</v>
      </c>
      <c r="AR27" s="309">
        <f>VLOOKUP($AL$27,$R$8:$Z$72,7,FALSE)</f>
        <v>0.36919549205962343</v>
      </c>
      <c r="AS27" s="309">
        <f>VLOOKUP($AL$27,$R$8:$Z$72,8,FALSE)</f>
        <v>-36.349653798293438</v>
      </c>
      <c r="AT27" s="308">
        <f>VLOOKUP($AL$27,$R$8:$Z$72,9,FALSE)</f>
        <v>68.651730366176963</v>
      </c>
      <c r="AU27" s="72"/>
      <c r="AV27" s="72"/>
      <c r="AW27" s="72"/>
      <c r="BF27" s="72"/>
      <c r="BG27" s="72"/>
      <c r="BH27" s="72"/>
      <c r="BI27" s="72"/>
      <c r="BJ27" s="72"/>
      <c r="BK27" s="31"/>
      <c r="BM27" s="297"/>
      <c r="BN27" s="298"/>
      <c r="BP27" s="31"/>
      <c r="BR27" s="31"/>
    </row>
    <row r="28" spans="2:70" ht="15" customHeight="1" x14ac:dyDescent="0.25">
      <c r="B28" s="305" t="s">
        <v>168</v>
      </c>
      <c r="C28" s="306">
        <v>21163</v>
      </c>
      <c r="D28" s="306">
        <v>4492190</v>
      </c>
      <c r="F28" s="307" t="str">
        <f t="shared" si="3"/>
        <v>5.21 Executive wellness</v>
      </c>
      <c r="G28" s="308">
        <f t="shared" si="0"/>
        <v>21163</v>
      </c>
      <c r="H28" s="309">
        <f t="shared" si="0"/>
        <v>5.7165933285251604</v>
      </c>
      <c r="I28" s="308">
        <f t="shared" si="0"/>
        <v>4492190</v>
      </c>
      <c r="J28" s="309">
        <f t="shared" si="0"/>
        <v>6.5256395945814267</v>
      </c>
      <c r="K28" s="309">
        <f t="shared" si="0"/>
        <v>0.47110652042767553</v>
      </c>
      <c r="L28" s="309">
        <f t="shared" si="0"/>
        <v>-19.931295657967546</v>
      </c>
      <c r="M28" s="308">
        <f t="shared" si="0"/>
        <v>87.602038783630363</v>
      </c>
      <c r="N28" s="310"/>
      <c r="O28" s="311" t="str">
        <f t="shared" si="4"/>
        <v>5</v>
      </c>
      <c r="P28" s="311" t="str">
        <f t="shared" si="11"/>
        <v>5.21</v>
      </c>
      <c r="Q28" s="311">
        <f>RANK(Z28,$Z$8:$Z$72,0)+COUNTIF($Z$8:Z28,Z28)-1</f>
        <v>14</v>
      </c>
      <c r="R28" s="311">
        <f>RANK(U28,$U$8:$U$72,0)+COUNTIF($U$8:U28,U28)-1</f>
        <v>7</v>
      </c>
      <c r="S28" s="292" t="s">
        <v>169</v>
      </c>
      <c r="T28" s="312">
        <f t="shared" si="6"/>
        <v>21163</v>
      </c>
      <c r="U28" s="313">
        <f t="shared" si="7"/>
        <v>5.7165933285251604</v>
      </c>
      <c r="V28" s="312">
        <f t="shared" si="8"/>
        <v>4492190</v>
      </c>
      <c r="W28" s="313">
        <f t="shared" si="1"/>
        <v>6.5256395945814267</v>
      </c>
      <c r="X28" s="309">
        <f t="shared" si="9"/>
        <v>0.47110652042767553</v>
      </c>
      <c r="Y28" s="309">
        <f t="shared" si="2"/>
        <v>-19.931295657967546</v>
      </c>
      <c r="Z28" s="308">
        <f t="shared" si="10"/>
        <v>87.602038783630363</v>
      </c>
      <c r="AA28" s="72"/>
      <c r="AB28" s="314">
        <v>21</v>
      </c>
      <c r="AC28" s="292" t="str">
        <f>VLOOKUP($AB$28,$Q$8:$Z$72,3,FALSE)</f>
        <v>2.8 Diverse difficulties</v>
      </c>
      <c r="AD28" s="308">
        <f>VLOOKUP($AB$28,$Q$8:$Z$72,4,FALSE)</f>
        <v>8907</v>
      </c>
      <c r="AE28" s="309">
        <f>VLOOKUP($AB$28,$Q$8:$Z$72,5,FALSE)</f>
        <v>2.4059772611243022</v>
      </c>
      <c r="AF28" s="308">
        <f>VLOOKUP($AB$28,$Q$8:$Z$72,6,FALSE)</f>
        <v>2412543</v>
      </c>
      <c r="AG28" s="309">
        <f>VLOOKUP($AB$28,$Q$8:$Z$72,7,FALSE)</f>
        <v>3.5046126999147984</v>
      </c>
      <c r="AH28" s="309">
        <f>VLOOKUP($AB$28,$Q$8:$Z$72,8,FALSE)</f>
        <v>0.36919549205962343</v>
      </c>
      <c r="AI28" s="309">
        <f>VLOOKUP($AB$28,$Q$8:$Z$72,9,FALSE)</f>
        <v>-36.349653798293438</v>
      </c>
      <c r="AJ28" s="308">
        <f>VLOOKUP($AB$28,$Q$8:$Z$72,10,FALSE)</f>
        <v>68.651730366176963</v>
      </c>
      <c r="AK28" s="72"/>
      <c r="AL28" s="314">
        <v>21</v>
      </c>
      <c r="AM28" s="292" t="str">
        <f>VLOOKUP($AL$28,$R$8:$Z$72,2,FALSE)</f>
        <v>1.3 Inactive singles</v>
      </c>
      <c r="AN28" s="308">
        <f>VLOOKUP($AL$28,$R$8:$Z$72,3,FALSE)</f>
        <v>4887</v>
      </c>
      <c r="AO28" s="309">
        <f>VLOOKUP($AL$28,$R$8:$Z$72,4,FALSE)</f>
        <v>1.3200865471106393</v>
      </c>
      <c r="AP28" s="308">
        <f>VLOOKUP($AL$28,$R$8:$Z$72,5,FALSE)</f>
        <v>1126873</v>
      </c>
      <c r="AQ28" s="309">
        <f>VLOOKUP($AL$28,$R$8:$Z$72,6,FALSE)</f>
        <v>1.6369670621377892</v>
      </c>
      <c r="AR28" s="309">
        <f>VLOOKUP($AL$28,$R$8:$Z$72,7,FALSE)</f>
        <v>0.43367797435913369</v>
      </c>
      <c r="AS28" s="309">
        <f>VLOOKUP($AL$28,$R$8:$Z$72,8,FALSE)</f>
        <v>-15.194260781902161</v>
      </c>
      <c r="AT28" s="308">
        <f>VLOOKUP($AL$28,$R$8:$Z$72,9,FALSE)</f>
        <v>80.64221801669477</v>
      </c>
      <c r="AU28" s="72"/>
      <c r="AV28" s="72"/>
      <c r="AW28" s="72"/>
      <c r="BF28" s="72"/>
      <c r="BG28" s="72"/>
      <c r="BH28" s="72"/>
      <c r="BI28" s="72"/>
      <c r="BJ28" s="72"/>
      <c r="BK28" s="31"/>
      <c r="BM28" s="297"/>
      <c r="BN28" s="298"/>
      <c r="BP28" s="31"/>
      <c r="BR28" s="31"/>
    </row>
    <row r="29" spans="2:70" ht="15" customHeight="1" x14ac:dyDescent="0.25">
      <c r="B29" s="305" t="s">
        <v>170</v>
      </c>
      <c r="C29" s="306">
        <v>23116</v>
      </c>
      <c r="D29" s="306">
        <v>3532996</v>
      </c>
      <c r="F29" s="307" t="str">
        <f t="shared" si="3"/>
        <v>5.22 Healthy suburban households</v>
      </c>
      <c r="G29" s="308">
        <f t="shared" si="0"/>
        <v>23116</v>
      </c>
      <c r="H29" s="309">
        <f t="shared" si="0"/>
        <v>6.2441417276467241</v>
      </c>
      <c r="I29" s="308">
        <f t="shared" si="0"/>
        <v>3532996</v>
      </c>
      <c r="J29" s="309">
        <f t="shared" si="0"/>
        <v>5.1322536636023406</v>
      </c>
      <c r="K29" s="309">
        <f t="shared" si="0"/>
        <v>0.65428888116488104</v>
      </c>
      <c r="L29" s="309">
        <f t="shared" si="0"/>
        <v>30.659684856567548</v>
      </c>
      <c r="M29" s="308">
        <f t="shared" si="0"/>
        <v>121.66471372858736</v>
      </c>
      <c r="N29" s="310"/>
      <c r="O29" s="311" t="str">
        <f t="shared" si="4"/>
        <v>5</v>
      </c>
      <c r="P29" s="311" t="str">
        <f t="shared" si="11"/>
        <v>5.22</v>
      </c>
      <c r="Q29" s="311">
        <f>RANK(Z29,$Z$8:$Z$72,0)+COUNTIF($Z$8:Z29,Z29)-1</f>
        <v>7</v>
      </c>
      <c r="R29" s="311">
        <f>RANK(U29,$U$8:$U$72,0)+COUNTIF($U$8:U29,U29)-1</f>
        <v>4</v>
      </c>
      <c r="S29" s="292" t="s">
        <v>171</v>
      </c>
      <c r="T29" s="312">
        <f t="shared" si="6"/>
        <v>23116</v>
      </c>
      <c r="U29" s="313">
        <f t="shared" si="7"/>
        <v>6.2441417276467241</v>
      </c>
      <c r="V29" s="312">
        <f t="shared" si="8"/>
        <v>3532996</v>
      </c>
      <c r="W29" s="313">
        <f t="shared" si="1"/>
        <v>5.1322536636023406</v>
      </c>
      <c r="X29" s="309">
        <f t="shared" si="9"/>
        <v>0.65428888116488104</v>
      </c>
      <c r="Y29" s="309">
        <f t="shared" si="2"/>
        <v>30.659684856567548</v>
      </c>
      <c r="Z29" s="308">
        <f t="shared" si="10"/>
        <v>121.66471372858736</v>
      </c>
      <c r="AA29" s="72"/>
      <c r="AB29" s="314">
        <v>22</v>
      </c>
      <c r="AC29" s="292" t="str">
        <f>VLOOKUP($AB$29,$Q$8:$Z$72,3,FALSE)</f>
        <v>3.11 Pressured parents</v>
      </c>
      <c r="AD29" s="308">
        <f>VLOOKUP($AB$29,$Q$8:$Z$72,4,FALSE)</f>
        <v>11507</v>
      </c>
      <c r="AE29" s="309">
        <f>VLOOKUP($AB$29,$Q$8:$Z$72,5,FALSE)</f>
        <v>3.1082946383470689</v>
      </c>
      <c r="AF29" s="308">
        <f>VLOOKUP($AB$29,$Q$8:$Z$72,6,FALSE)</f>
        <v>3422154</v>
      </c>
      <c r="AG29" s="309">
        <f>VLOOKUP($AB$29,$Q$8:$Z$72,7,FALSE)</f>
        <v>4.9712375569945184</v>
      </c>
      <c r="AH29" s="309">
        <f>VLOOKUP($AB$29,$Q$8:$Z$72,8,FALSE)</f>
        <v>0.33625020966327057</v>
      </c>
      <c r="AI29" s="309">
        <f>VLOOKUP($AB$29,$Q$8:$Z$72,9,FALSE)</f>
        <v>-52.150649281530328</v>
      </c>
      <c r="AJ29" s="308">
        <f>VLOOKUP($AB$29,$Q$8:$Z$72,10,FALSE)</f>
        <v>62.525570397932526</v>
      </c>
      <c r="AK29" s="72"/>
      <c r="AL29" s="314">
        <v>22</v>
      </c>
      <c r="AM29" s="292" t="str">
        <f>VLOOKUP($AL$29,$R$8:$Z$72,2,FALSE)</f>
        <v>2.7 Burdened lifestyles</v>
      </c>
      <c r="AN29" s="308">
        <f>VLOOKUP($AL$29,$R$8:$Z$72,3,FALSE)</f>
        <v>4431</v>
      </c>
      <c r="AO29" s="309">
        <f>VLOOKUP($AL$29,$R$8:$Z$72,4,FALSE)</f>
        <v>1.1969108840284923</v>
      </c>
      <c r="AP29" s="308">
        <f>VLOOKUP($AL$29,$R$8:$Z$72,5,FALSE)</f>
        <v>1819721</v>
      </c>
      <c r="AQ29" s="309">
        <f>VLOOKUP($AL$29,$R$8:$Z$72,6,FALSE)</f>
        <v>2.643441931149686</v>
      </c>
      <c r="AR29" s="309">
        <f>VLOOKUP($AL$29,$R$8:$Z$72,7,FALSE)</f>
        <v>0.2434988660349581</v>
      </c>
      <c r="AS29" s="309">
        <f>VLOOKUP($AL$29,$R$8:$Z$72,8,FALSE)</f>
        <v>-54.863086077175275</v>
      </c>
      <c r="AT29" s="308">
        <f>VLOOKUP($AL$29,$R$8:$Z$72,9,FALSE)</f>
        <v>45.278501105864343</v>
      </c>
      <c r="AU29" s="72"/>
      <c r="AV29" s="72"/>
      <c r="AW29" s="72"/>
      <c r="BF29" s="72"/>
      <c r="BG29" s="72"/>
      <c r="BH29" s="72"/>
      <c r="BI29" s="72"/>
      <c r="BJ29" s="72"/>
      <c r="BK29" s="31"/>
      <c r="BM29" s="297"/>
      <c r="BN29" s="298"/>
      <c r="BP29" s="31"/>
      <c r="BQ29" s="31"/>
      <c r="BR29" s="31"/>
    </row>
    <row r="30" spans="2:70" ht="15" customHeight="1" x14ac:dyDescent="0.25">
      <c r="B30" s="305" t="s">
        <v>172</v>
      </c>
      <c r="C30" s="306">
        <v>22888</v>
      </c>
      <c r="D30" s="306">
        <v>3561596</v>
      </c>
      <c r="F30" s="307" t="str">
        <f t="shared" si="3"/>
        <v>5.23 Peak professionals</v>
      </c>
      <c r="G30" s="308">
        <f t="shared" si="0"/>
        <v>22888</v>
      </c>
      <c r="H30" s="309">
        <f t="shared" si="0"/>
        <v>6.1825538961056505</v>
      </c>
      <c r="I30" s="308">
        <f t="shared" si="0"/>
        <v>3561596</v>
      </c>
      <c r="J30" s="309">
        <f t="shared" si="0"/>
        <v>5.1737998342685483</v>
      </c>
      <c r="K30" s="309">
        <f t="shared" si="0"/>
        <v>0.64263324644344832</v>
      </c>
      <c r="L30" s="309">
        <f t="shared" si="0"/>
        <v>27.70998419364572</v>
      </c>
      <c r="M30" s="308">
        <f t="shared" si="0"/>
        <v>119.49735386273821</v>
      </c>
      <c r="N30" s="310"/>
      <c r="O30" s="311" t="str">
        <f t="shared" si="4"/>
        <v>5</v>
      </c>
      <c r="P30" s="311" t="str">
        <f t="shared" si="11"/>
        <v>5.23</v>
      </c>
      <c r="Q30" s="311">
        <f>RANK(Z30,$Z$8:$Z$72,0)+COUNTIF($Z$8:Z30,Z30)-1</f>
        <v>9</v>
      </c>
      <c r="R30" s="311">
        <f>RANK(U30,$U$8:$U$72,0)+COUNTIF($U$8:U30,U30)-1</f>
        <v>6</v>
      </c>
      <c r="S30" s="292" t="s">
        <v>173</v>
      </c>
      <c r="T30" s="312">
        <f t="shared" si="6"/>
        <v>22888</v>
      </c>
      <c r="U30" s="313">
        <f t="shared" si="7"/>
        <v>6.1825538961056505</v>
      </c>
      <c r="V30" s="312">
        <f t="shared" si="8"/>
        <v>3561596</v>
      </c>
      <c r="W30" s="313">
        <f t="shared" si="1"/>
        <v>5.1737998342685483</v>
      </c>
      <c r="X30" s="309">
        <f t="shared" si="9"/>
        <v>0.64263324644344832</v>
      </c>
      <c r="Y30" s="309">
        <f t="shared" si="2"/>
        <v>27.70998419364572</v>
      </c>
      <c r="Z30" s="308">
        <f t="shared" si="10"/>
        <v>119.49735386273821</v>
      </c>
      <c r="AA30" s="72"/>
      <c r="AB30" s="314">
        <v>23</v>
      </c>
      <c r="AC30" s="292" t="str">
        <f>VLOOKUP($AB$30,$Q$8:$Z$72,3,FALSE)</f>
        <v>3.13 Balanced behaviours</v>
      </c>
      <c r="AD30" s="308">
        <f>VLOOKUP($AB$30,$Q$8:$Z$72,4,FALSE)</f>
        <v>9574</v>
      </c>
      <c r="AE30" s="309">
        <f>VLOOKUP($AB$30,$Q$8:$Z$72,5,FALSE)</f>
        <v>2.5861486805887584</v>
      </c>
      <c r="AF30" s="308">
        <f>VLOOKUP($AB$30,$Q$8:$Z$72,6,FALSE)</f>
        <v>3060431</v>
      </c>
      <c r="AG30" s="309">
        <f>VLOOKUP($AB$30,$Q$8:$Z$72,7,FALSE)</f>
        <v>4.4457758265087692</v>
      </c>
      <c r="AH30" s="309">
        <f>VLOOKUP($AB$30,$Q$8:$Z$72,8,FALSE)</f>
        <v>0.31283175474304109</v>
      </c>
      <c r="AI30" s="309">
        <f>VLOOKUP($AB$30,$Q$8:$Z$72,9,FALSE)</f>
        <v>-54.896811254984208</v>
      </c>
      <c r="AJ30" s="308">
        <f>VLOOKUP($AB$30,$Q$8:$Z$72,10,FALSE)</f>
        <v>58.170919576474446</v>
      </c>
      <c r="AK30" s="72"/>
      <c r="AL30" s="314">
        <v>23</v>
      </c>
      <c r="AM30" s="292" t="str">
        <f>VLOOKUP($AL$30,$R$8:$Z$72,2,FALSE)</f>
        <v>1.1 Elderly in poor health</v>
      </c>
      <c r="AN30" s="308">
        <f>VLOOKUP($AL$30,$R$8:$Z$72,3,FALSE)</f>
        <v>4396</v>
      </c>
      <c r="AO30" s="309">
        <f>VLOOKUP($AL$30,$R$8:$Z$72,4,FALSE)</f>
        <v>1.1874566116428014</v>
      </c>
      <c r="AP30" s="308">
        <f>VLOOKUP($AL$30,$R$8:$Z$72,5,FALSE)</f>
        <v>978544</v>
      </c>
      <c r="AQ30" s="309">
        <f>VLOOKUP($AL$30,$R$8:$Z$72,6,FALSE)</f>
        <v>1.4214949660277252</v>
      </c>
      <c r="AR30" s="309">
        <f>VLOOKUP($AL$30,$R$8:$Z$72,7,FALSE)</f>
        <v>0.44923886917706302</v>
      </c>
      <c r="AS30" s="309">
        <f>VLOOKUP($AL$30,$R$8:$Z$72,8,FALSE)</f>
        <v>-12.029379490774256</v>
      </c>
      <c r="AT30" s="308">
        <f>VLOOKUP($AL$30,$R$8:$Z$72,9,FALSE)</f>
        <v>83.535759184647091</v>
      </c>
      <c r="AU30" s="72"/>
      <c r="AV30" s="72"/>
      <c r="AW30" s="72"/>
      <c r="BF30" s="72"/>
      <c r="BG30" s="72"/>
      <c r="BH30" s="72"/>
      <c r="BI30" s="72"/>
      <c r="BJ30" s="72"/>
      <c r="BK30" s="31"/>
      <c r="BM30" s="297"/>
      <c r="BN30" s="298"/>
      <c r="BP30" s="31"/>
      <c r="BQ30" s="31"/>
      <c r="BR30" s="31"/>
    </row>
    <row r="31" spans="2:70" ht="15" customHeight="1" x14ac:dyDescent="0.25">
      <c r="B31" s="305" t="s">
        <v>174</v>
      </c>
      <c r="C31" s="306">
        <v>32201</v>
      </c>
      <c r="D31" s="306">
        <v>2666251</v>
      </c>
      <c r="F31" s="307" t="str">
        <f t="shared" si="3"/>
        <v>5.24 Comfortable maturity</v>
      </c>
      <c r="G31" s="308">
        <f t="shared" si="0"/>
        <v>32201</v>
      </c>
      <c r="H31" s="309">
        <f t="shared" si="0"/>
        <v>8.698200716903969</v>
      </c>
      <c r="I31" s="308">
        <f t="shared" si="0"/>
        <v>2666251</v>
      </c>
      <c r="J31" s="309">
        <f t="shared" si="0"/>
        <v>3.873165002970115</v>
      </c>
      <c r="K31" s="309">
        <f t="shared" si="0"/>
        <v>1.207725754251944</v>
      </c>
      <c r="L31" s="309">
        <f t="shared" si="0"/>
        <v>152.14762518491523</v>
      </c>
      <c r="M31" s="308">
        <f t="shared" si="0"/>
        <v>224.57604337108802</v>
      </c>
      <c r="N31" s="310"/>
      <c r="O31" s="311" t="str">
        <f t="shared" si="4"/>
        <v>5</v>
      </c>
      <c r="P31" s="311" t="str">
        <f t="shared" si="11"/>
        <v>5.24</v>
      </c>
      <c r="Q31" s="311">
        <f>RANK(Z31,$Z$8:$Z$72,0)+COUNTIF($Z$8:Z31,Z31)-1</f>
        <v>1</v>
      </c>
      <c r="R31" s="311">
        <f>RANK(U31,$U$8:$U$72,0)+COUNTIF($U$8:U31,U31)-1</f>
        <v>1</v>
      </c>
      <c r="S31" s="292" t="s">
        <v>175</v>
      </c>
      <c r="T31" s="312">
        <f t="shared" si="6"/>
        <v>32201</v>
      </c>
      <c r="U31" s="313">
        <f t="shared" si="7"/>
        <v>8.698200716903969</v>
      </c>
      <c r="V31" s="312">
        <f t="shared" si="8"/>
        <v>2666251</v>
      </c>
      <c r="W31" s="313">
        <f t="shared" si="1"/>
        <v>3.873165002970115</v>
      </c>
      <c r="X31" s="309">
        <f t="shared" si="9"/>
        <v>1.207725754251944</v>
      </c>
      <c r="Y31" s="309">
        <f t="shared" si="2"/>
        <v>152.14762518491523</v>
      </c>
      <c r="Z31" s="308">
        <f t="shared" si="10"/>
        <v>224.57604337108802</v>
      </c>
      <c r="AA31" s="72"/>
      <c r="AB31" s="314">
        <v>24</v>
      </c>
      <c r="AC31" s="292" t="str">
        <f>VLOOKUP($AB$31,$Q$8:$Z$72,3,FALSE)</f>
        <v>3.12 Urban isolation</v>
      </c>
      <c r="AD31" s="308">
        <f>VLOOKUP($AB$31,$Q$8:$Z$72,4,FALSE)</f>
        <v>8910</v>
      </c>
      <c r="AE31" s="309">
        <f>VLOOKUP($AB$31,$Q$8:$Z$72,5,FALSE)</f>
        <v>2.4067876273287898</v>
      </c>
      <c r="AF31" s="308">
        <f>VLOOKUP($AB$31,$Q$8:$Z$72,6,FALSE)</f>
        <v>3333408</v>
      </c>
      <c r="AG31" s="309">
        <f>VLOOKUP($AB$31,$Q$8:$Z$72,7,FALSE)</f>
        <v>4.8423194988846161</v>
      </c>
      <c r="AH31" s="309">
        <f>VLOOKUP($AB$31,$Q$8:$Z$72,8,FALSE)</f>
        <v>0.26729401261411745</v>
      </c>
      <c r="AI31" s="309">
        <f>VLOOKUP($AB$31,$Q$8:$Z$72,9,FALSE)</f>
        <v>-69.034334066820023</v>
      </c>
      <c r="AJ31" s="308">
        <f>VLOOKUP($AB$31,$Q$8:$Z$72,10,FALSE)</f>
        <v>49.703197566438384</v>
      </c>
      <c r="AK31" s="72"/>
      <c r="AL31" s="314">
        <v>24</v>
      </c>
      <c r="AM31" s="292" t="str">
        <f>VLOOKUP($AL$31,$R$8:$Z$72,2,FALSE)</f>
        <v>1.5 Multi-generational strains</v>
      </c>
      <c r="AN31" s="308">
        <f>VLOOKUP($AL$31,$R$8:$Z$72,3,FALSE)</f>
        <v>4104</v>
      </c>
      <c r="AO31" s="309">
        <f>VLOOKUP($AL$31,$R$8:$Z$72,4,FALSE)</f>
        <v>1.1085809677393215</v>
      </c>
      <c r="AP31" s="308">
        <f>VLOOKUP($AL$31,$R$8:$Z$72,5,FALSE)</f>
        <v>1829737</v>
      </c>
      <c r="AQ31" s="309">
        <f>VLOOKUP($AL$31,$R$8:$Z$72,6,FALSE)</f>
        <v>2.6579918068627184</v>
      </c>
      <c r="AR31" s="309">
        <f>VLOOKUP($AL$31,$R$8:$Z$72,7,FALSE)</f>
        <v>0.22429452976028796</v>
      </c>
      <c r="AS31" s="309">
        <f>VLOOKUP($AL$31,$R$8:$Z$72,8,FALSE)</f>
        <v>-58.608362426105941</v>
      </c>
      <c r="AT31" s="308">
        <f>VLOOKUP($AL$31,$R$8:$Z$72,9,FALSE)</f>
        <v>41.707463690334023</v>
      </c>
      <c r="AU31" s="72"/>
      <c r="AV31" s="72"/>
      <c r="AW31" s="72"/>
      <c r="BF31" s="72"/>
      <c r="BG31" s="72"/>
      <c r="BH31" s="72"/>
      <c r="BI31" s="72"/>
      <c r="BJ31" s="72"/>
      <c r="BK31" s="31"/>
      <c r="BM31" s="297"/>
      <c r="BN31" s="298"/>
      <c r="BP31" s="31"/>
      <c r="BQ31" s="31"/>
      <c r="BR31" s="31"/>
    </row>
    <row r="32" spans="2:70" ht="15" customHeight="1" x14ac:dyDescent="0.25">
      <c r="B32" s="305" t="s">
        <v>176</v>
      </c>
      <c r="C32" s="306">
        <v>12110</v>
      </c>
      <c r="D32" s="306">
        <v>1616756</v>
      </c>
      <c r="F32" s="307" t="str">
        <f t="shared" si="3"/>
        <v>5.25 First-class fitness</v>
      </c>
      <c r="G32" s="308">
        <f t="shared" si="0"/>
        <v>12110</v>
      </c>
      <c r="H32" s="309">
        <f t="shared" si="0"/>
        <v>3.2711782454491183</v>
      </c>
      <c r="I32" s="308">
        <f t="shared" si="0"/>
        <v>1616756</v>
      </c>
      <c r="J32" s="309">
        <f t="shared" si="0"/>
        <v>2.3486021224340665</v>
      </c>
      <c r="K32" s="309">
        <f t="shared" si="0"/>
        <v>0.7490307752066484</v>
      </c>
      <c r="L32" s="309">
        <f t="shared" si="0"/>
        <v>37.066213304629223</v>
      </c>
      <c r="M32" s="308">
        <f t="shared" si="0"/>
        <v>139.28192494601441</v>
      </c>
      <c r="N32" s="310"/>
      <c r="O32" s="311" t="str">
        <f t="shared" si="4"/>
        <v>5</v>
      </c>
      <c r="P32" s="311" t="str">
        <f t="shared" si="11"/>
        <v>5.25</v>
      </c>
      <c r="Q32" s="311">
        <f>RANK(Z32,$Z$8:$Z$72,0)+COUNTIF($Z$8:Z32,Z32)-1</f>
        <v>5</v>
      </c>
      <c r="R32" s="311">
        <f>RANK(U32,$U$8:$U$72,0)+COUNTIF($U$8:U32,U32)-1</f>
        <v>14</v>
      </c>
      <c r="S32" s="292" t="s">
        <v>177</v>
      </c>
      <c r="T32" s="312">
        <f t="shared" si="6"/>
        <v>12110</v>
      </c>
      <c r="U32" s="313">
        <f t="shared" si="7"/>
        <v>3.2711782454491183</v>
      </c>
      <c r="V32" s="312">
        <f t="shared" si="8"/>
        <v>1616756</v>
      </c>
      <c r="W32" s="313">
        <f t="shared" si="1"/>
        <v>2.3486021224340665</v>
      </c>
      <c r="X32" s="309">
        <f t="shared" si="9"/>
        <v>0.7490307752066484</v>
      </c>
      <c r="Y32" s="309">
        <f t="shared" si="2"/>
        <v>37.066213304629223</v>
      </c>
      <c r="Z32" s="308">
        <f t="shared" si="10"/>
        <v>139.28192494601441</v>
      </c>
      <c r="AA32" s="72"/>
      <c r="AB32" s="314">
        <v>25</v>
      </c>
      <c r="AC32" s="292" t="str">
        <f>VLOOKUP($AB$32,$Q$8:$Z$72,3,FALSE)</f>
        <v>2.7 Burdened lifestyles</v>
      </c>
      <c r="AD32" s="308">
        <f>VLOOKUP($AB$32,$Q$8:$Z$72,4,FALSE)</f>
        <v>4431</v>
      </c>
      <c r="AE32" s="309">
        <f>VLOOKUP($AB$32,$Q$8:$Z$72,5,FALSE)</f>
        <v>1.1969108840284923</v>
      </c>
      <c r="AF32" s="308">
        <f>VLOOKUP($AB$32,$Q$8:$Z$72,6,FALSE)</f>
        <v>1819721</v>
      </c>
      <c r="AG32" s="309">
        <f>VLOOKUP($AB$32,$Q$8:$Z$72,7,FALSE)</f>
        <v>2.643441931149686</v>
      </c>
      <c r="AH32" s="309">
        <f>VLOOKUP($AB$32,$Q$8:$Z$72,8,FALSE)</f>
        <v>0.2434988660349581</v>
      </c>
      <c r="AI32" s="309">
        <f>VLOOKUP($AB$32,$Q$8:$Z$72,9,FALSE)</f>
        <v>-54.863086077175275</v>
      </c>
      <c r="AJ32" s="308">
        <f>VLOOKUP($AB$32,$Q$8:$Z$72,10,FALSE)</f>
        <v>45.278501105864343</v>
      </c>
      <c r="AK32" s="72"/>
      <c r="AL32" s="314">
        <v>25</v>
      </c>
      <c r="AM32" s="292" t="str">
        <f>VLOOKUP($AL$32,$R$8:$Z$72,2,FALSE)</f>
        <v>7.64 Inactive communal populations</v>
      </c>
      <c r="AN32" s="308">
        <f>VLOOKUP($AL$32,$R$8:$Z$72,3,FALSE)</f>
        <v>3625</v>
      </c>
      <c r="AO32" s="309">
        <f>VLOOKUP($AL$32,$R$8:$Z$72,4,FALSE)</f>
        <v>0.97919249708943479</v>
      </c>
      <c r="AP32" s="308">
        <f>VLOOKUP($AL$32,$R$8:$Z$72,5,FALSE)</f>
        <v>590189</v>
      </c>
      <c r="AQ32" s="309">
        <f>VLOOKUP($AL$32,$R$8:$Z$72,6,FALSE)</f>
        <v>0.85734590626986329</v>
      </c>
      <c r="AR32" s="309">
        <f>VLOOKUP($AL$32,$R$8:$Z$72,7,FALSE)</f>
        <v>0.6142100242464702</v>
      </c>
      <c r="AS32" s="309">
        <f>VLOOKUP($AL$32,$R$8:$Z$72,8,FALSE)</f>
        <v>8.0412773143716905</v>
      </c>
      <c r="AT32" s="308">
        <f>VLOOKUP($AL$32,$R$8:$Z$72,9,FALSE)</f>
        <v>114.21206888940559</v>
      </c>
      <c r="AU32" s="72"/>
      <c r="AV32" s="72"/>
      <c r="AW32" s="72"/>
      <c r="BF32" s="72"/>
      <c r="BG32" s="72"/>
      <c r="BH32" s="72"/>
      <c r="BI32" s="72"/>
      <c r="BJ32" s="72"/>
      <c r="BK32" s="31"/>
      <c r="BM32" s="297"/>
      <c r="BN32" s="298"/>
    </row>
    <row r="33" spans="2:69" ht="15" customHeight="1" x14ac:dyDescent="0.25">
      <c r="B33" s="305" t="s">
        <v>178</v>
      </c>
      <c r="C33" s="306">
        <v>1457</v>
      </c>
      <c r="D33" s="306">
        <v>636946</v>
      </c>
      <c r="F33" s="307" t="str">
        <f t="shared" si="3"/>
        <v>7.62 Students in halls of residence</v>
      </c>
      <c r="G33" s="308">
        <f t="shared" si="0"/>
        <v>1457</v>
      </c>
      <c r="H33" s="309">
        <f t="shared" si="0"/>
        <v>0.39356785331291211</v>
      </c>
      <c r="I33" s="308">
        <f t="shared" si="0"/>
        <v>636946</v>
      </c>
      <c r="J33" s="309">
        <f t="shared" si="0"/>
        <v>0.92526808465587185</v>
      </c>
      <c r="K33" s="309">
        <f t="shared" si="0"/>
        <v>0.22874780593645302</v>
      </c>
      <c r="L33" s="309">
        <f t="shared" si="0"/>
        <v>-33.788706942846311</v>
      </c>
      <c r="M33" s="308">
        <f t="shared" si="0"/>
        <v>42.535548328059853</v>
      </c>
      <c r="N33" s="310"/>
      <c r="O33" s="311" t="str">
        <f t="shared" si="4"/>
        <v>7</v>
      </c>
      <c r="P33" s="311" t="str">
        <f t="shared" si="11"/>
        <v>7.62</v>
      </c>
      <c r="Q33" s="311">
        <f>RANK(Z33,$Z$8:$Z$72,0)+COUNTIF($Z$8:Z33,Z33)-1</f>
        <v>26</v>
      </c>
      <c r="R33" s="311">
        <f>RANK(U33,$U$8:$U$72,0)+COUNTIF($U$8:U33,U33)-1</f>
        <v>27</v>
      </c>
      <c r="S33" s="292" t="s">
        <v>179</v>
      </c>
      <c r="T33" s="312">
        <f t="shared" si="6"/>
        <v>1457</v>
      </c>
      <c r="U33" s="313">
        <f t="shared" si="7"/>
        <v>0.39356785331291211</v>
      </c>
      <c r="V33" s="312">
        <f t="shared" si="8"/>
        <v>636946</v>
      </c>
      <c r="W33" s="313">
        <f t="shared" si="1"/>
        <v>0.92526808465587185</v>
      </c>
      <c r="X33" s="309">
        <f t="shared" si="9"/>
        <v>0.22874780593645302</v>
      </c>
      <c r="Y33" s="309">
        <f t="shared" si="2"/>
        <v>-33.788706942846311</v>
      </c>
      <c r="Z33" s="308">
        <f t="shared" si="10"/>
        <v>42.535548328059853</v>
      </c>
      <c r="AA33" s="72"/>
      <c r="AB33" s="314">
        <v>26</v>
      </c>
      <c r="AC33" s="292" t="str">
        <f>VLOOKUP($AB$33,$Q$8:$Z$72,3,FALSE)</f>
        <v>7.62 Students in halls of residence</v>
      </c>
      <c r="AD33" s="308">
        <f>VLOOKUP($AB$33,$Q$8:$Z$72,4,FALSE)</f>
        <v>1457</v>
      </c>
      <c r="AE33" s="309">
        <f>VLOOKUP($AB$33,$Q$8:$Z$72,5,FALSE)</f>
        <v>0.39356785331291211</v>
      </c>
      <c r="AF33" s="308">
        <f>VLOOKUP($AB$33,$Q$8:$Z$72,6,FALSE)</f>
        <v>636946</v>
      </c>
      <c r="AG33" s="309">
        <f>VLOOKUP($AB$33,$Q$8:$Z$72,7,FALSE)</f>
        <v>0.92526808465587185</v>
      </c>
      <c r="AH33" s="309">
        <f>VLOOKUP($AB$33,$Q$8:$Z$72,8,FALSE)</f>
        <v>0.22874780593645302</v>
      </c>
      <c r="AI33" s="309">
        <f>VLOOKUP($AB$33,$Q$8:$Z$72,9,FALSE)</f>
        <v>-33.788706942846311</v>
      </c>
      <c r="AJ33" s="308">
        <f>VLOOKUP($AB$33,$Q$8:$Z$72,10,FALSE)</f>
        <v>42.535548328059853</v>
      </c>
      <c r="AK33" s="72"/>
      <c r="AL33" s="314">
        <v>26</v>
      </c>
      <c r="AM33" s="292" t="str">
        <f>VLOOKUP($AL$33,$R$8:$Z$72,2,FALSE)</f>
        <v>1.4 Struggling on low incomes</v>
      </c>
      <c r="AN33" s="308">
        <f>VLOOKUP($AL$33,$R$8:$Z$72,3,FALSE)</f>
        <v>3039</v>
      </c>
      <c r="AO33" s="309">
        <f>VLOOKUP($AL$33,$R$8:$Z$72,4,FALSE)</f>
        <v>0.82090096514614952</v>
      </c>
      <c r="AP33" s="308">
        <f>VLOOKUP($AL$33,$R$8:$Z$72,5,FALSE)</f>
        <v>1418138</v>
      </c>
      <c r="AQ33" s="309">
        <f>VLOOKUP($AL$33,$R$8:$Z$72,6,FALSE)</f>
        <v>2.0600770411270486</v>
      </c>
      <c r="AR33" s="309">
        <f>VLOOKUP($AL$33,$R$8:$Z$72,7,FALSE)</f>
        <v>0.21429508270704262</v>
      </c>
      <c r="AS33" s="309">
        <f>VLOOKUP($AL$33,$R$8:$Z$72,8,FALSE)</f>
        <v>-53.080056566119872</v>
      </c>
      <c r="AT33" s="308">
        <f>VLOOKUP($AL$33,$R$8:$Z$72,9,FALSE)</f>
        <v>39.8480711525741</v>
      </c>
      <c r="AU33" s="72"/>
      <c r="AV33" s="72"/>
      <c r="AW33" s="72"/>
      <c r="BF33" s="72"/>
      <c r="BG33" s="72"/>
      <c r="BH33" s="72"/>
      <c r="BI33" s="72"/>
      <c r="BJ33" s="72"/>
      <c r="BK33" s="31"/>
      <c r="BM33" s="315"/>
      <c r="BN33" s="298"/>
    </row>
    <row r="34" spans="2:69" ht="15" customHeight="1" x14ac:dyDescent="0.25">
      <c r="B34" s="305" t="s">
        <v>180</v>
      </c>
      <c r="C34" s="306">
        <v>522</v>
      </c>
      <c r="D34" s="306">
        <v>112950</v>
      </c>
      <c r="F34" s="307" t="str">
        <f t="shared" si="3"/>
        <v>7.63 Active communal populations</v>
      </c>
      <c r="G34" s="308">
        <f t="shared" si="0"/>
        <v>522</v>
      </c>
      <c r="H34" s="309">
        <f t="shared" si="0"/>
        <v>0.14100371958087859</v>
      </c>
      <c r="I34" s="308">
        <f t="shared" si="0"/>
        <v>112950</v>
      </c>
      <c r="J34" s="309">
        <f t="shared" si="0"/>
        <v>0.16407832086531784</v>
      </c>
      <c r="K34" s="309">
        <f t="shared" si="0"/>
        <v>0.46215139442231074</v>
      </c>
      <c r="L34" s="309">
        <f t="shared" si="0"/>
        <v>-3.4688470808515612</v>
      </c>
      <c r="M34" s="308">
        <f t="shared" si="0"/>
        <v>85.936837259945008</v>
      </c>
      <c r="N34" s="310"/>
      <c r="O34" s="311" t="str">
        <f t="shared" si="4"/>
        <v>7</v>
      </c>
      <c r="P34" s="311" t="str">
        <f>LEFT(S34,4)</f>
        <v>7.63</v>
      </c>
      <c r="Q34" s="311">
        <f>RANK(Z34,$Z$8:$Z$72,0)+COUNTIF($Z$8:Z34,Z34)-1</f>
        <v>15</v>
      </c>
      <c r="R34" s="311">
        <f>RANK(U34,$U$8:$U$72,0)+COUNTIF($U$8:U34,U34)-1</f>
        <v>28</v>
      </c>
      <c r="S34" s="292" t="s">
        <v>181</v>
      </c>
      <c r="T34" s="312">
        <f t="shared" si="6"/>
        <v>522</v>
      </c>
      <c r="U34" s="313">
        <f t="shared" si="7"/>
        <v>0.14100371958087859</v>
      </c>
      <c r="V34" s="312">
        <f t="shared" si="8"/>
        <v>112950</v>
      </c>
      <c r="W34" s="313">
        <f t="shared" si="1"/>
        <v>0.16407832086531784</v>
      </c>
      <c r="X34" s="309">
        <f t="shared" si="9"/>
        <v>0.46215139442231074</v>
      </c>
      <c r="Y34" s="309">
        <f t="shared" si="2"/>
        <v>-3.4688470808515612</v>
      </c>
      <c r="Z34" s="308">
        <f t="shared" si="10"/>
        <v>85.936837259945008</v>
      </c>
      <c r="AA34" s="72"/>
      <c r="AB34" s="314">
        <v>27</v>
      </c>
      <c r="AC34" s="292" t="str">
        <f>VLOOKUP($AB$34,$Q$8:$Z$72,3,FALSE)</f>
        <v>1.5 Multi-generational strains</v>
      </c>
      <c r="AD34" s="308">
        <f>VLOOKUP($AB$34,$Q$8:$Z$72,4,FALSE)</f>
        <v>4104</v>
      </c>
      <c r="AE34" s="309">
        <f>VLOOKUP($AB$34,$Q$8:$Z$72,5,FALSE)</f>
        <v>1.1085809677393215</v>
      </c>
      <c r="AF34" s="308">
        <f>VLOOKUP($AB$34,$Q$8:$Z$72,6,FALSE)</f>
        <v>1829737</v>
      </c>
      <c r="AG34" s="309">
        <f>VLOOKUP($AB$34,$Q$8:$Z$72,7,FALSE)</f>
        <v>2.6579918068627184</v>
      </c>
      <c r="AH34" s="309">
        <f>VLOOKUP($AB$34,$Q$8:$Z$72,8,FALSE)</f>
        <v>0.22429452976028796</v>
      </c>
      <c r="AI34" s="309">
        <f>VLOOKUP($AB$34,$Q$8:$Z$72,9,FALSE)</f>
        <v>-58.608362426105941</v>
      </c>
      <c r="AJ34" s="308">
        <f>VLOOKUP($AB$34,$Q$8:$Z$72,10,FALSE)</f>
        <v>41.707463690334023</v>
      </c>
      <c r="AK34" s="72"/>
      <c r="AL34" s="314">
        <v>27</v>
      </c>
      <c r="AM34" s="292" t="str">
        <f>VLOOKUP($AL$34,$R$8:$Z$72,2,FALSE)</f>
        <v>7.62 Students in halls of residence</v>
      </c>
      <c r="AN34" s="308">
        <f>VLOOKUP($AL$34,$R$8:$Z$72,3,FALSE)</f>
        <v>1457</v>
      </c>
      <c r="AO34" s="309">
        <f>VLOOKUP($AL$34,$R$8:$Z$72,4,FALSE)</f>
        <v>0.39356785331291211</v>
      </c>
      <c r="AP34" s="308">
        <f>VLOOKUP($AL$34,$R$8:$Z$72,5,FALSE)</f>
        <v>636946</v>
      </c>
      <c r="AQ34" s="309">
        <f>VLOOKUP($AL$34,$R$8:$Z$72,6,FALSE)</f>
        <v>0.92526808465587185</v>
      </c>
      <c r="AR34" s="309">
        <f>VLOOKUP($AL$34,$R$8:$Z$72,7,FALSE)</f>
        <v>0.22874780593645302</v>
      </c>
      <c r="AS34" s="309">
        <f>VLOOKUP($AL$34,$R$8:$Z$72,8,FALSE)</f>
        <v>-33.788706942846311</v>
      </c>
      <c r="AT34" s="308">
        <f>VLOOKUP($AL$34,$R$8:$Z$72,9,FALSE)</f>
        <v>42.535548328059853</v>
      </c>
      <c r="AU34" s="72"/>
      <c r="AV34" s="72"/>
      <c r="AW34" s="72"/>
      <c r="BF34" s="72"/>
      <c r="BG34" s="72"/>
      <c r="BH34" s="72"/>
      <c r="BI34" s="72"/>
      <c r="BJ34" s="72"/>
      <c r="BK34" s="31"/>
      <c r="BM34" s="315"/>
      <c r="BN34" s="298"/>
    </row>
    <row r="35" spans="2:69" ht="15" customHeight="1" x14ac:dyDescent="0.25">
      <c r="B35" s="305" t="s">
        <v>182</v>
      </c>
      <c r="C35" s="306">
        <v>3625</v>
      </c>
      <c r="D35" s="306">
        <v>590189</v>
      </c>
      <c r="F35" s="307" t="str">
        <f t="shared" si="3"/>
        <v>7.64 Inactive communal populations</v>
      </c>
      <c r="G35" s="308">
        <f t="shared" si="0"/>
        <v>3625</v>
      </c>
      <c r="H35" s="309">
        <f t="shared" si="0"/>
        <v>0.97919249708943479</v>
      </c>
      <c r="I35" s="308">
        <f t="shared" si="0"/>
        <v>590189</v>
      </c>
      <c r="J35" s="309">
        <f t="shared" si="0"/>
        <v>0.85734590626986329</v>
      </c>
      <c r="K35" s="309">
        <f t="shared" si="0"/>
        <v>0.6142100242464702</v>
      </c>
      <c r="L35" s="309">
        <f t="shared" si="0"/>
        <v>8.0412773143716905</v>
      </c>
      <c r="M35" s="308">
        <f t="shared" si="0"/>
        <v>114.21206888940559</v>
      </c>
      <c r="N35" s="310"/>
      <c r="O35" s="311" t="str">
        <f t="shared" si="4"/>
        <v>7</v>
      </c>
      <c r="P35" s="311" t="str">
        <f t="shared" si="11"/>
        <v>7.64</v>
      </c>
      <c r="Q35" s="311">
        <f>RANK(Z35,$Z$8:$Z$72,0)+COUNTIF($Z$8:Z35,Z35)-1</f>
        <v>11</v>
      </c>
      <c r="R35" s="311">
        <f>RANK(U35,$U$8:$U$72,0)+COUNTIF($U$8:U35,U35)-1</f>
        <v>25</v>
      </c>
      <c r="S35" s="292" t="s">
        <v>183</v>
      </c>
      <c r="T35" s="312">
        <f t="shared" si="6"/>
        <v>3625</v>
      </c>
      <c r="U35" s="313">
        <f t="shared" si="7"/>
        <v>0.97919249708943479</v>
      </c>
      <c r="V35" s="312">
        <f t="shared" si="8"/>
        <v>590189</v>
      </c>
      <c r="W35" s="313">
        <f t="shared" si="1"/>
        <v>0.85734590626986329</v>
      </c>
      <c r="X35" s="309">
        <f t="shared" si="9"/>
        <v>0.6142100242464702</v>
      </c>
      <c r="Y35" s="309">
        <f t="shared" si="2"/>
        <v>8.0412773143716905</v>
      </c>
      <c r="Z35" s="308">
        <f t="shared" si="10"/>
        <v>114.21206888940559</v>
      </c>
      <c r="AA35" s="72"/>
      <c r="AB35" s="314">
        <v>28</v>
      </c>
      <c r="AC35" s="292" t="str">
        <f>VLOOKUP($AB$35,$Q$8:$Z$72,3,FALSE)</f>
        <v>1.4 Struggling on low incomes</v>
      </c>
      <c r="AD35" s="308">
        <f>VLOOKUP($AB$35,$Q$8:$Z$72,4,FALSE)</f>
        <v>3039</v>
      </c>
      <c r="AE35" s="309">
        <f>VLOOKUP($AB$35,$Q$8:$Z$72,5,FALSE)</f>
        <v>0.82090096514614952</v>
      </c>
      <c r="AF35" s="308">
        <f>VLOOKUP($AB$35,$Q$8:$Z$72,6,FALSE)</f>
        <v>1418138</v>
      </c>
      <c r="AG35" s="309">
        <f>VLOOKUP($AB$35,$Q$8:$Z$72,7,FALSE)</f>
        <v>2.0600770411270486</v>
      </c>
      <c r="AH35" s="309">
        <f>VLOOKUP($AB$35,$Q$8:$Z$72,8,FALSE)</f>
        <v>0.21429508270704262</v>
      </c>
      <c r="AI35" s="309">
        <f>VLOOKUP($AB$35,$Q$8:$Z$72,9,FALSE)</f>
        <v>-53.080056566119872</v>
      </c>
      <c r="AJ35" s="308">
        <f>VLOOKUP($AB$35,$Q$8:$Z$72,10,FALSE)</f>
        <v>39.8480711525741</v>
      </c>
      <c r="AK35" s="72"/>
      <c r="AL35" s="314">
        <v>28</v>
      </c>
      <c r="AM35" s="292" t="str">
        <f>VLOOKUP($AL$35,$R$8:$Z$72,2,FALSE)</f>
        <v>7.63 Active communal populations</v>
      </c>
      <c r="AN35" s="308">
        <f>VLOOKUP($AL$35,$R$8:$Z$72,3,FALSE)</f>
        <v>522</v>
      </c>
      <c r="AO35" s="309">
        <f>VLOOKUP($AL$35,$R$8:$Z$72,4,FALSE)</f>
        <v>0.14100371958087859</v>
      </c>
      <c r="AP35" s="308">
        <f>VLOOKUP($AL$35,$R$8:$Z$72,5,FALSE)</f>
        <v>112950</v>
      </c>
      <c r="AQ35" s="309">
        <f>VLOOKUP($AL$35,$R$8:$Z$72,6,FALSE)</f>
        <v>0.16407832086531784</v>
      </c>
      <c r="AR35" s="309">
        <f>VLOOKUP($AL$35,$R$8:$Z$72,7,FALSE)</f>
        <v>0.46215139442231074</v>
      </c>
      <c r="AS35" s="309">
        <f>VLOOKUP($AL$35,$R$8:$Z$72,8,FALSE)</f>
        <v>-3.4688470808515612</v>
      </c>
      <c r="AT35" s="308">
        <f>VLOOKUP($AL$35,$R$8:$Z$72,9,FALSE)</f>
        <v>85.936837259945008</v>
      </c>
      <c r="AU35" s="72"/>
      <c r="AV35" s="72"/>
      <c r="AW35" s="72"/>
      <c r="BF35" s="72"/>
      <c r="BG35" s="72"/>
      <c r="BH35" s="72"/>
      <c r="BI35" s="72"/>
      <c r="BJ35" s="72"/>
      <c r="BK35" s="31"/>
      <c r="BM35" s="315"/>
      <c r="BN35" s="298"/>
    </row>
    <row r="36" spans="2:69" ht="15" customHeight="1" x14ac:dyDescent="0.25">
      <c r="B36" s="305" t="s">
        <v>184</v>
      </c>
      <c r="C36" s="306">
        <v>0</v>
      </c>
      <c r="D36" s="306">
        <v>0</v>
      </c>
      <c r="F36" s="307" t="str">
        <f t="shared" si="3"/>
        <v>7.65 Non-residential postcodes</v>
      </c>
      <c r="G36" s="308">
        <f t="shared" si="0"/>
        <v>0</v>
      </c>
      <c r="H36" s="309">
        <f t="shared" si="0"/>
        <v>0</v>
      </c>
      <c r="I36" s="308">
        <f t="shared" si="0"/>
        <v>0</v>
      </c>
      <c r="J36" s="309">
        <f t="shared" si="0"/>
        <v>0</v>
      </c>
      <c r="K36" s="309">
        <f t="shared" si="0"/>
        <v>0</v>
      </c>
      <c r="L36" s="309">
        <f t="shared" si="0"/>
        <v>0</v>
      </c>
      <c r="M36" s="308">
        <f t="shared" si="0"/>
        <v>0</v>
      </c>
      <c r="N36" s="310"/>
      <c r="O36" s="311" t="str">
        <f t="shared" si="4"/>
        <v>7</v>
      </c>
      <c r="P36" s="311" t="str">
        <f t="shared" si="11"/>
        <v>7.65</v>
      </c>
      <c r="Q36" s="311">
        <f>RANK(Z36,$Z$8:$Z$72,0)+COUNTIF($Z$8:Z36,Z36)-1</f>
        <v>29</v>
      </c>
      <c r="R36" s="311">
        <f>RANK(U36,$U$8:$U$72,0)+COUNTIF($U$8:U36,U36)-1</f>
        <v>29</v>
      </c>
      <c r="S36" s="292" t="s">
        <v>185</v>
      </c>
      <c r="T36" s="312">
        <f t="shared" si="6"/>
        <v>0</v>
      </c>
      <c r="U36" s="313">
        <f t="shared" si="7"/>
        <v>0</v>
      </c>
      <c r="V36" s="312">
        <f>D36</f>
        <v>0</v>
      </c>
      <c r="W36" s="313">
        <f>V36/SUM(BASE_PROFILE_RESULT_COUNT)*100</f>
        <v>0</v>
      </c>
      <c r="X36" s="309">
        <f t="shared" si="9"/>
        <v>0</v>
      </c>
      <c r="Y36" s="309">
        <f t="shared" si="2"/>
        <v>0</v>
      </c>
      <c r="Z36" s="308">
        <f t="shared" si="10"/>
        <v>0</v>
      </c>
      <c r="AA36" s="72"/>
      <c r="AB36" s="314">
        <v>29</v>
      </c>
      <c r="AC36" s="292" t="str">
        <f>VLOOKUP($AB$36,$Q$8:$Z$72,3,FALSE)</f>
        <v>7.65 Non-residential postcodes</v>
      </c>
      <c r="AD36" s="308">
        <f>VLOOKUP($AB$36,$Q$8:$Z$72,4,FALSE)</f>
        <v>0</v>
      </c>
      <c r="AE36" s="309">
        <f>VLOOKUP($AB$36,$Q$8:$Z$72,5,FALSE)</f>
        <v>0</v>
      </c>
      <c r="AF36" s="308">
        <f>VLOOKUP($AB$36,$Q$8:$Z$72,6,FALSE)</f>
        <v>0</v>
      </c>
      <c r="AG36" s="309">
        <f>VLOOKUP($AB$36,$Q$8:$Z$72,7,FALSE)</f>
        <v>0</v>
      </c>
      <c r="AH36" s="309">
        <f>VLOOKUP($AB$36,$Q$8:$Z$72,8,FALSE)</f>
        <v>0</v>
      </c>
      <c r="AI36" s="309">
        <f>VLOOKUP($AB$36,$Q$8:$Z$72,9,FALSE)</f>
        <v>0</v>
      </c>
      <c r="AJ36" s="308">
        <f>VLOOKUP($AB$36,$Q$8:$Z$72,10,FALSE)</f>
        <v>0</v>
      </c>
      <c r="AK36" s="72"/>
      <c r="AL36" s="314">
        <v>29</v>
      </c>
      <c r="AM36" s="292" t="str">
        <f>VLOOKUP($AL$36,$R$8:$Z$72,2,FALSE)</f>
        <v>7.65 Non-residential postcodes</v>
      </c>
      <c r="AN36" s="308">
        <f>VLOOKUP($AL$36,$R$8:$Z$72,3,FALSE)</f>
        <v>0</v>
      </c>
      <c r="AO36" s="309">
        <f>VLOOKUP($AL$36,$R$8:$Z$72,4,FALSE)</f>
        <v>0</v>
      </c>
      <c r="AP36" s="308">
        <f>VLOOKUP($AL$36,$R$8:$Z$72,5,FALSE)</f>
        <v>0</v>
      </c>
      <c r="AQ36" s="309">
        <f>VLOOKUP($AL$36,$R$8:$Z$72,6,FALSE)</f>
        <v>0</v>
      </c>
      <c r="AR36" s="309">
        <f>VLOOKUP($AL$36,$R$8:$Z$72,7,FALSE)</f>
        <v>0</v>
      </c>
      <c r="AS36" s="309">
        <f>VLOOKUP($AL$36,$R$8:$Z$72,8,FALSE)</f>
        <v>0</v>
      </c>
      <c r="AT36" s="308">
        <f>VLOOKUP($AL$36,$R$8:$Z$72,9,FALSE)</f>
        <v>0</v>
      </c>
      <c r="AU36" s="72"/>
      <c r="AV36" s="72"/>
      <c r="AW36" s="72"/>
      <c r="BF36" s="72"/>
      <c r="BG36" s="72"/>
      <c r="BH36" s="72"/>
      <c r="BI36" s="72"/>
      <c r="BJ36" s="72"/>
      <c r="BK36" s="31"/>
      <c r="BM36" s="315"/>
      <c r="BN36" s="298"/>
    </row>
    <row r="37" spans="2:69" ht="15" customHeight="1" x14ac:dyDescent="0.25">
      <c r="B37" s="305"/>
      <c r="C37" s="306"/>
      <c r="D37" s="306"/>
      <c r="F37" s="307"/>
      <c r="G37" s="308"/>
      <c r="H37" s="309"/>
      <c r="I37" s="308"/>
      <c r="J37" s="309"/>
      <c r="K37" s="309"/>
      <c r="L37" s="309"/>
      <c r="M37" s="308"/>
      <c r="N37" s="310"/>
      <c r="O37" s="311"/>
      <c r="P37" s="311"/>
      <c r="Q37" s="311"/>
      <c r="R37" s="311"/>
      <c r="S37" s="292"/>
      <c r="T37" s="312"/>
      <c r="U37" s="313"/>
      <c r="V37" s="312"/>
      <c r="W37" s="313"/>
      <c r="X37" s="309"/>
      <c r="Y37" s="309"/>
      <c r="Z37" s="308"/>
      <c r="AA37" s="72"/>
      <c r="AB37" s="314"/>
      <c r="AC37" s="292"/>
      <c r="AD37" s="308"/>
      <c r="AE37" s="309"/>
      <c r="AF37" s="308"/>
      <c r="AG37" s="309"/>
      <c r="AH37" s="309"/>
      <c r="AI37" s="309"/>
      <c r="AJ37" s="308"/>
      <c r="AK37" s="72"/>
      <c r="AL37" s="314"/>
      <c r="AM37" s="292"/>
      <c r="AN37" s="308"/>
      <c r="AO37" s="309"/>
      <c r="AP37" s="308"/>
      <c r="AQ37" s="309"/>
      <c r="AR37" s="309"/>
      <c r="AS37" s="309"/>
      <c r="AT37" s="308"/>
      <c r="AU37" s="72"/>
      <c r="AV37" s="72"/>
      <c r="AW37" s="72"/>
      <c r="BF37" s="72"/>
      <c r="BG37" s="72"/>
      <c r="BH37" s="72"/>
      <c r="BI37" s="72"/>
      <c r="BJ37" s="72"/>
      <c r="BK37" s="31"/>
      <c r="BM37" s="315"/>
      <c r="BN37" s="298"/>
    </row>
    <row r="38" spans="2:69" ht="15" customHeight="1" x14ac:dyDescent="0.25">
      <c r="B38" s="316"/>
      <c r="C38" s="306"/>
      <c r="D38" s="306"/>
      <c r="F38" s="307" t="s">
        <v>186</v>
      </c>
      <c r="G38" s="308">
        <f>SUM(T8:T36)</f>
        <v>370203</v>
      </c>
      <c r="H38" s="309"/>
      <c r="I38" s="308">
        <f>SUM(V8:V36)</f>
        <v>68839076</v>
      </c>
      <c r="J38" s="309"/>
      <c r="K38" s="309"/>
      <c r="L38" s="309"/>
      <c r="M38" s="308"/>
      <c r="N38" s="310"/>
      <c r="O38" s="311"/>
      <c r="P38" s="311"/>
      <c r="Q38" s="311"/>
      <c r="R38" s="311"/>
      <c r="S38" s="292"/>
      <c r="T38" s="312"/>
      <c r="U38" s="313"/>
      <c r="V38" s="312"/>
      <c r="W38" s="313"/>
      <c r="X38" s="309"/>
      <c r="Y38" s="309"/>
      <c r="Z38" s="308"/>
      <c r="AA38" s="72"/>
      <c r="AB38" s="314"/>
      <c r="AC38" s="292"/>
      <c r="AD38" s="308"/>
      <c r="AE38" s="309"/>
      <c r="AF38" s="308"/>
      <c r="AG38" s="309"/>
      <c r="AH38" s="309"/>
      <c r="AI38" s="309"/>
      <c r="AJ38" s="308"/>
      <c r="AK38" s="72"/>
      <c r="AL38" s="314"/>
      <c r="AM38" s="292"/>
      <c r="AN38" s="308"/>
      <c r="AO38" s="309"/>
      <c r="AP38" s="308"/>
      <c r="AQ38" s="309"/>
      <c r="AR38" s="309"/>
      <c r="AS38" s="309"/>
      <c r="AT38" s="308"/>
      <c r="AU38" s="72"/>
      <c r="AV38" s="72"/>
      <c r="AW38" s="72"/>
      <c r="BF38" s="72"/>
      <c r="BG38" s="72"/>
      <c r="BH38" s="72"/>
      <c r="BI38" s="72"/>
      <c r="BJ38" s="72"/>
      <c r="BK38" s="31"/>
      <c r="BM38" s="315"/>
      <c r="BN38" s="298"/>
    </row>
    <row r="39" spans="2:69" ht="15" customHeight="1" x14ac:dyDescent="0.25">
      <c r="B39" s="316"/>
      <c r="C39" s="306"/>
      <c r="D39" s="306"/>
      <c r="F39" s="307"/>
      <c r="G39" s="308"/>
      <c r="H39" s="309"/>
      <c r="I39" s="308"/>
      <c r="J39" s="309"/>
      <c r="K39" s="309"/>
      <c r="L39" s="309"/>
      <c r="M39" s="308"/>
      <c r="N39" s="310"/>
      <c r="O39" s="311"/>
      <c r="P39" s="311"/>
      <c r="Q39" s="311"/>
      <c r="R39" s="311"/>
      <c r="S39" s="292"/>
      <c r="T39" s="312"/>
      <c r="U39" s="313"/>
      <c r="V39" s="312"/>
      <c r="W39" s="313"/>
      <c r="X39" s="309"/>
      <c r="Y39" s="309"/>
      <c r="Z39" s="308"/>
      <c r="AA39" s="72"/>
      <c r="AB39" s="314"/>
      <c r="AC39" s="292"/>
      <c r="AD39" s="308"/>
      <c r="AE39" s="309"/>
      <c r="AF39" s="308"/>
      <c r="AG39" s="309"/>
      <c r="AH39" s="309"/>
      <c r="AI39" s="309"/>
      <c r="AJ39" s="308"/>
      <c r="AK39" s="72"/>
      <c r="AL39" s="314"/>
      <c r="AM39" s="292"/>
      <c r="AN39" s="308"/>
      <c r="AO39" s="309"/>
      <c r="AP39" s="308"/>
      <c r="AQ39" s="309"/>
      <c r="AR39" s="309"/>
      <c r="AS39" s="309"/>
      <c r="AT39" s="308"/>
      <c r="AU39" s="72"/>
      <c r="AV39" s="72"/>
      <c r="AW39" s="72"/>
      <c r="BK39" s="31"/>
      <c r="BM39" s="315"/>
      <c r="BN39" s="298"/>
    </row>
    <row r="40" spans="2:69" ht="15" customHeight="1" x14ac:dyDescent="0.25">
      <c r="B40" s="305"/>
      <c r="C40" s="306"/>
      <c r="D40" s="306"/>
      <c r="F40" s="307"/>
      <c r="G40" s="308"/>
      <c r="H40" s="309"/>
      <c r="I40" s="308"/>
      <c r="J40" s="309"/>
      <c r="K40" s="309"/>
      <c r="L40" s="309"/>
      <c r="M40" s="308"/>
      <c r="N40" s="310"/>
      <c r="O40" s="311"/>
      <c r="P40" s="311"/>
      <c r="Q40" s="311"/>
      <c r="R40" s="311"/>
      <c r="S40" s="292"/>
      <c r="T40" s="312"/>
      <c r="U40" s="313"/>
      <c r="V40" s="312"/>
      <c r="W40" s="313"/>
      <c r="X40" s="309"/>
      <c r="Y40" s="309"/>
      <c r="Z40" s="308"/>
      <c r="AA40" s="72"/>
      <c r="AB40" s="314"/>
      <c r="AC40" s="292"/>
      <c r="AD40" s="308"/>
      <c r="AE40" s="309"/>
      <c r="AF40" s="308"/>
      <c r="AG40" s="309"/>
      <c r="AH40" s="309"/>
      <c r="AI40" s="309"/>
      <c r="AJ40" s="308"/>
      <c r="AK40" s="72"/>
      <c r="AL40" s="314"/>
      <c r="AM40" s="292"/>
      <c r="AN40" s="308"/>
      <c r="AO40" s="309"/>
      <c r="AP40" s="308"/>
      <c r="AQ40" s="309"/>
      <c r="AR40" s="309"/>
      <c r="AS40" s="309"/>
      <c r="AT40" s="308"/>
      <c r="AU40" s="72"/>
      <c r="AV40" s="72"/>
      <c r="AW40" s="72"/>
      <c r="BK40" s="31"/>
      <c r="BM40" s="315"/>
      <c r="BN40" s="298"/>
    </row>
    <row r="41" spans="2:69" ht="15" customHeight="1" x14ac:dyDescent="0.25">
      <c r="B41" s="305"/>
      <c r="C41" s="306"/>
      <c r="D41" s="306"/>
      <c r="F41" s="307"/>
      <c r="G41" s="308"/>
      <c r="H41" s="309"/>
      <c r="I41" s="308"/>
      <c r="J41" s="309"/>
      <c r="K41" s="309"/>
      <c r="L41" s="309"/>
      <c r="M41" s="308"/>
      <c r="N41" s="310"/>
      <c r="O41" s="311"/>
      <c r="P41" s="311"/>
      <c r="Q41" s="311"/>
      <c r="R41" s="311"/>
      <c r="S41" s="292"/>
      <c r="T41" s="312"/>
      <c r="U41" s="313"/>
      <c r="V41" s="312"/>
      <c r="W41" s="313"/>
      <c r="X41" s="309"/>
      <c r="Y41" s="309"/>
      <c r="Z41" s="308"/>
      <c r="AA41" s="72"/>
      <c r="AB41" s="314"/>
      <c r="AC41" s="292"/>
      <c r="AD41" s="308"/>
      <c r="AE41" s="309"/>
      <c r="AF41" s="308"/>
      <c r="AG41" s="309"/>
      <c r="AH41" s="309"/>
      <c r="AI41" s="309"/>
      <c r="AJ41" s="308"/>
      <c r="AK41" s="72"/>
      <c r="AL41" s="314"/>
      <c r="AM41" s="292"/>
      <c r="AN41" s="308"/>
      <c r="AO41" s="309"/>
      <c r="AP41" s="308"/>
      <c r="AQ41" s="309"/>
      <c r="AR41" s="309"/>
      <c r="AS41" s="309"/>
      <c r="AT41" s="308"/>
      <c r="AU41" s="72"/>
      <c r="AV41" s="72"/>
      <c r="AW41" s="72"/>
      <c r="BK41" s="31"/>
      <c r="BM41" s="315"/>
      <c r="BN41" s="298"/>
    </row>
    <row r="42" spans="2:69" ht="15" customHeight="1" x14ac:dyDescent="0.25">
      <c r="B42" s="305"/>
      <c r="C42" s="306"/>
      <c r="D42" s="306"/>
      <c r="F42" s="307"/>
      <c r="G42" s="308"/>
      <c r="H42" s="309"/>
      <c r="I42" s="308"/>
      <c r="J42" s="309"/>
      <c r="K42" s="309"/>
      <c r="L42" s="309"/>
      <c r="M42" s="308"/>
      <c r="N42" s="310"/>
      <c r="O42" s="311"/>
      <c r="P42" s="311"/>
      <c r="Q42" s="311"/>
      <c r="R42" s="311"/>
      <c r="S42" s="292"/>
      <c r="T42" s="312"/>
      <c r="U42" s="313"/>
      <c r="V42" s="312"/>
      <c r="W42" s="313"/>
      <c r="X42" s="309"/>
      <c r="Y42" s="309"/>
      <c r="Z42" s="308"/>
      <c r="AA42" s="72"/>
      <c r="AB42" s="314"/>
      <c r="AC42" s="292"/>
      <c r="AD42" s="308"/>
      <c r="AE42" s="309"/>
      <c r="AF42" s="308"/>
      <c r="AG42" s="309"/>
      <c r="AH42" s="309"/>
      <c r="AI42" s="309"/>
      <c r="AJ42" s="308"/>
      <c r="AK42" s="72"/>
      <c r="AL42" s="314"/>
      <c r="AM42" s="292"/>
      <c r="AN42" s="308"/>
      <c r="AO42" s="309"/>
      <c r="AP42" s="308"/>
      <c r="AQ42" s="309"/>
      <c r="AR42" s="309"/>
      <c r="AS42" s="309"/>
      <c r="AT42" s="308"/>
      <c r="AU42" s="72"/>
      <c r="AV42" s="72"/>
      <c r="AW42" s="72"/>
      <c r="BK42" s="31"/>
      <c r="BM42" s="315"/>
      <c r="BN42" s="166"/>
    </row>
    <row r="43" spans="2:69" ht="15" customHeight="1" x14ac:dyDescent="0.25">
      <c r="B43" s="305"/>
      <c r="C43" s="306"/>
      <c r="D43" s="306"/>
      <c r="F43" s="307"/>
      <c r="G43" s="308"/>
      <c r="H43" s="309"/>
      <c r="I43" s="308"/>
      <c r="J43" s="309"/>
      <c r="K43" s="309"/>
      <c r="L43" s="309"/>
      <c r="M43" s="308"/>
      <c r="N43" s="310"/>
      <c r="O43" s="311"/>
      <c r="P43" s="311"/>
      <c r="Q43" s="311"/>
      <c r="R43" s="311"/>
      <c r="S43" s="292"/>
      <c r="T43" s="312"/>
      <c r="U43" s="313"/>
      <c r="V43" s="312"/>
      <c r="W43" s="313"/>
      <c r="X43" s="309"/>
      <c r="Y43" s="309"/>
      <c r="Z43" s="308"/>
      <c r="AA43" s="72"/>
      <c r="AB43" s="314"/>
      <c r="AC43" s="292"/>
      <c r="AD43" s="308"/>
      <c r="AE43" s="309"/>
      <c r="AF43" s="308"/>
      <c r="AG43" s="309"/>
      <c r="AH43" s="309"/>
      <c r="AI43" s="309"/>
      <c r="AJ43" s="308"/>
      <c r="AK43" s="72"/>
      <c r="AL43" s="314"/>
      <c r="AM43" s="292"/>
      <c r="AN43" s="308"/>
      <c r="AO43" s="309"/>
      <c r="AP43" s="308"/>
      <c r="AQ43" s="309"/>
      <c r="AR43" s="309"/>
      <c r="AS43" s="309"/>
      <c r="AT43" s="308"/>
      <c r="AU43" s="72"/>
      <c r="AV43" s="72"/>
      <c r="AW43" s="72"/>
      <c r="BK43" s="31"/>
      <c r="BM43" s="315"/>
      <c r="BN43" s="166"/>
    </row>
    <row r="44" spans="2:69" ht="15" customHeight="1" x14ac:dyDescent="0.25">
      <c r="B44" s="305"/>
      <c r="C44" s="306"/>
      <c r="D44" s="306"/>
      <c r="F44" s="307"/>
      <c r="G44" s="308"/>
      <c r="H44" s="309"/>
      <c r="I44" s="308"/>
      <c r="J44" s="309"/>
      <c r="K44" s="309"/>
      <c r="L44" s="309"/>
      <c r="M44" s="308"/>
      <c r="N44" s="310"/>
      <c r="O44" s="311"/>
      <c r="P44" s="311"/>
      <c r="Q44" s="311"/>
      <c r="R44" s="311"/>
      <c r="S44" s="292"/>
      <c r="T44" s="312"/>
      <c r="U44" s="313"/>
      <c r="V44" s="312"/>
      <c r="W44" s="313"/>
      <c r="X44" s="309"/>
      <c r="Y44" s="309"/>
      <c r="Z44" s="308"/>
      <c r="AA44" s="72"/>
      <c r="AB44" s="314"/>
      <c r="AC44" s="292"/>
      <c r="AD44" s="308"/>
      <c r="AE44" s="309"/>
      <c r="AF44" s="308"/>
      <c r="AG44" s="309"/>
      <c r="AH44" s="309"/>
      <c r="AI44" s="309"/>
      <c r="AJ44" s="308"/>
      <c r="AK44" s="72"/>
      <c r="AL44" s="314"/>
      <c r="AM44" s="292"/>
      <c r="AN44" s="308"/>
      <c r="AO44" s="309"/>
      <c r="AP44" s="308"/>
      <c r="AQ44" s="309"/>
      <c r="AR44" s="309"/>
      <c r="AS44" s="309"/>
      <c r="AT44" s="308"/>
      <c r="AU44" s="72"/>
      <c r="AV44" s="72"/>
      <c r="AW44" s="72"/>
      <c r="BK44" s="31"/>
      <c r="BM44" s="315"/>
      <c r="BN44" s="166"/>
      <c r="BQ44" s="31"/>
    </row>
    <row r="45" spans="2:69" ht="15" customHeight="1" x14ac:dyDescent="0.25">
      <c r="B45" s="305"/>
      <c r="C45" s="306"/>
      <c r="D45" s="306"/>
      <c r="F45" s="307"/>
      <c r="G45" s="308"/>
      <c r="H45" s="309"/>
      <c r="I45" s="308"/>
      <c r="J45" s="309"/>
      <c r="K45" s="309"/>
      <c r="L45" s="309"/>
      <c r="M45" s="308"/>
      <c r="N45" s="310"/>
      <c r="O45" s="311"/>
      <c r="P45" s="311"/>
      <c r="Q45" s="311"/>
      <c r="R45" s="311"/>
      <c r="S45" s="292"/>
      <c r="T45" s="312"/>
      <c r="U45" s="313"/>
      <c r="V45" s="312"/>
      <c r="W45" s="313"/>
      <c r="X45" s="309"/>
      <c r="Y45" s="309"/>
      <c r="Z45" s="308"/>
      <c r="AA45" s="72"/>
      <c r="AB45" s="314"/>
      <c r="AC45" s="292"/>
      <c r="AD45" s="308"/>
      <c r="AE45" s="309"/>
      <c r="AF45" s="308"/>
      <c r="AG45" s="309"/>
      <c r="AH45" s="309"/>
      <c r="AI45" s="309"/>
      <c r="AJ45" s="308"/>
      <c r="AK45" s="72"/>
      <c r="AL45" s="314"/>
      <c r="AM45" s="292"/>
      <c r="AN45" s="308"/>
      <c r="AO45" s="309"/>
      <c r="AP45" s="308"/>
      <c r="AQ45" s="309"/>
      <c r="AR45" s="309"/>
      <c r="AS45" s="309"/>
      <c r="AT45" s="308"/>
      <c r="AU45" s="72"/>
      <c r="AV45" s="72"/>
      <c r="AW45" s="72"/>
      <c r="BK45" s="31"/>
      <c r="BM45" s="315"/>
      <c r="BN45" s="166"/>
      <c r="BQ45" s="31"/>
    </row>
    <row r="46" spans="2:69" ht="15" customHeight="1" x14ac:dyDescent="0.25">
      <c r="B46" s="305"/>
      <c r="C46" s="306"/>
      <c r="D46" s="306"/>
      <c r="F46" s="307"/>
      <c r="G46" s="308"/>
      <c r="H46" s="309"/>
      <c r="I46" s="308"/>
      <c r="J46" s="309"/>
      <c r="K46" s="309"/>
      <c r="L46" s="309"/>
      <c r="M46" s="308"/>
      <c r="N46" s="310"/>
      <c r="O46" s="311"/>
      <c r="P46" s="311"/>
      <c r="Q46" s="311"/>
      <c r="R46" s="311"/>
      <c r="S46" s="292"/>
      <c r="T46" s="312"/>
      <c r="U46" s="313"/>
      <c r="V46" s="312"/>
      <c r="W46" s="313"/>
      <c r="X46" s="309"/>
      <c r="Y46" s="309"/>
      <c r="Z46" s="308"/>
      <c r="AA46" s="72"/>
      <c r="AB46" s="314"/>
      <c r="AC46" s="292"/>
      <c r="AD46" s="308"/>
      <c r="AE46" s="309"/>
      <c r="AF46" s="308"/>
      <c r="AG46" s="309"/>
      <c r="AH46" s="309"/>
      <c r="AI46" s="309"/>
      <c r="AJ46" s="308"/>
      <c r="AK46" s="72"/>
      <c r="AL46" s="314"/>
      <c r="AM46" s="292"/>
      <c r="AN46" s="308"/>
      <c r="AO46" s="309"/>
      <c r="AP46" s="308"/>
      <c r="AQ46" s="309"/>
      <c r="AR46" s="309"/>
      <c r="AS46" s="309"/>
      <c r="AT46" s="308"/>
      <c r="AU46" s="72"/>
      <c r="AV46" s="72"/>
      <c r="AW46" s="72"/>
      <c r="BK46" s="31"/>
      <c r="BM46" s="315"/>
      <c r="BN46" s="166"/>
      <c r="BQ46" s="31"/>
    </row>
    <row r="47" spans="2:69" ht="15" customHeight="1" x14ac:dyDescent="0.25">
      <c r="B47" s="305"/>
      <c r="C47" s="306"/>
      <c r="D47" s="306"/>
      <c r="F47" s="307"/>
      <c r="G47" s="308"/>
      <c r="H47" s="309"/>
      <c r="I47" s="308"/>
      <c r="J47" s="309"/>
      <c r="K47" s="309"/>
      <c r="L47" s="309"/>
      <c r="M47" s="308"/>
      <c r="N47" s="310"/>
      <c r="O47" s="311"/>
      <c r="P47" s="311"/>
      <c r="Q47" s="311"/>
      <c r="R47" s="311"/>
      <c r="S47" s="292"/>
      <c r="T47" s="312"/>
      <c r="U47" s="313"/>
      <c r="V47" s="312"/>
      <c r="W47" s="313"/>
      <c r="X47" s="309"/>
      <c r="Y47" s="309"/>
      <c r="Z47" s="308"/>
      <c r="AA47" s="72"/>
      <c r="AB47" s="314"/>
      <c r="AC47" s="292"/>
      <c r="AD47" s="308"/>
      <c r="AE47" s="309"/>
      <c r="AF47" s="308"/>
      <c r="AG47" s="309"/>
      <c r="AH47" s="309"/>
      <c r="AI47" s="309"/>
      <c r="AJ47" s="308"/>
      <c r="AK47" s="72"/>
      <c r="AL47" s="314"/>
      <c r="AM47" s="292"/>
      <c r="AN47" s="308"/>
      <c r="AO47" s="309"/>
      <c r="AP47" s="308"/>
      <c r="AQ47" s="309"/>
      <c r="AR47" s="309"/>
      <c r="AS47" s="309"/>
      <c r="AT47" s="308"/>
      <c r="AU47" s="72"/>
      <c r="AV47" s="72"/>
      <c r="AW47" s="72"/>
      <c r="BK47" s="31"/>
      <c r="BM47" s="315"/>
      <c r="BN47" s="166"/>
      <c r="BQ47" s="31"/>
    </row>
    <row r="48" spans="2:69" ht="15" customHeight="1" x14ac:dyDescent="0.25">
      <c r="B48" s="305"/>
      <c r="C48" s="306"/>
      <c r="D48" s="306"/>
      <c r="F48" s="307"/>
      <c r="G48" s="308"/>
      <c r="H48" s="309"/>
      <c r="I48" s="308"/>
      <c r="J48" s="309"/>
      <c r="K48" s="309"/>
      <c r="L48" s="309"/>
      <c r="M48" s="308"/>
      <c r="N48" s="310"/>
      <c r="O48" s="311"/>
      <c r="P48" s="311"/>
      <c r="Q48" s="311"/>
      <c r="R48" s="311"/>
      <c r="S48" s="292"/>
      <c r="T48" s="312"/>
      <c r="U48" s="313"/>
      <c r="V48" s="312"/>
      <c r="W48" s="313"/>
      <c r="X48" s="309"/>
      <c r="Y48" s="309"/>
      <c r="Z48" s="308"/>
      <c r="AA48" s="72"/>
      <c r="AB48" s="314"/>
      <c r="AC48" s="292"/>
      <c r="AD48" s="308"/>
      <c r="AE48" s="309"/>
      <c r="AF48" s="308"/>
      <c r="AG48" s="309"/>
      <c r="AH48" s="309"/>
      <c r="AI48" s="309"/>
      <c r="AJ48" s="308"/>
      <c r="AK48" s="72"/>
      <c r="AL48" s="314"/>
      <c r="AM48" s="292"/>
      <c r="AN48" s="308"/>
      <c r="AO48" s="309"/>
      <c r="AP48" s="308"/>
      <c r="AQ48" s="309"/>
      <c r="AR48" s="309"/>
      <c r="AS48" s="309"/>
      <c r="AT48" s="308"/>
      <c r="AU48" s="72"/>
      <c r="AV48" s="72"/>
      <c r="AW48" s="72"/>
      <c r="BK48" s="31"/>
      <c r="BM48" s="315"/>
      <c r="BN48" s="166"/>
      <c r="BQ48" s="31"/>
    </row>
    <row r="49" spans="2:69" ht="15" customHeight="1" x14ac:dyDescent="0.25">
      <c r="B49" s="305"/>
      <c r="C49" s="306"/>
      <c r="D49" s="306"/>
      <c r="F49" s="307"/>
      <c r="G49" s="308"/>
      <c r="H49" s="309"/>
      <c r="I49" s="308"/>
      <c r="J49" s="309"/>
      <c r="K49" s="309"/>
      <c r="L49" s="309"/>
      <c r="M49" s="308"/>
      <c r="N49" s="310"/>
      <c r="O49" s="311"/>
      <c r="P49" s="311"/>
      <c r="Q49" s="311"/>
      <c r="R49" s="311"/>
      <c r="S49" s="292"/>
      <c r="T49" s="312"/>
      <c r="U49" s="313"/>
      <c r="V49" s="312"/>
      <c r="W49" s="313"/>
      <c r="X49" s="309"/>
      <c r="Y49" s="309"/>
      <c r="Z49" s="308"/>
      <c r="AA49" s="72"/>
      <c r="AB49" s="314"/>
      <c r="AC49" s="292"/>
      <c r="AD49" s="308"/>
      <c r="AE49" s="309"/>
      <c r="AF49" s="308"/>
      <c r="AG49" s="309"/>
      <c r="AH49" s="309"/>
      <c r="AI49" s="309"/>
      <c r="AJ49" s="308"/>
      <c r="AK49" s="72"/>
      <c r="AL49" s="314"/>
      <c r="AM49" s="292"/>
      <c r="AN49" s="308"/>
      <c r="AO49" s="309"/>
      <c r="AP49" s="308"/>
      <c r="AQ49" s="309"/>
      <c r="AR49" s="309"/>
      <c r="AS49" s="309"/>
      <c r="AT49" s="308"/>
      <c r="AU49" s="72"/>
      <c r="AV49" s="72"/>
      <c r="AW49" s="72"/>
      <c r="BK49" s="31"/>
      <c r="BM49" s="315"/>
      <c r="BN49" s="166"/>
      <c r="BQ49" s="31"/>
    </row>
    <row r="50" spans="2:69" ht="15" customHeight="1" x14ac:dyDescent="0.25">
      <c r="B50" s="305"/>
      <c r="C50" s="306"/>
      <c r="D50" s="306"/>
      <c r="F50" s="307"/>
      <c r="G50" s="308"/>
      <c r="H50" s="309"/>
      <c r="I50" s="308"/>
      <c r="J50" s="309"/>
      <c r="K50" s="309"/>
      <c r="L50" s="309"/>
      <c r="M50" s="308"/>
      <c r="N50" s="310"/>
      <c r="O50" s="311"/>
      <c r="P50" s="311"/>
      <c r="Q50" s="311"/>
      <c r="R50" s="311"/>
      <c r="S50" s="292"/>
      <c r="T50" s="312"/>
      <c r="U50" s="313"/>
      <c r="V50" s="312"/>
      <c r="W50" s="313"/>
      <c r="X50" s="309"/>
      <c r="Y50" s="309"/>
      <c r="Z50" s="308"/>
      <c r="AA50" s="72"/>
      <c r="AB50" s="314"/>
      <c r="AC50" s="292"/>
      <c r="AD50" s="308"/>
      <c r="AE50" s="309"/>
      <c r="AF50" s="308"/>
      <c r="AG50" s="309"/>
      <c r="AH50" s="309"/>
      <c r="AI50" s="309"/>
      <c r="AJ50" s="308"/>
      <c r="AK50" s="72"/>
      <c r="AL50" s="314"/>
      <c r="AM50" s="292"/>
      <c r="AN50" s="308"/>
      <c r="AO50" s="309"/>
      <c r="AP50" s="308"/>
      <c r="AQ50" s="309"/>
      <c r="AR50" s="309"/>
      <c r="AS50" s="309"/>
      <c r="AT50" s="308"/>
      <c r="AU50" s="72"/>
      <c r="AV50" s="72"/>
      <c r="AW50" s="72"/>
      <c r="BK50" s="31"/>
      <c r="BM50" s="315"/>
      <c r="BN50" s="166"/>
      <c r="BQ50" s="31"/>
    </row>
    <row r="51" spans="2:69" ht="15" customHeight="1" x14ac:dyDescent="0.25">
      <c r="B51" s="305"/>
      <c r="C51" s="306"/>
      <c r="D51" s="306"/>
      <c r="F51" s="307"/>
      <c r="G51" s="308"/>
      <c r="H51" s="309"/>
      <c r="I51" s="308"/>
      <c r="J51" s="309"/>
      <c r="K51" s="309"/>
      <c r="L51" s="309"/>
      <c r="M51" s="308"/>
      <c r="N51" s="310"/>
      <c r="O51" s="311"/>
      <c r="P51" s="311"/>
      <c r="Q51" s="311"/>
      <c r="R51" s="311"/>
      <c r="S51" s="292"/>
      <c r="T51" s="312"/>
      <c r="U51" s="313"/>
      <c r="V51" s="312"/>
      <c r="W51" s="313"/>
      <c r="X51" s="309"/>
      <c r="Y51" s="309"/>
      <c r="Z51" s="308"/>
      <c r="AA51" s="72"/>
      <c r="AB51" s="314"/>
      <c r="AC51" s="292"/>
      <c r="AD51" s="308"/>
      <c r="AE51" s="309"/>
      <c r="AF51" s="308"/>
      <c r="AG51" s="309"/>
      <c r="AH51" s="309"/>
      <c r="AI51" s="309"/>
      <c r="AJ51" s="308"/>
      <c r="AK51" s="72"/>
      <c r="AL51" s="314"/>
      <c r="AM51" s="292"/>
      <c r="AN51" s="308"/>
      <c r="AO51" s="309"/>
      <c r="AP51" s="308"/>
      <c r="AQ51" s="309"/>
      <c r="AR51" s="309"/>
      <c r="AS51" s="309"/>
      <c r="AT51" s="308"/>
      <c r="AU51" s="72"/>
      <c r="AV51" s="72"/>
      <c r="AW51" s="72"/>
      <c r="BK51" s="31"/>
      <c r="BM51" s="315"/>
      <c r="BN51" s="166"/>
      <c r="BQ51" s="31"/>
    </row>
    <row r="52" spans="2:69" ht="15" customHeight="1" x14ac:dyDescent="0.25">
      <c r="B52" s="305"/>
      <c r="C52" s="306"/>
      <c r="D52" s="306"/>
      <c r="F52" s="307"/>
      <c r="G52" s="308"/>
      <c r="H52" s="309"/>
      <c r="I52" s="308"/>
      <c r="J52" s="309"/>
      <c r="K52" s="309"/>
      <c r="L52" s="309"/>
      <c r="M52" s="308"/>
      <c r="N52" s="310"/>
      <c r="O52" s="311"/>
      <c r="P52" s="311"/>
      <c r="Q52" s="311"/>
      <c r="R52" s="311"/>
      <c r="S52" s="292"/>
      <c r="T52" s="312"/>
      <c r="U52" s="313"/>
      <c r="V52" s="312"/>
      <c r="W52" s="313"/>
      <c r="X52" s="309"/>
      <c r="Y52" s="309"/>
      <c r="Z52" s="308"/>
      <c r="AA52" s="72"/>
      <c r="AB52" s="314"/>
      <c r="AC52" s="292"/>
      <c r="AD52" s="308"/>
      <c r="AE52" s="309"/>
      <c r="AF52" s="308"/>
      <c r="AG52" s="309"/>
      <c r="AH52" s="309"/>
      <c r="AI52" s="309"/>
      <c r="AJ52" s="308"/>
      <c r="AK52" s="72"/>
      <c r="AL52" s="314"/>
      <c r="AM52" s="292"/>
      <c r="AN52" s="308"/>
      <c r="AO52" s="309"/>
      <c r="AP52" s="308"/>
      <c r="AQ52" s="309"/>
      <c r="AR52" s="309"/>
      <c r="AS52" s="309"/>
      <c r="AT52" s="308"/>
      <c r="AU52" s="72"/>
      <c r="AV52" s="72"/>
      <c r="AW52" s="72"/>
      <c r="BK52" s="31"/>
      <c r="BM52" s="315"/>
      <c r="BN52" s="166"/>
      <c r="BQ52" s="31"/>
    </row>
    <row r="53" spans="2:69" ht="15" customHeight="1" x14ac:dyDescent="0.25">
      <c r="B53" s="305"/>
      <c r="C53" s="306"/>
      <c r="D53" s="306"/>
      <c r="F53" s="307"/>
      <c r="G53" s="308"/>
      <c r="H53" s="309"/>
      <c r="I53" s="308"/>
      <c r="J53" s="309"/>
      <c r="K53" s="309"/>
      <c r="L53" s="309"/>
      <c r="M53" s="308"/>
      <c r="N53" s="310"/>
      <c r="O53" s="311"/>
      <c r="P53" s="311"/>
      <c r="Q53" s="311"/>
      <c r="R53" s="311"/>
      <c r="S53" s="292"/>
      <c r="T53" s="312"/>
      <c r="U53" s="313"/>
      <c r="V53" s="312"/>
      <c r="W53" s="313"/>
      <c r="X53" s="309"/>
      <c r="Y53" s="309"/>
      <c r="Z53" s="308"/>
      <c r="AA53" s="72"/>
      <c r="AB53" s="314"/>
      <c r="AC53" s="292"/>
      <c r="AD53" s="308"/>
      <c r="AE53" s="309"/>
      <c r="AF53" s="308"/>
      <c r="AG53" s="309"/>
      <c r="AH53" s="309"/>
      <c r="AI53" s="309"/>
      <c r="AJ53" s="308"/>
      <c r="AK53" s="72"/>
      <c r="AL53" s="314"/>
      <c r="AM53" s="292"/>
      <c r="AN53" s="308"/>
      <c r="AO53" s="309"/>
      <c r="AP53" s="308"/>
      <c r="AQ53" s="309"/>
      <c r="AR53" s="309"/>
      <c r="AS53" s="309"/>
      <c r="AT53" s="308"/>
      <c r="AU53" s="72"/>
      <c r="AV53" s="72"/>
      <c r="AW53" s="72"/>
      <c r="BK53" s="31"/>
      <c r="BM53" s="315"/>
      <c r="BN53" s="166"/>
      <c r="BQ53" s="31"/>
    </row>
    <row r="54" spans="2:69" ht="15" customHeight="1" x14ac:dyDescent="0.25">
      <c r="B54" s="305"/>
      <c r="C54" s="306"/>
      <c r="D54" s="306"/>
      <c r="F54" s="307"/>
      <c r="G54" s="308"/>
      <c r="H54" s="309"/>
      <c r="I54" s="308"/>
      <c r="J54" s="309"/>
      <c r="K54" s="309"/>
      <c r="L54" s="309"/>
      <c r="M54" s="308"/>
      <c r="N54" s="310"/>
      <c r="O54" s="311"/>
      <c r="P54" s="311"/>
      <c r="Q54" s="311"/>
      <c r="R54" s="311"/>
      <c r="S54" s="292"/>
      <c r="T54" s="312"/>
      <c r="U54" s="313"/>
      <c r="V54" s="312"/>
      <c r="W54" s="313"/>
      <c r="X54" s="309"/>
      <c r="Y54" s="309"/>
      <c r="Z54" s="308"/>
      <c r="AA54" s="72"/>
      <c r="AB54" s="314"/>
      <c r="AC54" s="292"/>
      <c r="AD54" s="308"/>
      <c r="AE54" s="309"/>
      <c r="AF54" s="308"/>
      <c r="AG54" s="309"/>
      <c r="AH54" s="309"/>
      <c r="AI54" s="309"/>
      <c r="AJ54" s="308"/>
      <c r="AK54" s="72"/>
      <c r="AL54" s="314"/>
      <c r="AM54" s="292"/>
      <c r="AN54" s="308"/>
      <c r="AO54" s="309"/>
      <c r="AP54" s="308"/>
      <c r="AQ54" s="309"/>
      <c r="AR54" s="309"/>
      <c r="AS54" s="309"/>
      <c r="AT54" s="308"/>
      <c r="AU54" s="72"/>
      <c r="AV54" s="72"/>
      <c r="AW54" s="72"/>
      <c r="BK54" s="31"/>
      <c r="BM54" s="315"/>
      <c r="BN54" s="166"/>
      <c r="BQ54" s="31"/>
    </row>
    <row r="55" spans="2:69" ht="15" customHeight="1" x14ac:dyDescent="0.25">
      <c r="B55" s="305"/>
      <c r="C55" s="306"/>
      <c r="D55" s="306"/>
      <c r="F55" s="307"/>
      <c r="G55" s="308"/>
      <c r="H55" s="309"/>
      <c r="I55" s="308"/>
      <c r="J55" s="309"/>
      <c r="K55" s="309"/>
      <c r="L55" s="309"/>
      <c r="M55" s="308"/>
      <c r="N55" s="310"/>
      <c r="O55" s="311"/>
      <c r="P55" s="311"/>
      <c r="Q55" s="311"/>
      <c r="R55" s="311"/>
      <c r="S55" s="292"/>
      <c r="T55" s="312"/>
      <c r="U55" s="313"/>
      <c r="V55" s="312"/>
      <c r="W55" s="313"/>
      <c r="X55" s="309"/>
      <c r="Y55" s="309"/>
      <c r="Z55" s="308"/>
      <c r="AA55" s="72"/>
      <c r="AB55" s="314"/>
      <c r="AC55" s="292"/>
      <c r="AD55" s="308"/>
      <c r="AE55" s="309"/>
      <c r="AF55" s="308"/>
      <c r="AG55" s="309"/>
      <c r="AH55" s="309"/>
      <c r="AI55" s="309"/>
      <c r="AJ55" s="308"/>
      <c r="AK55" s="72"/>
      <c r="AL55" s="314"/>
      <c r="AM55" s="292"/>
      <c r="AN55" s="308"/>
      <c r="AO55" s="309"/>
      <c r="AP55" s="308"/>
      <c r="AQ55" s="309"/>
      <c r="AR55" s="309"/>
      <c r="AS55" s="309"/>
      <c r="AT55" s="308"/>
      <c r="AU55" s="72"/>
      <c r="AV55" s="72"/>
      <c r="AW55" s="72"/>
      <c r="BK55" s="31"/>
      <c r="BM55" s="315"/>
      <c r="BN55" s="166"/>
      <c r="BQ55" s="31"/>
    </row>
    <row r="56" spans="2:69" ht="15" customHeight="1" x14ac:dyDescent="0.25">
      <c r="B56" s="305"/>
      <c r="C56" s="306"/>
      <c r="D56" s="306"/>
      <c r="F56" s="307"/>
      <c r="G56" s="308"/>
      <c r="H56" s="309"/>
      <c r="I56" s="308"/>
      <c r="J56" s="309"/>
      <c r="K56" s="309"/>
      <c r="L56" s="309"/>
      <c r="M56" s="308"/>
      <c r="N56" s="310"/>
      <c r="O56" s="311"/>
      <c r="P56" s="311"/>
      <c r="Q56" s="311"/>
      <c r="R56" s="311"/>
      <c r="S56" s="292"/>
      <c r="T56" s="312"/>
      <c r="U56" s="313"/>
      <c r="V56" s="312"/>
      <c r="W56" s="313"/>
      <c r="X56" s="309"/>
      <c r="Y56" s="309"/>
      <c r="Z56" s="308"/>
      <c r="AA56" s="72"/>
      <c r="AB56" s="314"/>
      <c r="AC56" s="292"/>
      <c r="AD56" s="308"/>
      <c r="AE56" s="309"/>
      <c r="AF56" s="308"/>
      <c r="AG56" s="309"/>
      <c r="AH56" s="309"/>
      <c r="AI56" s="309"/>
      <c r="AJ56" s="308"/>
      <c r="AK56" s="72"/>
      <c r="AL56" s="314"/>
      <c r="AM56" s="292"/>
      <c r="AN56" s="308"/>
      <c r="AO56" s="309"/>
      <c r="AP56" s="308"/>
      <c r="AQ56" s="309"/>
      <c r="AR56" s="309"/>
      <c r="AS56" s="309"/>
      <c r="AT56" s="308"/>
      <c r="AU56" s="72"/>
      <c r="AV56" s="72"/>
      <c r="AW56" s="72"/>
      <c r="BK56" s="31"/>
      <c r="BM56" s="315"/>
      <c r="BN56" s="166"/>
      <c r="BQ56" s="31"/>
    </row>
    <row r="57" spans="2:69" ht="15" customHeight="1" x14ac:dyDescent="0.25">
      <c r="B57" s="305"/>
      <c r="C57" s="306"/>
      <c r="D57" s="306"/>
      <c r="F57" s="307"/>
      <c r="G57" s="308"/>
      <c r="H57" s="309"/>
      <c r="I57" s="308"/>
      <c r="J57" s="309"/>
      <c r="K57" s="309"/>
      <c r="L57" s="309"/>
      <c r="M57" s="308"/>
      <c r="N57" s="310"/>
      <c r="O57" s="311"/>
      <c r="P57" s="311"/>
      <c r="Q57" s="311"/>
      <c r="R57" s="311"/>
      <c r="S57" s="292"/>
      <c r="T57" s="312"/>
      <c r="U57" s="313"/>
      <c r="V57" s="312"/>
      <c r="W57" s="313"/>
      <c r="X57" s="309"/>
      <c r="Y57" s="309"/>
      <c r="Z57" s="308"/>
      <c r="AA57" s="72"/>
      <c r="AB57" s="314"/>
      <c r="AC57" s="292"/>
      <c r="AD57" s="308"/>
      <c r="AE57" s="309"/>
      <c r="AF57" s="308"/>
      <c r="AG57" s="309"/>
      <c r="AH57" s="309"/>
      <c r="AI57" s="309"/>
      <c r="AJ57" s="308"/>
      <c r="AK57" s="72"/>
      <c r="AL57" s="314"/>
      <c r="AM57" s="292"/>
      <c r="AN57" s="308"/>
      <c r="AO57" s="309"/>
      <c r="AP57" s="308"/>
      <c r="AQ57" s="309"/>
      <c r="AR57" s="309"/>
      <c r="AS57" s="309"/>
      <c r="AT57" s="308"/>
      <c r="AU57" s="72"/>
      <c r="AV57" s="72"/>
      <c r="AW57" s="72"/>
      <c r="BK57" s="31"/>
      <c r="BM57" s="315"/>
      <c r="BN57" s="166"/>
      <c r="BQ57" s="31"/>
    </row>
    <row r="58" spans="2:69" ht="15" customHeight="1" x14ac:dyDescent="0.25">
      <c r="B58" s="305"/>
      <c r="C58" s="306"/>
      <c r="D58" s="306"/>
      <c r="F58" s="307"/>
      <c r="G58" s="308"/>
      <c r="H58" s="309"/>
      <c r="I58" s="308"/>
      <c r="J58" s="309"/>
      <c r="K58" s="309"/>
      <c r="L58" s="309"/>
      <c r="M58" s="308"/>
      <c r="N58" s="310"/>
      <c r="O58" s="311"/>
      <c r="P58" s="311"/>
      <c r="Q58" s="311"/>
      <c r="R58" s="311"/>
      <c r="S58" s="292"/>
      <c r="T58" s="312"/>
      <c r="U58" s="313"/>
      <c r="V58" s="312"/>
      <c r="W58" s="313"/>
      <c r="X58" s="309"/>
      <c r="Y58" s="309"/>
      <c r="Z58" s="308"/>
      <c r="AA58" s="72"/>
      <c r="AB58" s="314"/>
      <c r="AC58" s="292"/>
      <c r="AD58" s="308"/>
      <c r="AE58" s="309"/>
      <c r="AF58" s="308"/>
      <c r="AG58" s="309"/>
      <c r="AH58" s="309"/>
      <c r="AI58" s="309"/>
      <c r="AJ58" s="308"/>
      <c r="AK58" s="72"/>
      <c r="AL58" s="314"/>
      <c r="AM58" s="292"/>
      <c r="AN58" s="308"/>
      <c r="AO58" s="309"/>
      <c r="AP58" s="308"/>
      <c r="AQ58" s="309"/>
      <c r="AR58" s="309"/>
      <c r="AS58" s="309"/>
      <c r="AT58" s="308"/>
      <c r="AU58" s="72"/>
      <c r="AV58" s="72"/>
      <c r="AW58" s="72"/>
      <c r="BK58" s="31"/>
      <c r="BM58" s="315"/>
      <c r="BN58" s="166"/>
      <c r="BQ58" s="31"/>
    </row>
    <row r="59" spans="2:69" ht="15" customHeight="1" x14ac:dyDescent="0.25">
      <c r="B59" s="305"/>
      <c r="C59" s="306"/>
      <c r="D59" s="306"/>
      <c r="F59" s="307"/>
      <c r="G59" s="308"/>
      <c r="H59" s="309"/>
      <c r="I59" s="308"/>
      <c r="J59" s="309"/>
      <c r="K59" s="309"/>
      <c r="L59" s="309"/>
      <c r="M59" s="308"/>
      <c r="N59" s="310"/>
      <c r="O59" s="311"/>
      <c r="P59" s="311"/>
      <c r="Q59" s="311"/>
      <c r="R59" s="311"/>
      <c r="S59" s="292"/>
      <c r="T59" s="312"/>
      <c r="U59" s="313"/>
      <c r="V59" s="312"/>
      <c r="W59" s="313"/>
      <c r="X59" s="309"/>
      <c r="Y59" s="309"/>
      <c r="Z59" s="308"/>
      <c r="AA59" s="72"/>
      <c r="AB59" s="314"/>
      <c r="AC59" s="292"/>
      <c r="AD59" s="308"/>
      <c r="AE59" s="309"/>
      <c r="AF59" s="308"/>
      <c r="AG59" s="309"/>
      <c r="AH59" s="309"/>
      <c r="AI59" s="309"/>
      <c r="AJ59" s="308"/>
      <c r="AK59" s="72"/>
      <c r="AL59" s="314"/>
      <c r="AM59" s="292"/>
      <c r="AN59" s="308"/>
      <c r="AO59" s="309"/>
      <c r="AP59" s="308"/>
      <c r="AQ59" s="309"/>
      <c r="AR59" s="309"/>
      <c r="AS59" s="309"/>
      <c r="AT59" s="308"/>
      <c r="AU59" s="72"/>
      <c r="AV59" s="72"/>
      <c r="AW59" s="72"/>
      <c r="BK59" s="31"/>
      <c r="BM59" s="315"/>
      <c r="BN59" s="166"/>
      <c r="BQ59" s="31"/>
    </row>
    <row r="60" spans="2:69" ht="15" customHeight="1" x14ac:dyDescent="0.25">
      <c r="B60" s="305"/>
      <c r="C60" s="306"/>
      <c r="D60" s="306"/>
      <c r="F60" s="307"/>
      <c r="G60" s="308"/>
      <c r="H60" s="309"/>
      <c r="I60" s="308"/>
      <c r="J60" s="309"/>
      <c r="K60" s="309"/>
      <c r="L60" s="309"/>
      <c r="M60" s="308"/>
      <c r="N60" s="310"/>
      <c r="O60" s="311"/>
      <c r="P60" s="311"/>
      <c r="Q60" s="311"/>
      <c r="R60" s="311"/>
      <c r="S60" s="292"/>
      <c r="T60" s="312"/>
      <c r="U60" s="313"/>
      <c r="V60" s="312"/>
      <c r="W60" s="313"/>
      <c r="X60" s="309"/>
      <c r="Y60" s="309"/>
      <c r="Z60" s="308"/>
      <c r="AA60" s="72"/>
      <c r="AB60" s="314"/>
      <c r="AC60" s="292"/>
      <c r="AD60" s="308"/>
      <c r="AE60" s="309"/>
      <c r="AF60" s="308"/>
      <c r="AG60" s="309"/>
      <c r="AH60" s="309"/>
      <c r="AI60" s="309"/>
      <c r="AJ60" s="308"/>
      <c r="AK60" s="72"/>
      <c r="AL60" s="314"/>
      <c r="AM60" s="292"/>
      <c r="AN60" s="308"/>
      <c r="AO60" s="309"/>
      <c r="AP60" s="308"/>
      <c r="AQ60" s="309"/>
      <c r="AR60" s="309"/>
      <c r="AS60" s="309"/>
      <c r="AT60" s="308"/>
      <c r="AU60" s="72"/>
      <c r="AV60" s="72"/>
      <c r="AW60" s="72"/>
      <c r="BK60" s="31"/>
      <c r="BM60" s="315"/>
      <c r="BN60" s="166"/>
      <c r="BQ60" s="31"/>
    </row>
    <row r="61" spans="2:69" ht="15" customHeight="1" x14ac:dyDescent="0.25">
      <c r="B61" s="305"/>
      <c r="C61" s="306"/>
      <c r="D61" s="306"/>
      <c r="F61" s="307"/>
      <c r="G61" s="308"/>
      <c r="H61" s="309"/>
      <c r="I61" s="308"/>
      <c r="J61" s="309"/>
      <c r="K61" s="309"/>
      <c r="L61" s="309"/>
      <c r="M61" s="308"/>
      <c r="N61" s="310"/>
      <c r="O61" s="311"/>
      <c r="P61" s="311"/>
      <c r="Q61" s="311"/>
      <c r="R61" s="311"/>
      <c r="S61" s="292"/>
      <c r="T61" s="312"/>
      <c r="U61" s="313"/>
      <c r="V61" s="312"/>
      <c r="W61" s="313"/>
      <c r="X61" s="309"/>
      <c r="Y61" s="309"/>
      <c r="Z61" s="308"/>
      <c r="AA61" s="72"/>
      <c r="AB61" s="314"/>
      <c r="AC61" s="292"/>
      <c r="AD61" s="308"/>
      <c r="AE61" s="309"/>
      <c r="AF61" s="308"/>
      <c r="AG61" s="309"/>
      <c r="AH61" s="309"/>
      <c r="AI61" s="309"/>
      <c r="AJ61" s="308"/>
      <c r="AK61" s="72"/>
      <c r="AL61" s="314"/>
      <c r="AM61" s="292"/>
      <c r="AN61" s="308"/>
      <c r="AO61" s="309"/>
      <c r="AP61" s="308"/>
      <c r="AQ61" s="309"/>
      <c r="AR61" s="309"/>
      <c r="AS61" s="309"/>
      <c r="AT61" s="308"/>
      <c r="AU61" s="72"/>
      <c r="AV61" s="72"/>
      <c r="AW61" s="72"/>
      <c r="BK61" s="31"/>
      <c r="BM61" s="315"/>
      <c r="BN61" s="166"/>
      <c r="BQ61" s="31"/>
    </row>
    <row r="62" spans="2:69" ht="15" customHeight="1" x14ac:dyDescent="0.25">
      <c r="B62" s="305"/>
      <c r="C62" s="306"/>
      <c r="D62" s="306"/>
      <c r="F62" s="307"/>
      <c r="G62" s="308"/>
      <c r="H62" s="309"/>
      <c r="I62" s="308"/>
      <c r="J62" s="309"/>
      <c r="K62" s="309"/>
      <c r="L62" s="309"/>
      <c r="M62" s="308"/>
      <c r="N62" s="310"/>
      <c r="O62" s="311"/>
      <c r="P62" s="311"/>
      <c r="Q62" s="311"/>
      <c r="R62" s="311"/>
      <c r="S62" s="292"/>
      <c r="T62" s="312"/>
      <c r="U62" s="313"/>
      <c r="V62" s="312"/>
      <c r="W62" s="313"/>
      <c r="X62" s="309"/>
      <c r="Y62" s="309"/>
      <c r="Z62" s="308"/>
      <c r="AA62" s="72"/>
      <c r="AB62" s="314"/>
      <c r="AC62" s="292"/>
      <c r="AD62" s="308"/>
      <c r="AE62" s="309"/>
      <c r="AF62" s="308"/>
      <c r="AG62" s="309"/>
      <c r="AH62" s="309"/>
      <c r="AI62" s="309"/>
      <c r="AJ62" s="308"/>
      <c r="AK62" s="72"/>
      <c r="AL62" s="314"/>
      <c r="AM62" s="292"/>
      <c r="AN62" s="308"/>
      <c r="AO62" s="309"/>
      <c r="AP62" s="308"/>
      <c r="AQ62" s="309"/>
      <c r="AR62" s="309"/>
      <c r="AS62" s="309"/>
      <c r="AT62" s="308"/>
      <c r="AU62" s="72"/>
      <c r="AV62" s="72"/>
      <c r="AW62" s="72"/>
      <c r="BK62" s="31"/>
      <c r="BM62" s="315"/>
      <c r="BN62" s="166"/>
    </row>
    <row r="63" spans="2:69" ht="15" customHeight="1" x14ac:dyDescent="0.25">
      <c r="B63" s="305"/>
      <c r="C63" s="306"/>
      <c r="D63" s="306"/>
      <c r="F63" s="307"/>
      <c r="G63" s="308"/>
      <c r="H63" s="309"/>
      <c r="I63" s="308"/>
      <c r="J63" s="309"/>
      <c r="K63" s="309"/>
      <c r="L63" s="309"/>
      <c r="M63" s="308"/>
      <c r="N63" s="310"/>
      <c r="O63" s="311"/>
      <c r="P63" s="311"/>
      <c r="Q63" s="311"/>
      <c r="R63" s="311"/>
      <c r="S63" s="292"/>
      <c r="T63" s="312"/>
      <c r="U63" s="313"/>
      <c r="V63" s="312"/>
      <c r="W63" s="313"/>
      <c r="X63" s="309"/>
      <c r="Y63" s="309"/>
      <c r="Z63" s="308"/>
      <c r="AA63" s="72"/>
      <c r="AB63" s="314"/>
      <c r="AC63" s="292"/>
      <c r="AD63" s="308"/>
      <c r="AE63" s="309"/>
      <c r="AF63" s="308"/>
      <c r="AG63" s="309"/>
      <c r="AH63" s="309"/>
      <c r="AI63" s="309"/>
      <c r="AJ63" s="308"/>
      <c r="AK63" s="72"/>
      <c r="AL63" s="314"/>
      <c r="AM63" s="292"/>
      <c r="AN63" s="308"/>
      <c r="AO63" s="309"/>
      <c r="AP63" s="308"/>
      <c r="AQ63" s="309"/>
      <c r="AR63" s="309"/>
      <c r="AS63" s="309"/>
      <c r="AT63" s="308"/>
      <c r="AU63" s="72"/>
      <c r="AV63" s="72"/>
      <c r="AW63" s="72"/>
      <c r="BK63" s="31"/>
      <c r="BM63" s="315"/>
      <c r="BN63" s="166"/>
    </row>
    <row r="64" spans="2:69" ht="15" customHeight="1" x14ac:dyDescent="0.25">
      <c r="B64" s="305"/>
      <c r="C64" s="306"/>
      <c r="D64" s="306"/>
      <c r="F64" s="307"/>
      <c r="G64" s="308"/>
      <c r="H64" s="309"/>
      <c r="I64" s="308"/>
      <c r="J64" s="309"/>
      <c r="K64" s="309"/>
      <c r="L64" s="309"/>
      <c r="M64" s="308"/>
      <c r="N64" s="310"/>
      <c r="O64" s="311"/>
      <c r="P64" s="311"/>
      <c r="Q64" s="311"/>
      <c r="R64" s="311"/>
      <c r="S64" s="292"/>
      <c r="T64" s="312"/>
      <c r="U64" s="313"/>
      <c r="V64" s="312"/>
      <c r="W64" s="313"/>
      <c r="X64" s="309"/>
      <c r="Y64" s="309"/>
      <c r="Z64" s="308"/>
      <c r="AA64" s="72"/>
      <c r="AB64" s="314"/>
      <c r="AC64" s="292"/>
      <c r="AD64" s="308"/>
      <c r="AE64" s="309"/>
      <c r="AF64" s="308"/>
      <c r="AG64" s="309"/>
      <c r="AH64" s="309"/>
      <c r="AI64" s="309"/>
      <c r="AJ64" s="308"/>
      <c r="AK64" s="72"/>
      <c r="AL64" s="314"/>
      <c r="AM64" s="292"/>
      <c r="AN64" s="308"/>
      <c r="AO64" s="309"/>
      <c r="AP64" s="308"/>
      <c r="AQ64" s="309"/>
      <c r="AR64" s="309"/>
      <c r="AS64" s="309"/>
      <c r="AT64" s="308"/>
      <c r="AU64" s="72"/>
      <c r="AV64" s="72"/>
      <c r="AW64" s="72"/>
      <c r="BK64" s="31"/>
      <c r="BM64" s="315"/>
      <c r="BN64" s="166"/>
    </row>
    <row r="65" spans="2:69" ht="15" customHeight="1" x14ac:dyDescent="0.25">
      <c r="B65" s="305"/>
      <c r="C65" s="306"/>
      <c r="D65" s="306"/>
      <c r="F65" s="307"/>
      <c r="G65" s="308"/>
      <c r="H65" s="309"/>
      <c r="I65" s="308"/>
      <c r="J65" s="309"/>
      <c r="K65" s="309"/>
      <c r="L65" s="309"/>
      <c r="M65" s="308"/>
      <c r="N65" s="310"/>
      <c r="O65" s="311"/>
      <c r="P65" s="311"/>
      <c r="Q65" s="311"/>
      <c r="R65" s="311"/>
      <c r="S65" s="292"/>
      <c r="T65" s="312"/>
      <c r="U65" s="313"/>
      <c r="V65" s="312"/>
      <c r="W65" s="313"/>
      <c r="X65" s="309"/>
      <c r="Y65" s="309"/>
      <c r="Z65" s="308"/>
      <c r="AA65" s="72"/>
      <c r="AB65" s="314"/>
      <c r="AC65" s="292"/>
      <c r="AD65" s="308"/>
      <c r="AE65" s="309"/>
      <c r="AF65" s="308"/>
      <c r="AG65" s="309"/>
      <c r="AH65" s="309"/>
      <c r="AI65" s="309"/>
      <c r="AJ65" s="308"/>
      <c r="AK65" s="72"/>
      <c r="AL65" s="314"/>
      <c r="AM65" s="292"/>
      <c r="AN65" s="308"/>
      <c r="AO65" s="309"/>
      <c r="AP65" s="308"/>
      <c r="AQ65" s="309"/>
      <c r="AR65" s="309"/>
      <c r="AS65" s="309"/>
      <c r="AT65" s="308"/>
      <c r="AU65" s="72"/>
      <c r="AV65" s="72"/>
      <c r="AW65" s="72"/>
      <c r="BK65" s="31"/>
      <c r="BM65" s="315"/>
      <c r="BN65" s="166"/>
    </row>
    <row r="66" spans="2:69" ht="15" customHeight="1" x14ac:dyDescent="0.25">
      <c r="B66" s="305"/>
      <c r="C66" s="306"/>
      <c r="D66" s="306"/>
      <c r="F66" s="307"/>
      <c r="G66" s="308"/>
      <c r="H66" s="309"/>
      <c r="I66" s="308"/>
      <c r="J66" s="309"/>
      <c r="K66" s="309"/>
      <c r="L66" s="309"/>
      <c r="M66" s="308"/>
      <c r="N66" s="310"/>
      <c r="O66" s="311"/>
      <c r="P66" s="311"/>
      <c r="Q66" s="311"/>
      <c r="R66" s="311"/>
      <c r="S66" s="292"/>
      <c r="T66" s="312"/>
      <c r="U66" s="313"/>
      <c r="V66" s="312"/>
      <c r="W66" s="313"/>
      <c r="X66" s="309"/>
      <c r="Y66" s="309"/>
      <c r="Z66" s="308"/>
      <c r="AA66" s="72"/>
      <c r="AB66" s="314"/>
      <c r="AC66" s="292"/>
      <c r="AD66" s="308"/>
      <c r="AE66" s="309"/>
      <c r="AF66" s="308"/>
      <c r="AG66" s="309"/>
      <c r="AH66" s="309"/>
      <c r="AI66" s="309"/>
      <c r="AJ66" s="308"/>
      <c r="AK66" s="72"/>
      <c r="AL66" s="314"/>
      <c r="AM66" s="292"/>
      <c r="AN66" s="308"/>
      <c r="AO66" s="309"/>
      <c r="AP66" s="308"/>
      <c r="AQ66" s="309"/>
      <c r="AR66" s="309"/>
      <c r="AS66" s="309"/>
      <c r="AT66" s="308"/>
      <c r="AU66" s="72"/>
      <c r="AV66" s="72"/>
      <c r="AW66" s="72"/>
      <c r="BK66" s="31"/>
      <c r="BM66" s="315"/>
      <c r="BN66" s="166"/>
    </row>
    <row r="67" spans="2:69" ht="15" customHeight="1" x14ac:dyDescent="0.25">
      <c r="B67" s="305"/>
      <c r="C67" s="306"/>
      <c r="D67" s="306"/>
      <c r="F67" s="307"/>
      <c r="G67" s="308"/>
      <c r="H67" s="309"/>
      <c r="I67" s="308"/>
      <c r="J67" s="309"/>
      <c r="K67" s="309"/>
      <c r="L67" s="309"/>
      <c r="M67" s="308"/>
      <c r="N67" s="310"/>
      <c r="O67" s="311"/>
      <c r="P67" s="311"/>
      <c r="Q67" s="311"/>
      <c r="R67" s="311"/>
      <c r="S67" s="292"/>
      <c r="T67" s="312"/>
      <c r="U67" s="313"/>
      <c r="V67" s="312"/>
      <c r="W67" s="313"/>
      <c r="X67" s="309"/>
      <c r="Y67" s="309"/>
      <c r="Z67" s="308"/>
      <c r="AA67" s="72"/>
      <c r="AB67" s="314"/>
      <c r="AC67" s="292"/>
      <c r="AD67" s="308"/>
      <c r="AE67" s="309"/>
      <c r="AF67" s="308"/>
      <c r="AG67" s="309"/>
      <c r="AH67" s="309"/>
      <c r="AI67" s="309"/>
      <c r="AJ67" s="308"/>
      <c r="AK67" s="72"/>
      <c r="AL67" s="314"/>
      <c r="AM67" s="292"/>
      <c r="AN67" s="308"/>
      <c r="AO67" s="309"/>
      <c r="AP67" s="308"/>
      <c r="AQ67" s="309"/>
      <c r="AR67" s="309"/>
      <c r="AS67" s="309"/>
      <c r="AT67" s="308"/>
      <c r="AU67" s="72"/>
      <c r="AV67" s="72"/>
      <c r="AW67" s="72"/>
      <c r="BK67" s="31"/>
      <c r="BM67" s="315"/>
      <c r="BN67" s="166"/>
    </row>
    <row r="68" spans="2:69" ht="15" customHeight="1" x14ac:dyDescent="0.25">
      <c r="B68" s="305"/>
      <c r="C68" s="306"/>
      <c r="D68" s="306"/>
      <c r="F68" s="307"/>
      <c r="G68" s="308"/>
      <c r="H68" s="309"/>
      <c r="I68" s="308"/>
      <c r="J68" s="309"/>
      <c r="K68" s="309"/>
      <c r="L68" s="309"/>
      <c r="M68" s="308"/>
      <c r="N68" s="310"/>
      <c r="O68" s="311"/>
      <c r="P68" s="311"/>
      <c r="Q68" s="311"/>
      <c r="R68" s="311"/>
      <c r="S68" s="292"/>
      <c r="T68" s="312"/>
      <c r="U68" s="313"/>
      <c r="V68" s="312"/>
      <c r="W68" s="313"/>
      <c r="X68" s="309"/>
      <c r="Y68" s="309"/>
      <c r="Z68" s="308"/>
      <c r="AA68" s="72"/>
      <c r="AB68" s="314"/>
      <c r="AC68" s="292"/>
      <c r="AD68" s="308"/>
      <c r="AE68" s="309"/>
      <c r="AF68" s="308"/>
      <c r="AG68" s="309"/>
      <c r="AH68" s="309"/>
      <c r="AI68" s="309"/>
      <c r="AJ68" s="308"/>
      <c r="AK68" s="72"/>
      <c r="AL68" s="314"/>
      <c r="AM68" s="292"/>
      <c r="AN68" s="308"/>
      <c r="AO68" s="309"/>
      <c r="AP68" s="308"/>
      <c r="AQ68" s="309"/>
      <c r="AR68" s="309"/>
      <c r="AS68" s="309"/>
      <c r="AT68" s="308"/>
      <c r="AU68" s="72"/>
      <c r="AV68" s="72"/>
      <c r="AW68" s="72"/>
      <c r="BK68" s="31"/>
      <c r="BM68" s="315"/>
      <c r="BN68" s="166"/>
    </row>
    <row r="69" spans="2:69" ht="15" customHeight="1" x14ac:dyDescent="0.25">
      <c r="B69" s="305"/>
      <c r="C69" s="306"/>
      <c r="D69" s="306"/>
      <c r="F69" s="307"/>
      <c r="G69" s="308"/>
      <c r="H69" s="309"/>
      <c r="I69" s="308"/>
      <c r="J69" s="309"/>
      <c r="K69" s="309"/>
      <c r="L69" s="309"/>
      <c r="M69" s="308"/>
      <c r="N69" s="310"/>
      <c r="O69" s="311"/>
      <c r="P69" s="311"/>
      <c r="Q69" s="311"/>
      <c r="R69" s="311"/>
      <c r="S69" s="292"/>
      <c r="T69" s="312"/>
      <c r="U69" s="313"/>
      <c r="V69" s="312"/>
      <c r="W69" s="313"/>
      <c r="X69" s="309"/>
      <c r="Y69" s="309"/>
      <c r="Z69" s="308"/>
      <c r="AA69" s="72"/>
      <c r="AB69" s="314"/>
      <c r="AC69" s="292"/>
      <c r="AD69" s="308"/>
      <c r="AE69" s="309"/>
      <c r="AF69" s="308"/>
      <c r="AG69" s="309"/>
      <c r="AH69" s="309"/>
      <c r="AI69" s="309"/>
      <c r="AJ69" s="308"/>
      <c r="AK69" s="72"/>
      <c r="AL69" s="314"/>
      <c r="AM69" s="292"/>
      <c r="AN69" s="308"/>
      <c r="AO69" s="309"/>
      <c r="AP69" s="308"/>
      <c r="AQ69" s="309"/>
      <c r="AR69" s="309"/>
      <c r="AS69" s="309"/>
      <c r="AT69" s="308"/>
      <c r="AU69" s="72"/>
      <c r="AV69" s="72"/>
      <c r="AW69" s="72"/>
      <c r="BK69" s="31"/>
      <c r="BM69" s="315"/>
      <c r="BN69" s="166"/>
    </row>
    <row r="70" spans="2:69" ht="15" customHeight="1" x14ac:dyDescent="0.25">
      <c r="B70" s="305"/>
      <c r="C70" s="306"/>
      <c r="D70" s="306"/>
      <c r="F70" s="307"/>
      <c r="G70" s="308"/>
      <c r="H70" s="309"/>
      <c r="I70" s="308"/>
      <c r="J70" s="309"/>
      <c r="K70" s="309"/>
      <c r="L70" s="309"/>
      <c r="M70" s="308"/>
      <c r="N70" s="310"/>
      <c r="O70" s="311"/>
      <c r="P70" s="311"/>
      <c r="Q70" s="311"/>
      <c r="R70" s="311"/>
      <c r="S70" s="292"/>
      <c r="T70" s="312"/>
      <c r="U70" s="313"/>
      <c r="V70" s="312"/>
      <c r="W70" s="313"/>
      <c r="X70" s="309"/>
      <c r="Y70" s="309"/>
      <c r="Z70" s="308"/>
      <c r="AA70" s="72"/>
      <c r="AB70" s="314"/>
      <c r="AC70" s="292"/>
      <c r="AD70" s="308"/>
      <c r="AE70" s="309"/>
      <c r="AF70" s="308"/>
      <c r="AG70" s="309"/>
      <c r="AH70" s="309"/>
      <c r="AI70" s="309"/>
      <c r="AJ70" s="308"/>
      <c r="AK70" s="72"/>
      <c r="AL70" s="314"/>
      <c r="AM70" s="292"/>
      <c r="AN70" s="308"/>
      <c r="AO70" s="309"/>
      <c r="AP70" s="308"/>
      <c r="AQ70" s="309"/>
      <c r="AR70" s="309"/>
      <c r="AS70" s="309"/>
      <c r="AT70" s="308"/>
      <c r="AU70" s="72"/>
      <c r="AV70" s="72"/>
      <c r="AW70" s="72"/>
      <c r="BK70" s="31"/>
      <c r="BM70" s="315"/>
      <c r="BN70" s="166"/>
    </row>
    <row r="71" spans="2:69" ht="15" customHeight="1" x14ac:dyDescent="0.25">
      <c r="B71" s="305"/>
      <c r="C71" s="306"/>
      <c r="D71" s="306"/>
      <c r="F71" s="307"/>
      <c r="G71" s="308"/>
      <c r="H71" s="309"/>
      <c r="I71" s="308"/>
      <c r="J71" s="309"/>
      <c r="K71" s="309"/>
      <c r="L71" s="309"/>
      <c r="M71" s="308"/>
      <c r="N71" s="310"/>
      <c r="O71" s="311"/>
      <c r="P71" s="311"/>
      <c r="Q71" s="311"/>
      <c r="R71" s="311"/>
      <c r="S71" s="292"/>
      <c r="T71" s="312"/>
      <c r="U71" s="313"/>
      <c r="V71" s="312"/>
      <c r="W71" s="313"/>
      <c r="X71" s="309"/>
      <c r="Y71" s="309"/>
      <c r="Z71" s="308"/>
      <c r="AA71" s="72"/>
      <c r="AB71" s="314"/>
      <c r="AC71" s="292"/>
      <c r="AD71" s="308"/>
      <c r="AE71" s="309"/>
      <c r="AF71" s="308"/>
      <c r="AG71" s="309"/>
      <c r="AH71" s="309"/>
      <c r="AI71" s="309"/>
      <c r="AJ71" s="308"/>
      <c r="AK71" s="72"/>
      <c r="AL71" s="314"/>
      <c r="AM71" s="292"/>
      <c r="AN71" s="308"/>
      <c r="AO71" s="309"/>
      <c r="AP71" s="308"/>
      <c r="AQ71" s="309"/>
      <c r="AR71" s="309"/>
      <c r="AS71" s="309"/>
      <c r="AT71" s="308"/>
      <c r="AU71" s="72"/>
      <c r="AV71" s="72"/>
      <c r="AW71" s="72"/>
      <c r="BK71" s="31"/>
      <c r="BM71" s="315"/>
      <c r="BN71" s="166"/>
    </row>
    <row r="72" spans="2:69" ht="15" customHeight="1" x14ac:dyDescent="0.25">
      <c r="B72" s="305"/>
      <c r="C72" s="306"/>
      <c r="D72" s="306"/>
      <c r="F72" s="307"/>
      <c r="G72" s="308"/>
      <c r="H72" s="309"/>
      <c r="I72" s="308"/>
      <c r="J72" s="309"/>
      <c r="K72" s="309"/>
      <c r="L72" s="309"/>
      <c r="M72" s="308"/>
      <c r="N72" s="310"/>
      <c r="O72" s="311"/>
      <c r="P72" s="311"/>
      <c r="Q72" s="311"/>
      <c r="R72" s="311"/>
      <c r="S72" s="292"/>
      <c r="T72" s="312"/>
      <c r="U72" s="313"/>
      <c r="V72" s="312"/>
      <c r="W72" s="313"/>
      <c r="X72" s="309"/>
      <c r="Y72" s="309"/>
      <c r="Z72" s="308"/>
      <c r="AA72" s="72"/>
      <c r="AB72" s="314"/>
      <c r="AC72" s="292"/>
      <c r="AD72" s="308"/>
      <c r="AE72" s="309"/>
      <c r="AF72" s="308"/>
      <c r="AG72" s="309"/>
      <c r="AH72" s="309"/>
      <c r="AI72" s="309"/>
      <c r="AJ72" s="308"/>
      <c r="AK72" s="72"/>
      <c r="AL72" s="314"/>
      <c r="AM72" s="292"/>
      <c r="AN72" s="308"/>
      <c r="AO72" s="309"/>
      <c r="AP72" s="308"/>
      <c r="AQ72" s="309"/>
      <c r="AR72" s="309"/>
      <c r="AS72" s="309"/>
      <c r="AT72" s="308"/>
      <c r="AU72" s="72"/>
      <c r="AV72" s="72"/>
      <c r="AW72" s="72"/>
      <c r="BK72" s="31"/>
      <c r="BM72" s="315"/>
      <c r="BN72" s="166"/>
    </row>
    <row r="73" spans="2:69" ht="15" customHeight="1" x14ac:dyDescent="0.25">
      <c r="J73" s="309"/>
      <c r="K73" s="309"/>
      <c r="L73" s="309"/>
      <c r="M73" s="308"/>
      <c r="N73" s="317"/>
      <c r="O73" s="305"/>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5"/>
      <c r="BN73" s="166"/>
    </row>
    <row r="74" spans="2:69" ht="15" customHeight="1" x14ac:dyDescent="0.25">
      <c r="F74" s="318"/>
      <c r="G74" s="319"/>
      <c r="H74" s="319"/>
      <c r="I74" s="319"/>
      <c r="J74" s="319"/>
      <c r="K74" s="319"/>
      <c r="L74" s="319"/>
      <c r="M74" s="319"/>
      <c r="N74" s="317"/>
      <c r="O74" s="305"/>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5"/>
      <c r="BN74" s="166"/>
    </row>
    <row r="75" spans="2:69" ht="15" customHeight="1" x14ac:dyDescent="0.25">
      <c r="F75" s="30" t="s">
        <v>116</v>
      </c>
      <c r="G75" s="30">
        <v>1</v>
      </c>
      <c r="H75" s="31"/>
      <c r="I75" s="31"/>
      <c r="J75" s="31"/>
      <c r="K75" s="31"/>
      <c r="L75" s="31"/>
      <c r="M75" s="31"/>
      <c r="O75" s="31"/>
      <c r="P75" s="320"/>
      <c r="Q75" s="31"/>
      <c r="R75" s="31"/>
      <c r="S75" s="31"/>
      <c r="T75" s="31"/>
      <c r="U75" s="31"/>
      <c r="V75" s="31"/>
      <c r="W75" s="31"/>
      <c r="X75" s="31"/>
      <c r="Y75" s="31"/>
      <c r="Z75" s="31"/>
      <c r="AU75" s="72"/>
      <c r="AV75" s="72"/>
      <c r="AW75" s="72"/>
      <c r="BK75" s="31"/>
      <c r="BM75" s="315"/>
      <c r="BN75" s="166"/>
    </row>
    <row r="76" spans="2:69" ht="54.75" customHeight="1" x14ac:dyDescent="0.25">
      <c r="F76" s="300" t="s">
        <v>187</v>
      </c>
      <c r="G76" s="300" t="s">
        <v>4</v>
      </c>
      <c r="H76" s="300" t="s">
        <v>5</v>
      </c>
      <c r="I76" s="300" t="s">
        <v>6</v>
      </c>
      <c r="J76" s="300" t="s">
        <v>7</v>
      </c>
      <c r="K76" s="300" t="s">
        <v>8</v>
      </c>
      <c r="L76" s="300" t="s">
        <v>9</v>
      </c>
      <c r="M76" s="301" t="s">
        <v>10</v>
      </c>
      <c r="N76" s="302"/>
      <c r="O76" s="303"/>
      <c r="P76" s="303"/>
      <c r="Q76" s="304" t="s">
        <v>125</v>
      </c>
      <c r="R76" s="304" t="s">
        <v>126</v>
      </c>
      <c r="S76" s="300" t="s">
        <v>187</v>
      </c>
      <c r="T76" s="300" t="s">
        <v>4</v>
      </c>
      <c r="U76" s="300" t="s">
        <v>5</v>
      </c>
      <c r="V76" s="300" t="s">
        <v>6</v>
      </c>
      <c r="W76" s="300" t="s">
        <v>7</v>
      </c>
      <c r="X76" s="300" t="s">
        <v>8</v>
      </c>
      <c r="Y76" s="300" t="s">
        <v>9</v>
      </c>
      <c r="Z76" s="301" t="s">
        <v>10</v>
      </c>
      <c r="AA76" s="156"/>
      <c r="AB76" s="304" t="s">
        <v>127</v>
      </c>
      <c r="AC76" s="300" t="s">
        <v>187</v>
      </c>
      <c r="AD76" s="300" t="s">
        <v>4</v>
      </c>
      <c r="AE76" s="300" t="s">
        <v>5</v>
      </c>
      <c r="AF76" s="300" t="s">
        <v>6</v>
      </c>
      <c r="AG76" s="300" t="s">
        <v>7</v>
      </c>
      <c r="AH76" s="300" t="s">
        <v>8</v>
      </c>
      <c r="AI76" s="300" t="s">
        <v>9</v>
      </c>
      <c r="AJ76" s="301" t="s">
        <v>10</v>
      </c>
      <c r="AK76" s="156"/>
      <c r="AL76" s="304" t="s">
        <v>127</v>
      </c>
      <c r="AM76" s="300" t="s">
        <v>187</v>
      </c>
      <c r="AN76" s="300" t="s">
        <v>4</v>
      </c>
      <c r="AO76" s="300" t="s">
        <v>5</v>
      </c>
      <c r="AP76" s="300" t="s">
        <v>6</v>
      </c>
      <c r="AQ76" s="300" t="s">
        <v>7</v>
      </c>
      <c r="AR76" s="300" t="s">
        <v>8</v>
      </c>
      <c r="AS76" s="300" t="s">
        <v>9</v>
      </c>
      <c r="AT76" s="301" t="s">
        <v>10</v>
      </c>
      <c r="AU76" s="72"/>
      <c r="AV76" s="72"/>
      <c r="AW76" s="321" t="s">
        <v>188</v>
      </c>
      <c r="AX76" s="31"/>
      <c r="AY76" s="31"/>
      <c r="BK76" s="31"/>
      <c r="BM76" s="315"/>
      <c r="BN76" s="166"/>
    </row>
    <row r="77" spans="2:69" ht="15" customHeight="1" x14ac:dyDescent="0.25">
      <c r="F77" s="307" t="str">
        <f>IF($G$75=1,S77,IF($G$75=2,AC77,IF($G$75=3,AM77,"")))</f>
        <v>1. Serious Challenges</v>
      </c>
      <c r="G77" s="308">
        <f>IF($G$75=1,T77,IF($G$75=2,AD77,IF($G$75=3,AN77,"")))</f>
        <v>34359</v>
      </c>
      <c r="H77" s="309">
        <f t="shared" ref="H77:J82" si="12">IF($G$75=1,U77,IF($G$75=2,AE77,IF($G$75=3,AO77,"")))</f>
        <v>9.281124139998866</v>
      </c>
      <c r="I77" s="322">
        <f>IF($G$75=1,V77,IF($G$75=2,AF77,IF($G$75=3,AP77,"")))</f>
        <v>7290916</v>
      </c>
      <c r="J77" s="323">
        <f>IF($G$75=1,W77,IF($G$75=2,AG77,IF($G$75=3,AQ77,"")))</f>
        <v>10.59124616954475</v>
      </c>
      <c r="K77" s="324">
        <f>IF($G$75=1,X77,IF($G$75=2,AH77,IF($G$75=3,AR77,"")))</f>
        <v>0.47125765815982518</v>
      </c>
      <c r="L77" s="325">
        <f>IF($G$75=1,Y77,IF($G$75=2,AI77,IF($G$75=3,AS77,"")))</f>
        <v>-25.904079493341449</v>
      </c>
      <c r="M77" s="326">
        <f>IF($G$75=1,Z77,IF($G$75=2,AJ77,IF($G$75=3,AT77,"")))</f>
        <v>87.630142774764735</v>
      </c>
      <c r="N77" s="310"/>
      <c r="O77" s="327"/>
      <c r="P77" s="311" t="str">
        <f>LEFT(S77,1)</f>
        <v>1</v>
      </c>
      <c r="Q77" s="311">
        <f>RANK(Z77,$Z$77:$Z$82,0)+COUNTIF($Z$77:Z77,Z77)-1</f>
        <v>4</v>
      </c>
      <c r="R77" s="311">
        <f>RANK(U77,$U$77:$U$82,0)+COUNTIF($U$77:U77,U77)-1</f>
        <v>5</v>
      </c>
      <c r="S77" s="328" t="s">
        <v>71</v>
      </c>
      <c r="T77" s="308">
        <f>SUMIF($O$8:$O$36,$P77,T$8:T$36)</f>
        <v>34359</v>
      </c>
      <c r="U77" s="309">
        <f>IF(SUM($T$77:$T$98)&gt;0,T77/SUM($T$77:$T$98)*100,0)</f>
        <v>9.281124139998866</v>
      </c>
      <c r="V77" s="308">
        <f>SUMIF($O$8:$O$71,$P77,V$8:V$71)</f>
        <v>7290916</v>
      </c>
      <c r="W77" s="325">
        <f t="shared" ref="W77:W82" si="13">IF(SUM($V$77:$V$98)&gt;0,V77/SUM($V$77:$V$98)*100,0)</f>
        <v>10.59124616954475</v>
      </c>
      <c r="X77" s="325">
        <f>IF(V77&gt;0,(T77/V77)*100,0)</f>
        <v>0.47125765815982518</v>
      </c>
      <c r="Y77" s="325">
        <f t="shared" ref="Y77:Y82" si="14">IF(AND((SQRT((W77*(100-W77))/SUM($T$77:$T$98)))&gt;0, SUM($T$77:$T$98)&gt;0),(U77-W77)/(SQRT((W77*(100-W77))/SUM($T$77:$T$98))),0)</f>
        <v>-25.904079493341449</v>
      </c>
      <c r="Z77" s="326">
        <f>IF(AND(W77&gt;0,SUM(X77)&gt;0),(U77/W77)*100,0)</f>
        <v>87.630142774764735</v>
      </c>
      <c r="AA77" s="72"/>
      <c r="AB77" s="314">
        <v>1</v>
      </c>
      <c r="AC77" s="328" t="str">
        <f>VLOOKUP($AB$77,$Q$77:$Z$98,S$5,FALSE)</f>
        <v>5. Fit and Well</v>
      </c>
      <c r="AD77" s="308">
        <f t="shared" ref="AD77:AI77" si="15">VLOOKUP($AB$77,$Q$77:$Z$98,T$5,FALSE)</f>
        <v>128606</v>
      </c>
      <c r="AE77" s="309">
        <f t="shared" si="15"/>
        <v>34.739318698119682</v>
      </c>
      <c r="AF77" s="308">
        <f t="shared" si="15"/>
        <v>20124120</v>
      </c>
      <c r="AG77" s="325">
        <f t="shared" si="15"/>
        <v>29.233570770182908</v>
      </c>
      <c r="AH77" s="325">
        <f>VLOOKUP($AB$77,$Q$77:$Z$98,X$5,FALSE)</f>
        <v>0.63906396900833429</v>
      </c>
      <c r="AI77" s="325">
        <f t="shared" si="15"/>
        <v>73.651520447396265</v>
      </c>
      <c r="AJ77" s="326">
        <f>VLOOKUP($AB$77,$Q$77:$Z$98,Z$5,FALSE)</f>
        <v>118.83364838055439</v>
      </c>
      <c r="AK77" s="72"/>
      <c r="AL77" s="314">
        <v>1</v>
      </c>
      <c r="AM77" s="328" t="str">
        <f>VLOOKUP($AB$77,$R$77:$Z$98,R$5,FALSE)</f>
        <v>5. Fit and Well</v>
      </c>
      <c r="AN77" s="308">
        <f t="shared" ref="AN77:AO77" si="16">VLOOKUP($AB$77,$R$77:$Z$98,S$5,FALSE)</f>
        <v>128606</v>
      </c>
      <c r="AO77" s="309">
        <f t="shared" si="16"/>
        <v>34.739318698119682</v>
      </c>
      <c r="AP77" s="308">
        <f>VLOOKUP($AB$77,$R$77:$Z$98,U$5,FALSE)</f>
        <v>20124120</v>
      </c>
      <c r="AQ77" s="325">
        <f>VLOOKUP($AB$77,$R$77:$Z$98,V$5,FALSE)</f>
        <v>29.233570770182908</v>
      </c>
      <c r="AR77" s="325">
        <f>VLOOKUP($AB$77,$R$77:$Z$98,W$5,FALSE)</f>
        <v>0.63906396900833429</v>
      </c>
      <c r="AS77" s="325">
        <f>VLOOKUP($AB$77,$R$77:$Z$98,X$5,FALSE)</f>
        <v>73.651520447396265</v>
      </c>
      <c r="AT77" s="326">
        <f>VLOOKUP($AB$77,$R$77:$Z$98,Y$5,FALSE)</f>
        <v>118.83364838055439</v>
      </c>
      <c r="AU77" s="72"/>
      <c r="AV77" s="72"/>
      <c r="AW77" s="305" t="str">
        <f t="shared" ref="AW77:AW98" si="17">S77</f>
        <v>1. Serious Challenges</v>
      </c>
      <c r="AX77" s="329" t="s">
        <v>189</v>
      </c>
      <c r="AY77" s="305"/>
      <c r="BK77" s="31"/>
      <c r="BM77" s="315"/>
      <c r="BN77" s="166"/>
      <c r="BQ77" s="31"/>
    </row>
    <row r="78" spans="2:69" ht="15" customHeight="1" x14ac:dyDescent="0.25">
      <c r="F78" s="307" t="str">
        <f t="shared" ref="F78:G81" si="18">IF($G$75=1,S78,IF($G$75=2,AC78,IF($G$75=3,AM78,"")))</f>
        <v>2. Multiple Concerns</v>
      </c>
      <c r="G78" s="308">
        <f t="shared" si="18"/>
        <v>43394</v>
      </c>
      <c r="H78" s="309">
        <f t="shared" si="12"/>
        <v>11.721677025847981</v>
      </c>
      <c r="I78" s="322">
        <f t="shared" si="12"/>
        <v>8571751</v>
      </c>
      <c r="J78" s="323">
        <f t="shared" si="12"/>
        <v>12.451868180217875</v>
      </c>
      <c r="K78" s="324">
        <f>IF($G$75=1,X78,IF($G$75=2,AH78,IF($G$75=3,AR78,"")))</f>
        <v>0.50624429011062033</v>
      </c>
      <c r="L78" s="325">
        <f>IF($G$75=1,Y78,IF($G$75=2,AI78,IF($G$75=3,AS78,"")))</f>
        <v>-13.455995575438523</v>
      </c>
      <c r="M78" s="326">
        <f t="shared" ref="M78:M82" si="19">IF($G$75=1,Z78,IF($G$75=2,AJ78,IF($G$75=3,AT78,"")))</f>
        <v>94.135890745053501</v>
      </c>
      <c r="N78" s="310"/>
      <c r="O78" s="327"/>
      <c r="P78" s="311" t="str">
        <f t="shared" ref="P78:P82" si="20">LEFT(S78,1)</f>
        <v>2</v>
      </c>
      <c r="Q78" s="311">
        <f>RANK(Z78,$Z$77:$Z$82,0)+COUNTIF($Z$77:Z78,Z78)-1</f>
        <v>3</v>
      </c>
      <c r="R78" s="311">
        <f>RANK(U78,$U$77:$U$98,0)+COUNTIF($U$77:U78,U78)-1</f>
        <v>4</v>
      </c>
      <c r="S78" s="328" t="s">
        <v>78</v>
      </c>
      <c r="T78" s="308">
        <f>SUMIF($O$8:$O$36,$P78,T$8:T$36)</f>
        <v>43394</v>
      </c>
      <c r="U78" s="309">
        <f t="shared" ref="U78:U80" si="21">IF(SUM($T$77:$T$98)&gt;0,T78/SUM($T$77:$T$98)*100,0)</f>
        <v>11.721677025847981</v>
      </c>
      <c r="V78" s="308">
        <f t="shared" ref="V78:V81" si="22">SUMIF($O$8:$O$71,$P78,V$8:V$71)</f>
        <v>8571751</v>
      </c>
      <c r="W78" s="325">
        <f t="shared" si="13"/>
        <v>12.451868180217875</v>
      </c>
      <c r="X78" s="325">
        <f t="shared" ref="X78:X82" si="23">IF(V78&gt;0,(T78/V78)*100,0)</f>
        <v>0.50624429011062033</v>
      </c>
      <c r="Y78" s="325">
        <f t="shared" si="14"/>
        <v>-13.455995575438523</v>
      </c>
      <c r="Z78" s="326">
        <f t="shared" ref="Z78:Z82" si="24">IF(AND(W78&gt;0,SUM(X78)&gt;0),(U78/W78)*100,0)</f>
        <v>94.135890745053501</v>
      </c>
      <c r="AA78" s="72"/>
      <c r="AB78" s="314">
        <v>2</v>
      </c>
      <c r="AC78" s="328" t="str">
        <f>VLOOKUP($AB$78,$Q$77:$Z$98,S$5,FALSE)</f>
        <v>4. Healthy Behaviours</v>
      </c>
      <c r="AD78" s="308">
        <f t="shared" ref="AD78:AJ78" si="25">VLOOKUP($AB$78,$Q$77:$Z$98,T$5,FALSE)</f>
        <v>106147</v>
      </c>
      <c r="AE78" s="309">
        <f t="shared" si="25"/>
        <v>28.672647169255789</v>
      </c>
      <c r="AF78" s="308">
        <f t="shared" si="25"/>
        <v>16624911</v>
      </c>
      <c r="AG78" s="325">
        <f t="shared" si="25"/>
        <v>24.150398241835784</v>
      </c>
      <c r="AH78" s="325">
        <f t="shared" si="25"/>
        <v>0.63848161352563038</v>
      </c>
      <c r="AI78" s="325">
        <f t="shared" si="25"/>
        <v>64.288846057889344</v>
      </c>
      <c r="AJ78" s="326">
        <f t="shared" si="25"/>
        <v>118.72535964887778</v>
      </c>
      <c r="AK78" s="72"/>
      <c r="AL78" s="314">
        <v>2</v>
      </c>
      <c r="AM78" s="328" t="str">
        <f t="shared" ref="AM78:AQ78" si="26">VLOOKUP($AB$78,$R$77:$Z$98,R$5,FALSE)</f>
        <v>4. Healthy Behaviours</v>
      </c>
      <c r="AN78" s="308">
        <f t="shared" si="26"/>
        <v>106147</v>
      </c>
      <c r="AO78" s="309">
        <f t="shared" si="26"/>
        <v>28.672647169255789</v>
      </c>
      <c r="AP78" s="308">
        <f>VLOOKUP($AB$78,$R$77:$Z$98,U$5,FALSE)</f>
        <v>16624911</v>
      </c>
      <c r="AQ78" s="325">
        <f t="shared" si="26"/>
        <v>24.150398241835784</v>
      </c>
      <c r="AR78" s="325">
        <f>VLOOKUP($AB$78,$R$77:$Z$98,W$5,FALSE)</f>
        <v>0.63848161352563038</v>
      </c>
      <c r="AS78" s="325">
        <f>VLOOKUP($AB$78,$R$77:$Z$98,X$5,FALSE)</f>
        <v>64.288846057889344</v>
      </c>
      <c r="AT78" s="326">
        <f>VLOOKUP($AB$78,$R$77:$Z$98,Y$5,FALSE)</f>
        <v>118.72535964887778</v>
      </c>
      <c r="AW78" s="305" t="str">
        <f t="shared" si="17"/>
        <v>2. Multiple Concerns</v>
      </c>
      <c r="AX78" s="329" t="s">
        <v>190</v>
      </c>
      <c r="AY78" s="305"/>
      <c r="BK78" s="31"/>
      <c r="BM78" s="315"/>
      <c r="BN78" s="166"/>
      <c r="BQ78" s="31"/>
    </row>
    <row r="79" spans="2:69" ht="15" customHeight="1" x14ac:dyDescent="0.25">
      <c r="F79" s="307" t="str">
        <f t="shared" si="18"/>
        <v>3. Unhealthy Traits</v>
      </c>
      <c r="G79" s="308">
        <f t="shared" si="18"/>
        <v>52093</v>
      </c>
      <c r="H79" s="309">
        <f t="shared" si="12"/>
        <v>14.071468896794462</v>
      </c>
      <c r="I79" s="322">
        <f t="shared" si="12"/>
        <v>14887293</v>
      </c>
      <c r="J79" s="323">
        <f t="shared" si="12"/>
        <v>21.626224326427625</v>
      </c>
      <c r="K79" s="324">
        <f>IF($G$75=1,X79,IF($G$75=2,AH79,IF($G$75=3,AR79,"")))</f>
        <v>0.34991586448926609</v>
      </c>
      <c r="L79" s="325">
        <f>IF($G$75=1,Y79,IF($G$75=2,AI79,IF($G$75=3,AS79,"")))</f>
        <v>-111.6515200001962</v>
      </c>
      <c r="M79" s="326">
        <f t="shared" si="19"/>
        <v>65.066692569164189</v>
      </c>
      <c r="N79" s="310"/>
      <c r="O79" s="327"/>
      <c r="P79" s="311" t="str">
        <f t="shared" si="20"/>
        <v>3</v>
      </c>
      <c r="Q79" s="311">
        <f>RANK(Z79,$Z$77:$Z$82,0)+COUNTIF($Z$77:Z79,Z79)-1</f>
        <v>6</v>
      </c>
      <c r="R79" s="311">
        <f>RANK(U79,$U$77:$U$98,0)+COUNTIF($U$77:U79,U79)-1</f>
        <v>3</v>
      </c>
      <c r="S79" s="328" t="s">
        <v>191</v>
      </c>
      <c r="T79" s="308">
        <f t="shared" ref="T79:T82" si="27">SUMIF($O$8:$O$36,$P79,T$8:T$36)</f>
        <v>52093</v>
      </c>
      <c r="U79" s="309">
        <f t="shared" si="21"/>
        <v>14.071468896794462</v>
      </c>
      <c r="V79" s="308">
        <f t="shared" si="22"/>
        <v>14887293</v>
      </c>
      <c r="W79" s="325">
        <f t="shared" si="13"/>
        <v>21.626224326427625</v>
      </c>
      <c r="X79" s="325">
        <f t="shared" si="23"/>
        <v>0.34991586448926609</v>
      </c>
      <c r="Y79" s="325">
        <f t="shared" si="14"/>
        <v>-111.6515200001962</v>
      </c>
      <c r="Z79" s="326">
        <f t="shared" si="24"/>
        <v>65.066692569164189</v>
      </c>
      <c r="AA79" s="72"/>
      <c r="AB79" s="314">
        <v>3</v>
      </c>
      <c r="AC79" s="328" t="str">
        <f>VLOOKUP($AB$79,$Q$77:$Z$98,S$5,FALSE)</f>
        <v>2. Multiple Concerns</v>
      </c>
      <c r="AD79" s="308">
        <f t="shared" ref="AD79:AJ79" si="28">VLOOKUP($AB$79,$Q$77:$Z$98,T$5,FALSE)</f>
        <v>43394</v>
      </c>
      <c r="AE79" s="309">
        <f t="shared" si="28"/>
        <v>11.721677025847981</v>
      </c>
      <c r="AF79" s="308">
        <f t="shared" si="28"/>
        <v>8571751</v>
      </c>
      <c r="AG79" s="325">
        <f t="shared" si="28"/>
        <v>12.451868180217875</v>
      </c>
      <c r="AH79" s="325">
        <f t="shared" si="28"/>
        <v>0.50624429011062033</v>
      </c>
      <c r="AI79" s="325">
        <f t="shared" si="28"/>
        <v>-13.455995575438523</v>
      </c>
      <c r="AJ79" s="326">
        <f t="shared" si="28"/>
        <v>94.135890745053501</v>
      </c>
      <c r="AK79" s="72"/>
      <c r="AL79" s="314">
        <v>3</v>
      </c>
      <c r="AM79" s="328" t="str">
        <f t="shared" ref="AM79:AQ79" si="29">VLOOKUP($AB$79,$R$77:$Z$98,R$5,FALSE)</f>
        <v>3. Unhealthy Traits</v>
      </c>
      <c r="AN79" s="308">
        <f t="shared" si="29"/>
        <v>52093</v>
      </c>
      <c r="AO79" s="309">
        <f t="shared" si="29"/>
        <v>14.071468896794462</v>
      </c>
      <c r="AP79" s="308">
        <f t="shared" si="29"/>
        <v>14887293</v>
      </c>
      <c r="AQ79" s="325">
        <f t="shared" si="29"/>
        <v>21.626224326427625</v>
      </c>
      <c r="AR79" s="325">
        <f>VLOOKUP($AB$79,$R$77:$Z$98,W$5,FALSE)</f>
        <v>0.34991586448926609</v>
      </c>
      <c r="AS79" s="325">
        <f>VLOOKUP($AB$79,$R$77:$Z$98,X$5,FALSE)</f>
        <v>-111.6515200001962</v>
      </c>
      <c r="AT79" s="326">
        <f>VLOOKUP($AB$79,$R$77:$Z$98,Y$5,FALSE)</f>
        <v>65.066692569164189</v>
      </c>
      <c r="AW79" s="305" t="str">
        <f t="shared" si="17"/>
        <v>3. Unhealthy Traits</v>
      </c>
      <c r="AX79" s="329" t="s">
        <v>192</v>
      </c>
      <c r="AY79" s="305"/>
      <c r="BK79" s="31"/>
      <c r="BM79" s="315"/>
      <c r="BN79" s="166"/>
      <c r="BQ79" s="31"/>
    </row>
    <row r="80" spans="2:69" ht="15" customHeight="1" x14ac:dyDescent="0.25">
      <c r="F80" s="307" t="str">
        <f t="shared" si="18"/>
        <v>4. Healthy Behaviours</v>
      </c>
      <c r="G80" s="308">
        <f t="shared" si="18"/>
        <v>106147</v>
      </c>
      <c r="H80" s="309">
        <f t="shared" si="12"/>
        <v>28.672647169255789</v>
      </c>
      <c r="I80" s="322">
        <f t="shared" si="12"/>
        <v>16624911</v>
      </c>
      <c r="J80" s="323">
        <f t="shared" si="12"/>
        <v>24.150398241835784</v>
      </c>
      <c r="K80" s="324">
        <f>IF($G$75=1,X80,IF($G$75=2,AH80,IF($G$75=3,AR80,"")))</f>
        <v>0.63848161352563038</v>
      </c>
      <c r="L80" s="325">
        <f t="shared" ref="L80:L82" si="30">IF($G$75=1,Y80,IF($G$75=2,AI80,IF($G$75=3,AS80,"")))</f>
        <v>64.288846057889344</v>
      </c>
      <c r="M80" s="326">
        <f t="shared" si="19"/>
        <v>118.72535964887778</v>
      </c>
      <c r="N80" s="310"/>
      <c r="O80" s="327"/>
      <c r="P80" s="311" t="str">
        <f t="shared" si="20"/>
        <v>4</v>
      </c>
      <c r="Q80" s="311">
        <f>RANK(Z80,$Z$77:$Z$82,0)+COUNTIF($Z$77:Z80,Z80)-1</f>
        <v>2</v>
      </c>
      <c r="R80" s="311">
        <f>RANK(U80,$U$77:$U$98,0)+COUNTIF($U$77:U80,U80)-1</f>
        <v>2</v>
      </c>
      <c r="S80" s="328" t="s">
        <v>89</v>
      </c>
      <c r="T80" s="308">
        <f t="shared" si="27"/>
        <v>106147</v>
      </c>
      <c r="U80" s="309">
        <f t="shared" si="21"/>
        <v>28.672647169255789</v>
      </c>
      <c r="V80" s="308">
        <f t="shared" si="22"/>
        <v>16624911</v>
      </c>
      <c r="W80" s="325">
        <f t="shared" si="13"/>
        <v>24.150398241835784</v>
      </c>
      <c r="X80" s="325">
        <f t="shared" si="23"/>
        <v>0.63848161352563038</v>
      </c>
      <c r="Y80" s="325">
        <f t="shared" si="14"/>
        <v>64.288846057889344</v>
      </c>
      <c r="Z80" s="326">
        <f t="shared" si="24"/>
        <v>118.72535964887778</v>
      </c>
      <c r="AA80" s="72"/>
      <c r="AB80" s="314">
        <v>4</v>
      </c>
      <c r="AC80" s="328" t="str">
        <f>VLOOKUP($AB$80,$Q$77:$Z$98,S$5,FALSE)</f>
        <v>1. Serious Challenges</v>
      </c>
      <c r="AD80" s="308">
        <f t="shared" ref="AD80:AJ80" si="31">VLOOKUP($AB$80,$Q$77:$Z$98,T$5,FALSE)</f>
        <v>34359</v>
      </c>
      <c r="AE80" s="309">
        <f t="shared" si="31"/>
        <v>9.281124139998866</v>
      </c>
      <c r="AF80" s="308">
        <f t="shared" si="31"/>
        <v>7290916</v>
      </c>
      <c r="AG80" s="325">
        <f t="shared" si="31"/>
        <v>10.59124616954475</v>
      </c>
      <c r="AH80" s="325">
        <f t="shared" si="31"/>
        <v>0.47125765815982518</v>
      </c>
      <c r="AI80" s="325">
        <f t="shared" si="31"/>
        <v>-25.904079493341449</v>
      </c>
      <c r="AJ80" s="326">
        <f t="shared" si="31"/>
        <v>87.630142774764735</v>
      </c>
      <c r="AK80" s="72"/>
      <c r="AL80" s="314">
        <v>4</v>
      </c>
      <c r="AM80" s="328" t="str">
        <f t="shared" ref="AM80:AQ80" si="32">VLOOKUP($AB$80,$R$77:$Z$98,R$5,FALSE)</f>
        <v>2. Multiple Concerns</v>
      </c>
      <c r="AN80" s="308">
        <f t="shared" si="32"/>
        <v>43394</v>
      </c>
      <c r="AO80" s="309">
        <f t="shared" si="32"/>
        <v>11.721677025847981</v>
      </c>
      <c r="AP80" s="308">
        <f>VLOOKUP($AB$80,$R$77:$Z$98,U$5,FALSE)</f>
        <v>8571751</v>
      </c>
      <c r="AQ80" s="325">
        <f t="shared" si="32"/>
        <v>12.451868180217875</v>
      </c>
      <c r="AR80" s="325">
        <f>VLOOKUP($AB$80,$R$77:$Z$98,W$5,FALSE)</f>
        <v>0.50624429011062033</v>
      </c>
      <c r="AS80" s="325">
        <f>VLOOKUP($AB$80,$R$77:$Z$98,X$5,FALSE)</f>
        <v>-13.455995575438523</v>
      </c>
      <c r="AT80" s="326">
        <f>VLOOKUP($AB$80,$R$77:$Z$98,Y$5,FALSE)</f>
        <v>94.135890745053501</v>
      </c>
      <c r="AU80" s="72"/>
      <c r="AV80" s="72"/>
      <c r="AW80" s="305" t="str">
        <f t="shared" si="17"/>
        <v>4. Healthy Behaviours</v>
      </c>
      <c r="AX80" s="329" t="s">
        <v>193</v>
      </c>
      <c r="AY80" s="305"/>
      <c r="BF80" s="330"/>
      <c r="BK80" s="31"/>
      <c r="BM80" s="315"/>
      <c r="BN80" s="166"/>
      <c r="BQ80" s="31"/>
    </row>
    <row r="81" spans="6:69" ht="15" customHeight="1" x14ac:dyDescent="0.25">
      <c r="F81" s="307" t="str">
        <f t="shared" si="18"/>
        <v>5. Fit and Well</v>
      </c>
      <c r="G81" s="308">
        <f t="shared" si="18"/>
        <v>128606</v>
      </c>
      <c r="H81" s="309">
        <f t="shared" si="12"/>
        <v>34.739318698119682</v>
      </c>
      <c r="I81" s="322">
        <f t="shared" si="12"/>
        <v>20124120</v>
      </c>
      <c r="J81" s="323">
        <f t="shared" si="12"/>
        <v>29.233570770182908</v>
      </c>
      <c r="K81" s="324">
        <f>IF($G$75=1,X81,IF($G$75=2,AH81,IF($G$75=3,AR81,"")))</f>
        <v>0.63906396900833429</v>
      </c>
      <c r="L81" s="325">
        <f>IF($G$75=1,Y81,IF($G$75=2,AI81,IF($G$75=3,AS81,"")))</f>
        <v>73.651520447396265</v>
      </c>
      <c r="M81" s="326">
        <f t="shared" si="19"/>
        <v>118.83364838055439</v>
      </c>
      <c r="N81" s="310"/>
      <c r="O81" s="327"/>
      <c r="P81" s="311" t="str">
        <f t="shared" si="20"/>
        <v>5</v>
      </c>
      <c r="Q81" s="311">
        <f>RANK(Z81,$Z$77:$Z$82,0)+COUNTIF($Z$77:Z81,Z81)-1</f>
        <v>1</v>
      </c>
      <c r="R81" s="311">
        <f>RANK(U81,$U$77:$U$98,0)+COUNTIF($U$77:U81,U81)-1</f>
        <v>1</v>
      </c>
      <c r="S81" s="328" t="s">
        <v>96</v>
      </c>
      <c r="T81" s="308">
        <f t="shared" si="27"/>
        <v>128606</v>
      </c>
      <c r="U81" s="309">
        <f>IF(SUM($T$77:$T$98)&gt;0,T81/SUM($T$77:$T$98)*100,0)</f>
        <v>34.739318698119682</v>
      </c>
      <c r="V81" s="308">
        <f t="shared" si="22"/>
        <v>20124120</v>
      </c>
      <c r="W81" s="325">
        <f t="shared" si="13"/>
        <v>29.233570770182908</v>
      </c>
      <c r="X81" s="325">
        <f t="shared" si="23"/>
        <v>0.63906396900833429</v>
      </c>
      <c r="Y81" s="325">
        <f t="shared" si="14"/>
        <v>73.651520447396265</v>
      </c>
      <c r="Z81" s="326">
        <f t="shared" si="24"/>
        <v>118.83364838055439</v>
      </c>
      <c r="AA81" s="72"/>
      <c r="AB81" s="314">
        <v>5</v>
      </c>
      <c r="AC81" s="328" t="str">
        <f>VLOOKUP($AB$81,$Q$77:$Z$98,S$5,FALSE)</f>
        <v>7. Not Private Households</v>
      </c>
      <c r="AD81" s="308">
        <f t="shared" ref="AD81:AJ81" si="33">VLOOKUP($AB$81,$Q$77:$Z$98,T$5,FALSE)</f>
        <v>5604</v>
      </c>
      <c r="AE81" s="309">
        <f t="shared" si="33"/>
        <v>1.5137640699832253</v>
      </c>
      <c r="AF81" s="308">
        <f t="shared" si="33"/>
        <v>1340085</v>
      </c>
      <c r="AG81" s="325">
        <f t="shared" si="33"/>
        <v>1.9466923117910533</v>
      </c>
      <c r="AH81" s="325">
        <f t="shared" si="33"/>
        <v>0.41818242872653599</v>
      </c>
      <c r="AI81" s="325">
        <f t="shared" si="33"/>
        <v>-19.065846995003007</v>
      </c>
      <c r="AJ81" s="326">
        <f t="shared" si="33"/>
        <v>77.760828499419475</v>
      </c>
      <c r="AK81" s="72"/>
      <c r="AL81" s="314">
        <v>5</v>
      </c>
      <c r="AM81" s="328" t="str">
        <f t="shared" ref="AM81:AQ81" si="34">VLOOKUP($AB$81,$R$77:$Z$98,R$5,FALSE)</f>
        <v>1. Serious Challenges</v>
      </c>
      <c r="AN81" s="308">
        <f t="shared" si="34"/>
        <v>34359</v>
      </c>
      <c r="AO81" s="309">
        <f t="shared" si="34"/>
        <v>9.281124139998866</v>
      </c>
      <c r="AP81" s="308">
        <f>VLOOKUP($AB$81,$R$77:$Z$98,U$5,FALSE)</f>
        <v>7290916</v>
      </c>
      <c r="AQ81" s="325">
        <f t="shared" si="34"/>
        <v>10.59124616954475</v>
      </c>
      <c r="AR81" s="325">
        <f>VLOOKUP($AB$81,$R$77:$Z$98,W$5,FALSE)</f>
        <v>0.47125765815982518</v>
      </c>
      <c r="AS81" s="325">
        <f>VLOOKUP($AB$81,$R$77:$Z$98,X$5,FALSE)</f>
        <v>-25.904079493341449</v>
      </c>
      <c r="AT81" s="326">
        <f>VLOOKUP($AB$81,$R$77:$Z$98,Y$5,FALSE)</f>
        <v>87.630142774764735</v>
      </c>
      <c r="AU81" s="72"/>
      <c r="AV81" s="72"/>
      <c r="AW81" s="305" t="str">
        <f t="shared" si="17"/>
        <v>5. Fit and Well</v>
      </c>
      <c r="AX81" s="329" t="s">
        <v>194</v>
      </c>
      <c r="AY81" s="305"/>
      <c r="BF81" s="330"/>
      <c r="BK81" s="31"/>
      <c r="BM81" s="315"/>
      <c r="BN81" s="166"/>
      <c r="BQ81" s="31"/>
    </row>
    <row r="82" spans="6:69" ht="15" customHeight="1" x14ac:dyDescent="0.25">
      <c r="F82" s="307" t="str">
        <f>IF($G$75=1,S82,IF($G$75=2,AC82,IF($G$75=3,AM82,"")))</f>
        <v>7. Not Private Households</v>
      </c>
      <c r="G82" s="308">
        <f>IF($G$75=1,T82,IF($G$75=2,AD82,IF($G$75=3,AN82,"")))</f>
        <v>5604</v>
      </c>
      <c r="H82" s="309">
        <f t="shared" si="12"/>
        <v>1.5137640699832253</v>
      </c>
      <c r="I82" s="322">
        <f t="shared" si="12"/>
        <v>1340085</v>
      </c>
      <c r="J82" s="323">
        <f t="shared" si="12"/>
        <v>1.9466923117910533</v>
      </c>
      <c r="K82" s="324">
        <f>IF($G$75=1,X82,IF($G$75=2,AH82,IF($G$75=3,AR82,"")))</f>
        <v>0.41818242872653599</v>
      </c>
      <c r="L82" s="325">
        <f t="shared" si="30"/>
        <v>-19.065846995003007</v>
      </c>
      <c r="M82" s="326">
        <f t="shared" si="19"/>
        <v>77.760828499419475</v>
      </c>
      <c r="N82" s="310"/>
      <c r="O82" s="327"/>
      <c r="P82" s="311" t="str">
        <f t="shared" si="20"/>
        <v>7</v>
      </c>
      <c r="Q82" s="311">
        <f>RANK(Z82,$Z$77:$Z$82,0)+COUNTIF($Z$77:Z82,Z82)-1</f>
        <v>5</v>
      </c>
      <c r="R82" s="311">
        <f>RANK(U82,$U$77:$U$98,0)+COUNTIF($U$77:U82,U82)-1</f>
        <v>6</v>
      </c>
      <c r="S82" s="328" t="s">
        <v>103</v>
      </c>
      <c r="T82" s="308">
        <f t="shared" si="27"/>
        <v>5604</v>
      </c>
      <c r="U82" s="309">
        <f>IF(SUM($T$77:$T$98)&gt;0,T82/SUM($T$77:$T$98)*100,0)</f>
        <v>1.5137640699832253</v>
      </c>
      <c r="V82" s="308">
        <f>SUMIF($O$8:$O$36,$P82,V$8:V$36)</f>
        <v>1340085</v>
      </c>
      <c r="W82" s="325">
        <f t="shared" si="13"/>
        <v>1.9466923117910533</v>
      </c>
      <c r="X82" s="325">
        <f t="shared" si="23"/>
        <v>0.41818242872653599</v>
      </c>
      <c r="Y82" s="325">
        <f t="shared" si="14"/>
        <v>-19.065846995003007</v>
      </c>
      <c r="Z82" s="326">
        <f t="shared" si="24"/>
        <v>77.760828499419475</v>
      </c>
      <c r="AA82" s="72"/>
      <c r="AB82" s="314">
        <v>6</v>
      </c>
      <c r="AC82" s="328" t="str">
        <f>VLOOKUP($AB$82,$Q$77:$Z$98,S$5,FALSE)</f>
        <v>3. Unhealthy Traits</v>
      </c>
      <c r="AD82" s="308">
        <f t="shared" ref="AD82:AJ82" si="35">VLOOKUP($AB$82,$Q$77:$Z$98,T$5,FALSE)</f>
        <v>52093</v>
      </c>
      <c r="AE82" s="309">
        <f t="shared" si="35"/>
        <v>14.071468896794462</v>
      </c>
      <c r="AF82" s="308">
        <f t="shared" si="35"/>
        <v>14887293</v>
      </c>
      <c r="AG82" s="325">
        <f t="shared" si="35"/>
        <v>21.626224326427625</v>
      </c>
      <c r="AH82" s="325">
        <f t="shared" si="35"/>
        <v>0.34991586448926609</v>
      </c>
      <c r="AI82" s="325">
        <f t="shared" si="35"/>
        <v>-111.6515200001962</v>
      </c>
      <c r="AJ82" s="326">
        <f t="shared" si="35"/>
        <v>65.066692569164189</v>
      </c>
      <c r="AK82" s="72"/>
      <c r="AL82" s="314">
        <v>6</v>
      </c>
      <c r="AM82" s="328" t="str">
        <f t="shared" ref="AM82:AO82" si="36">VLOOKUP($AB$82,$R$77:$Z$98,R$5,FALSE)</f>
        <v>7. Not Private Households</v>
      </c>
      <c r="AN82" s="308">
        <f t="shared" si="36"/>
        <v>5604</v>
      </c>
      <c r="AO82" s="309">
        <f t="shared" si="36"/>
        <v>1.5137640699832253</v>
      </c>
      <c r="AP82" s="308">
        <f>VLOOKUP($AB$82,$R$77:$Z$98,U$5,FALSE)</f>
        <v>1340085</v>
      </c>
      <c r="AQ82" s="325">
        <f>VLOOKUP($AB$82,$R$77:$Z$98,V$5,FALSE)</f>
        <v>1.9466923117910533</v>
      </c>
      <c r="AR82" s="325">
        <f>VLOOKUP($AB$82,$R$77:$Z$98,W$5,FALSE)</f>
        <v>0.41818242872653599</v>
      </c>
      <c r="AS82" s="325">
        <f>VLOOKUP($AB$82,$R$77:$Z$98,X$5,FALSE)</f>
        <v>-19.065846995003007</v>
      </c>
      <c r="AT82" s="326">
        <f>VLOOKUP($AB$82,$R$77:$Z$98,Y$5,FALSE)</f>
        <v>77.760828499419475</v>
      </c>
      <c r="AU82" s="72"/>
      <c r="AV82" s="72"/>
      <c r="AW82" s="305" t="str">
        <f t="shared" si="17"/>
        <v>7. Not Private Households</v>
      </c>
      <c r="AX82" s="329" t="s">
        <v>195</v>
      </c>
      <c r="AY82" s="305"/>
      <c r="BF82" s="330"/>
      <c r="BK82" s="31"/>
      <c r="BM82" s="315"/>
      <c r="BN82" s="166"/>
      <c r="BQ82" s="31"/>
    </row>
    <row r="83" spans="6:69" ht="15" customHeight="1" x14ac:dyDescent="0.25">
      <c r="F83" s="307"/>
      <c r="G83" s="308"/>
      <c r="H83" s="309"/>
      <c r="I83" s="308"/>
      <c r="J83" s="325"/>
      <c r="K83" s="325"/>
      <c r="L83" s="325"/>
      <c r="M83" s="326"/>
      <c r="N83" s="310"/>
      <c r="O83" s="327"/>
      <c r="P83" s="311"/>
      <c r="Q83" s="311"/>
      <c r="R83" s="311"/>
      <c r="S83" s="328"/>
      <c r="T83" s="308"/>
      <c r="U83" s="309"/>
      <c r="V83" s="308"/>
      <c r="W83" s="325"/>
      <c r="X83" s="325"/>
      <c r="Y83" s="325"/>
      <c r="Z83" s="326"/>
      <c r="AA83" s="72"/>
      <c r="AB83" s="314"/>
      <c r="AC83" s="328"/>
      <c r="AD83" s="308"/>
      <c r="AE83" s="309"/>
      <c r="AF83" s="308"/>
      <c r="AG83" s="325"/>
      <c r="AH83" s="325"/>
      <c r="AI83" s="325"/>
      <c r="AJ83" s="326"/>
      <c r="AK83" s="72"/>
      <c r="AL83" s="314"/>
      <c r="AM83" s="328"/>
      <c r="AN83" s="308"/>
      <c r="AO83" s="309"/>
      <c r="AP83" s="308"/>
      <c r="AQ83" s="325"/>
      <c r="AR83" s="325"/>
      <c r="AS83" s="325"/>
      <c r="AT83" s="326"/>
      <c r="AU83" s="72"/>
      <c r="AV83" s="72"/>
      <c r="AW83" s="305">
        <f t="shared" si="17"/>
        <v>0</v>
      </c>
      <c r="AX83" s="329" t="s">
        <v>196</v>
      </c>
      <c r="AY83" s="305"/>
      <c r="BF83" s="330"/>
      <c r="BK83" s="31"/>
      <c r="BM83" s="315"/>
      <c r="BN83" s="166"/>
      <c r="BQ83" s="31"/>
    </row>
    <row r="84" spans="6:69" ht="15" customHeight="1" x14ac:dyDescent="0.25">
      <c r="F84" s="307"/>
      <c r="G84" s="308"/>
      <c r="H84" s="309"/>
      <c r="I84" s="308"/>
      <c r="J84" s="325"/>
      <c r="K84" s="325"/>
      <c r="L84" s="325"/>
      <c r="M84" s="326"/>
      <c r="N84" s="310"/>
      <c r="O84" s="327"/>
      <c r="P84" s="311"/>
      <c r="Q84" s="311"/>
      <c r="R84" s="311"/>
      <c r="S84" s="328"/>
      <c r="T84" s="308"/>
      <c r="U84" s="309"/>
      <c r="V84" s="308"/>
      <c r="W84" s="325"/>
      <c r="X84" s="325"/>
      <c r="Y84" s="325"/>
      <c r="Z84" s="326"/>
      <c r="AA84" s="72"/>
      <c r="AB84" s="314"/>
      <c r="AC84" s="328"/>
      <c r="AD84" s="308"/>
      <c r="AE84" s="309"/>
      <c r="AF84" s="308"/>
      <c r="AG84" s="325"/>
      <c r="AH84" s="325"/>
      <c r="AI84" s="325"/>
      <c r="AJ84" s="326"/>
      <c r="AK84" s="72"/>
      <c r="AL84" s="314"/>
      <c r="AM84" s="328"/>
      <c r="AN84" s="308"/>
      <c r="AO84" s="309"/>
      <c r="AP84" s="308"/>
      <c r="AQ84" s="325"/>
      <c r="AR84" s="325"/>
      <c r="AS84" s="325"/>
      <c r="AT84" s="326"/>
      <c r="AU84" s="72"/>
      <c r="AV84" s="72"/>
      <c r="AW84" s="305">
        <f t="shared" si="17"/>
        <v>0</v>
      </c>
      <c r="AX84" s="329" t="s">
        <v>197</v>
      </c>
      <c r="AY84" s="305"/>
      <c r="BF84" s="330"/>
      <c r="BK84" s="31"/>
      <c r="BM84" s="315"/>
      <c r="BN84" s="166"/>
      <c r="BQ84" s="31"/>
    </row>
    <row r="85" spans="6:69" ht="15" customHeight="1" x14ac:dyDescent="0.25">
      <c r="F85" s="307"/>
      <c r="G85" s="308"/>
      <c r="H85" s="309"/>
      <c r="I85" s="308"/>
      <c r="J85" s="325"/>
      <c r="K85" s="325"/>
      <c r="L85" s="325"/>
      <c r="M85" s="326"/>
      <c r="N85" s="310"/>
      <c r="O85" s="327"/>
      <c r="P85" s="311"/>
      <c r="Q85" s="311"/>
      <c r="R85" s="311"/>
      <c r="S85" s="328"/>
      <c r="T85" s="308"/>
      <c r="U85" s="309"/>
      <c r="V85" s="308"/>
      <c r="W85" s="325"/>
      <c r="X85" s="325"/>
      <c r="Y85" s="325"/>
      <c r="Z85" s="326"/>
      <c r="AA85" s="72"/>
      <c r="AB85" s="314"/>
      <c r="AC85" s="328"/>
      <c r="AD85" s="308"/>
      <c r="AE85" s="309"/>
      <c r="AF85" s="308"/>
      <c r="AG85" s="325"/>
      <c r="AH85" s="325"/>
      <c r="AI85" s="325"/>
      <c r="AJ85" s="326"/>
      <c r="AK85" s="72"/>
      <c r="AL85" s="314"/>
      <c r="AM85" s="328"/>
      <c r="AN85" s="308"/>
      <c r="AO85" s="309"/>
      <c r="AP85" s="308"/>
      <c r="AQ85" s="325"/>
      <c r="AR85" s="325"/>
      <c r="AS85" s="325"/>
      <c r="AT85" s="326"/>
      <c r="AU85" s="72"/>
      <c r="AV85" s="72"/>
      <c r="AW85" s="305">
        <f t="shared" si="17"/>
        <v>0</v>
      </c>
      <c r="AX85" s="329" t="s">
        <v>198</v>
      </c>
      <c r="AY85" s="305"/>
      <c r="BF85" s="330"/>
      <c r="BK85" s="31"/>
      <c r="BM85" s="315"/>
      <c r="BN85" s="166"/>
      <c r="BQ85" s="31"/>
    </row>
    <row r="86" spans="6:69" ht="15" customHeight="1" x14ac:dyDescent="0.25">
      <c r="F86" s="307"/>
      <c r="G86" s="308"/>
      <c r="H86" s="309"/>
      <c r="I86" s="308"/>
      <c r="J86" s="325"/>
      <c r="K86" s="325"/>
      <c r="L86" s="325"/>
      <c r="M86" s="326"/>
      <c r="N86" s="310"/>
      <c r="O86" s="327"/>
      <c r="P86" s="311"/>
      <c r="Q86" s="311"/>
      <c r="R86" s="311"/>
      <c r="S86" s="328"/>
      <c r="T86" s="308"/>
      <c r="U86" s="309"/>
      <c r="V86" s="308"/>
      <c r="W86" s="325"/>
      <c r="X86" s="325"/>
      <c r="Y86" s="325"/>
      <c r="Z86" s="326"/>
      <c r="AA86" s="72"/>
      <c r="AB86" s="314"/>
      <c r="AC86" s="328"/>
      <c r="AD86" s="308"/>
      <c r="AE86" s="309"/>
      <c r="AF86" s="308"/>
      <c r="AG86" s="325"/>
      <c r="AH86" s="325"/>
      <c r="AI86" s="325"/>
      <c r="AJ86" s="326"/>
      <c r="AK86" s="72"/>
      <c r="AL86" s="314"/>
      <c r="AM86" s="328"/>
      <c r="AN86" s="308"/>
      <c r="AO86" s="309"/>
      <c r="AP86" s="308"/>
      <c r="AQ86" s="325"/>
      <c r="AR86" s="325"/>
      <c r="AS86" s="325"/>
      <c r="AT86" s="326"/>
      <c r="AU86" s="72"/>
      <c r="AV86" s="72"/>
      <c r="AW86" s="305">
        <f t="shared" si="17"/>
        <v>0</v>
      </c>
      <c r="AX86" s="329" t="s">
        <v>199</v>
      </c>
      <c r="AY86" s="305"/>
      <c r="BF86" s="330"/>
      <c r="BK86" s="31"/>
      <c r="BM86" s="315"/>
      <c r="BN86" s="166"/>
      <c r="BQ86" s="31"/>
    </row>
    <row r="87" spans="6:69" ht="15" customHeight="1" x14ac:dyDescent="0.25">
      <c r="F87" s="307"/>
      <c r="G87" s="308"/>
      <c r="H87" s="309"/>
      <c r="I87" s="308"/>
      <c r="J87" s="325"/>
      <c r="K87" s="325"/>
      <c r="L87" s="325"/>
      <c r="M87" s="326"/>
      <c r="N87" s="310"/>
      <c r="O87" s="327"/>
      <c r="P87" s="311"/>
      <c r="Q87" s="311"/>
      <c r="R87" s="311"/>
      <c r="S87" s="328"/>
      <c r="T87" s="308"/>
      <c r="U87" s="309"/>
      <c r="V87" s="308"/>
      <c r="W87" s="325"/>
      <c r="X87" s="325"/>
      <c r="Y87" s="325"/>
      <c r="Z87" s="326"/>
      <c r="AA87" s="72"/>
      <c r="AB87" s="314"/>
      <c r="AC87" s="328"/>
      <c r="AD87" s="308"/>
      <c r="AE87" s="309"/>
      <c r="AF87" s="308"/>
      <c r="AG87" s="325"/>
      <c r="AH87" s="325"/>
      <c r="AI87" s="325"/>
      <c r="AJ87" s="326"/>
      <c r="AK87" s="72"/>
      <c r="AL87" s="314"/>
      <c r="AM87" s="328"/>
      <c r="AN87" s="308"/>
      <c r="AO87" s="309"/>
      <c r="AP87" s="308"/>
      <c r="AQ87" s="325"/>
      <c r="AR87" s="325"/>
      <c r="AS87" s="325"/>
      <c r="AT87" s="326"/>
      <c r="AU87" s="72"/>
      <c r="AV87" s="72"/>
      <c r="AW87" s="305">
        <f t="shared" si="17"/>
        <v>0</v>
      </c>
      <c r="AX87" s="329" t="s">
        <v>200</v>
      </c>
      <c r="AY87" s="305"/>
      <c r="BF87" s="330"/>
      <c r="BK87" s="31"/>
      <c r="BM87" s="315"/>
      <c r="BQ87" s="31"/>
    </row>
    <row r="88" spans="6:69" ht="15" customHeight="1" x14ac:dyDescent="0.25">
      <c r="F88" s="307"/>
      <c r="G88" s="308"/>
      <c r="H88" s="309"/>
      <c r="I88" s="308"/>
      <c r="J88" s="325"/>
      <c r="K88" s="325"/>
      <c r="L88" s="325"/>
      <c r="M88" s="326"/>
      <c r="N88" s="310"/>
      <c r="O88" s="327"/>
      <c r="P88" s="311"/>
      <c r="Q88" s="311"/>
      <c r="R88" s="311"/>
      <c r="S88" s="328"/>
      <c r="T88" s="308"/>
      <c r="U88" s="309"/>
      <c r="V88" s="308"/>
      <c r="W88" s="325"/>
      <c r="X88" s="325"/>
      <c r="Y88" s="325"/>
      <c r="Z88" s="326"/>
      <c r="AA88" s="72"/>
      <c r="AB88" s="314"/>
      <c r="AC88" s="328"/>
      <c r="AD88" s="308"/>
      <c r="AE88" s="309"/>
      <c r="AF88" s="308"/>
      <c r="AG88" s="325"/>
      <c r="AH88" s="325"/>
      <c r="AI88" s="325"/>
      <c r="AJ88" s="326"/>
      <c r="AK88" s="72"/>
      <c r="AL88" s="314"/>
      <c r="AM88" s="328"/>
      <c r="AN88" s="308"/>
      <c r="AO88" s="309"/>
      <c r="AP88" s="308"/>
      <c r="AQ88" s="325"/>
      <c r="AR88" s="325"/>
      <c r="AS88" s="325"/>
      <c r="AT88" s="326"/>
      <c r="AU88" s="72"/>
      <c r="AV88" s="72"/>
      <c r="AW88" s="305">
        <f t="shared" si="17"/>
        <v>0</v>
      </c>
      <c r="AX88" s="329" t="s">
        <v>201</v>
      </c>
      <c r="AY88" s="305"/>
      <c r="BF88" s="330"/>
      <c r="BK88" s="31"/>
      <c r="BM88" s="315"/>
      <c r="BQ88" s="31"/>
    </row>
    <row r="89" spans="6:69" ht="15" customHeight="1" x14ac:dyDescent="0.25">
      <c r="F89" s="307"/>
      <c r="G89" s="308"/>
      <c r="H89" s="309"/>
      <c r="I89" s="308"/>
      <c r="J89" s="325"/>
      <c r="K89" s="325"/>
      <c r="L89" s="325"/>
      <c r="M89" s="326"/>
      <c r="N89" s="310"/>
      <c r="O89" s="327"/>
      <c r="P89" s="311"/>
      <c r="Q89" s="311"/>
      <c r="R89" s="311"/>
      <c r="S89" s="328"/>
      <c r="T89" s="308"/>
      <c r="U89" s="309"/>
      <c r="V89" s="308"/>
      <c r="W89" s="325"/>
      <c r="X89" s="325"/>
      <c r="Y89" s="325"/>
      <c r="Z89" s="326"/>
      <c r="AA89" s="72"/>
      <c r="AB89" s="314"/>
      <c r="AC89" s="328"/>
      <c r="AD89" s="308"/>
      <c r="AE89" s="309"/>
      <c r="AF89" s="308"/>
      <c r="AG89" s="325"/>
      <c r="AH89" s="325"/>
      <c r="AI89" s="325"/>
      <c r="AJ89" s="326"/>
      <c r="AK89" s="72"/>
      <c r="AL89" s="314"/>
      <c r="AM89" s="328"/>
      <c r="AN89" s="308"/>
      <c r="AO89" s="309"/>
      <c r="AP89" s="308"/>
      <c r="AQ89" s="325"/>
      <c r="AR89" s="325"/>
      <c r="AS89" s="325"/>
      <c r="AT89" s="326"/>
      <c r="AU89" s="72"/>
      <c r="AV89" s="72"/>
      <c r="AW89" s="305">
        <f t="shared" si="17"/>
        <v>0</v>
      </c>
      <c r="AX89" s="329" t="s">
        <v>202</v>
      </c>
      <c r="AY89" s="305"/>
      <c r="BF89" s="330"/>
      <c r="BK89" s="31"/>
      <c r="BM89" s="315"/>
      <c r="BQ89" s="31"/>
    </row>
    <row r="90" spans="6:69" ht="15" customHeight="1" x14ac:dyDescent="0.25">
      <c r="F90" s="307"/>
      <c r="G90" s="308"/>
      <c r="H90" s="309"/>
      <c r="I90" s="308"/>
      <c r="J90" s="325"/>
      <c r="K90" s="325"/>
      <c r="L90" s="325"/>
      <c r="M90" s="326"/>
      <c r="N90" s="310"/>
      <c r="O90" s="327"/>
      <c r="P90" s="311"/>
      <c r="Q90" s="311"/>
      <c r="R90" s="311"/>
      <c r="S90" s="328"/>
      <c r="T90" s="308"/>
      <c r="U90" s="309"/>
      <c r="V90" s="308"/>
      <c r="W90" s="325"/>
      <c r="X90" s="325"/>
      <c r="Y90" s="325"/>
      <c r="Z90" s="326"/>
      <c r="AA90" s="72"/>
      <c r="AB90" s="314"/>
      <c r="AC90" s="328"/>
      <c r="AD90" s="308"/>
      <c r="AE90" s="309"/>
      <c r="AF90" s="308"/>
      <c r="AG90" s="325"/>
      <c r="AH90" s="325"/>
      <c r="AI90" s="325"/>
      <c r="AJ90" s="326"/>
      <c r="AK90" s="72"/>
      <c r="AL90" s="314"/>
      <c r="AM90" s="328"/>
      <c r="AN90" s="308"/>
      <c r="AO90" s="309"/>
      <c r="AP90" s="308"/>
      <c r="AQ90" s="325"/>
      <c r="AR90" s="325"/>
      <c r="AS90" s="325"/>
      <c r="AT90" s="326"/>
      <c r="AU90" s="72"/>
      <c r="AV90" s="72"/>
      <c r="AW90" s="305">
        <f t="shared" si="17"/>
        <v>0</v>
      </c>
      <c r="AX90" s="329" t="s">
        <v>203</v>
      </c>
      <c r="AY90" s="305"/>
      <c r="BF90" s="330"/>
      <c r="BK90" s="31"/>
      <c r="BM90" s="315"/>
      <c r="BQ90" s="31"/>
    </row>
    <row r="91" spans="6:69" ht="15" customHeight="1" x14ac:dyDescent="0.25">
      <c r="F91" s="307"/>
      <c r="G91" s="308"/>
      <c r="H91" s="309"/>
      <c r="I91" s="308"/>
      <c r="J91" s="325"/>
      <c r="K91" s="325"/>
      <c r="L91" s="325"/>
      <c r="M91" s="326"/>
      <c r="N91" s="310"/>
      <c r="O91" s="327"/>
      <c r="P91" s="311"/>
      <c r="Q91" s="311"/>
      <c r="R91" s="311"/>
      <c r="S91" s="328"/>
      <c r="T91" s="308"/>
      <c r="U91" s="309"/>
      <c r="V91" s="308"/>
      <c r="W91" s="325"/>
      <c r="X91" s="325"/>
      <c r="Y91" s="325"/>
      <c r="Z91" s="326"/>
      <c r="AA91" s="72"/>
      <c r="AB91" s="314"/>
      <c r="AC91" s="328"/>
      <c r="AD91" s="308"/>
      <c r="AE91" s="309"/>
      <c r="AF91" s="308"/>
      <c r="AG91" s="325"/>
      <c r="AH91" s="325"/>
      <c r="AI91" s="325"/>
      <c r="AJ91" s="326"/>
      <c r="AK91" s="72"/>
      <c r="AL91" s="314"/>
      <c r="AM91" s="328"/>
      <c r="AN91" s="308"/>
      <c r="AO91" s="309"/>
      <c r="AP91" s="308"/>
      <c r="AQ91" s="325"/>
      <c r="AR91" s="325"/>
      <c r="AS91" s="325"/>
      <c r="AT91" s="326"/>
      <c r="AU91" s="72"/>
      <c r="AV91" s="72"/>
      <c r="AW91" s="305">
        <f t="shared" si="17"/>
        <v>0</v>
      </c>
      <c r="AX91" s="329" t="s">
        <v>204</v>
      </c>
      <c r="AY91" s="305"/>
      <c r="BF91" s="330"/>
      <c r="BK91" s="31"/>
      <c r="BM91" s="315"/>
      <c r="BQ91" s="31"/>
    </row>
    <row r="92" spans="6:69" ht="15" customHeight="1" x14ac:dyDescent="0.25">
      <c r="F92" s="307"/>
      <c r="G92" s="308"/>
      <c r="H92" s="309"/>
      <c r="I92" s="308"/>
      <c r="J92" s="325"/>
      <c r="K92" s="325"/>
      <c r="L92" s="325"/>
      <c r="M92" s="326"/>
      <c r="N92" s="310"/>
      <c r="O92" s="327"/>
      <c r="P92" s="311"/>
      <c r="Q92" s="311"/>
      <c r="R92" s="311"/>
      <c r="S92" s="328"/>
      <c r="T92" s="308"/>
      <c r="U92" s="309"/>
      <c r="V92" s="308"/>
      <c r="W92" s="325"/>
      <c r="X92" s="325"/>
      <c r="Y92" s="325"/>
      <c r="Z92" s="326"/>
      <c r="AA92" s="72"/>
      <c r="AB92" s="314"/>
      <c r="AC92" s="328"/>
      <c r="AD92" s="308"/>
      <c r="AE92" s="309"/>
      <c r="AF92" s="308"/>
      <c r="AG92" s="325"/>
      <c r="AH92" s="325"/>
      <c r="AI92" s="325"/>
      <c r="AJ92" s="326"/>
      <c r="AK92" s="72"/>
      <c r="AL92" s="314"/>
      <c r="AM92" s="328"/>
      <c r="AN92" s="308"/>
      <c r="AO92" s="309"/>
      <c r="AP92" s="308"/>
      <c r="AQ92" s="325"/>
      <c r="AR92" s="325"/>
      <c r="AS92" s="325"/>
      <c r="AT92" s="326"/>
      <c r="AU92" s="72"/>
      <c r="AV92" s="72"/>
      <c r="AW92" s="305">
        <f t="shared" si="17"/>
        <v>0</v>
      </c>
      <c r="AX92" s="329" t="s">
        <v>205</v>
      </c>
      <c r="AY92" s="305"/>
      <c r="BF92" s="330"/>
      <c r="BK92" s="31"/>
      <c r="BM92" s="315"/>
    </row>
    <row r="93" spans="6:69" ht="15" customHeight="1" x14ac:dyDescent="0.25">
      <c r="F93" s="307"/>
      <c r="G93" s="308"/>
      <c r="H93" s="309"/>
      <c r="I93" s="308"/>
      <c r="J93" s="325"/>
      <c r="K93" s="325"/>
      <c r="L93" s="325"/>
      <c r="M93" s="326"/>
      <c r="N93" s="310"/>
      <c r="O93" s="327"/>
      <c r="P93" s="311"/>
      <c r="Q93" s="311"/>
      <c r="R93" s="311"/>
      <c r="S93" s="328"/>
      <c r="T93" s="308"/>
      <c r="U93" s="309"/>
      <c r="V93" s="308"/>
      <c r="W93" s="325"/>
      <c r="X93" s="325"/>
      <c r="Y93" s="325"/>
      <c r="Z93" s="326"/>
      <c r="AA93" s="72"/>
      <c r="AB93" s="314"/>
      <c r="AC93" s="328"/>
      <c r="AD93" s="308"/>
      <c r="AE93" s="309"/>
      <c r="AF93" s="308"/>
      <c r="AG93" s="325"/>
      <c r="AH93" s="325"/>
      <c r="AI93" s="325"/>
      <c r="AJ93" s="326"/>
      <c r="AK93" s="72"/>
      <c r="AL93" s="314"/>
      <c r="AM93" s="328"/>
      <c r="AN93" s="308"/>
      <c r="AO93" s="309"/>
      <c r="AP93" s="308"/>
      <c r="AQ93" s="325"/>
      <c r="AR93" s="325"/>
      <c r="AS93" s="325"/>
      <c r="AT93" s="326"/>
      <c r="AU93" s="72"/>
      <c r="AV93" s="72"/>
      <c r="AW93" s="305">
        <f t="shared" si="17"/>
        <v>0</v>
      </c>
      <c r="AX93" s="329" t="s">
        <v>206</v>
      </c>
      <c r="AY93" s="305"/>
      <c r="BF93" s="330"/>
      <c r="BK93" s="31"/>
      <c r="BM93" s="315"/>
    </row>
    <row r="94" spans="6:69" ht="15" customHeight="1" x14ac:dyDescent="0.25">
      <c r="F94" s="307"/>
      <c r="G94" s="308"/>
      <c r="H94" s="309"/>
      <c r="I94" s="308"/>
      <c r="J94" s="325"/>
      <c r="K94" s="325"/>
      <c r="L94" s="325"/>
      <c r="M94" s="326"/>
      <c r="N94" s="310"/>
      <c r="O94" s="327"/>
      <c r="P94" s="311"/>
      <c r="Q94" s="311"/>
      <c r="R94" s="311"/>
      <c r="S94" s="328"/>
      <c r="T94" s="308"/>
      <c r="U94" s="309"/>
      <c r="V94" s="308"/>
      <c r="W94" s="325"/>
      <c r="X94" s="325"/>
      <c r="Y94" s="325"/>
      <c r="Z94" s="326"/>
      <c r="AA94" s="72"/>
      <c r="AB94" s="314"/>
      <c r="AC94" s="328"/>
      <c r="AD94" s="308"/>
      <c r="AE94" s="309"/>
      <c r="AF94" s="308"/>
      <c r="AG94" s="325"/>
      <c r="AH94" s="325"/>
      <c r="AI94" s="325"/>
      <c r="AJ94" s="326"/>
      <c r="AK94" s="72"/>
      <c r="AL94" s="314"/>
      <c r="AM94" s="328"/>
      <c r="AN94" s="308"/>
      <c r="AO94" s="309"/>
      <c r="AP94" s="308"/>
      <c r="AQ94" s="325"/>
      <c r="AR94" s="325"/>
      <c r="AS94" s="325"/>
      <c r="AT94" s="326"/>
      <c r="AU94" s="72"/>
      <c r="AV94" s="72"/>
      <c r="AW94" s="305">
        <f t="shared" si="17"/>
        <v>0</v>
      </c>
      <c r="AX94" s="329" t="s">
        <v>207</v>
      </c>
      <c r="AY94" s="305"/>
      <c r="BF94" s="330"/>
      <c r="BK94" s="31"/>
      <c r="BM94" s="315"/>
    </row>
    <row r="95" spans="6:69" ht="15" customHeight="1" x14ac:dyDescent="0.25">
      <c r="F95" s="307"/>
      <c r="G95" s="308"/>
      <c r="H95" s="309"/>
      <c r="I95" s="308"/>
      <c r="J95" s="325"/>
      <c r="K95" s="325"/>
      <c r="L95" s="325"/>
      <c r="M95" s="326"/>
      <c r="N95" s="310"/>
      <c r="O95" s="327"/>
      <c r="P95" s="311"/>
      <c r="Q95" s="311"/>
      <c r="R95" s="311"/>
      <c r="S95" s="328"/>
      <c r="T95" s="308"/>
      <c r="U95" s="309"/>
      <c r="V95" s="308"/>
      <c r="W95" s="325"/>
      <c r="X95" s="325"/>
      <c r="Y95" s="325"/>
      <c r="Z95" s="326"/>
      <c r="AA95" s="72"/>
      <c r="AB95" s="314"/>
      <c r="AC95" s="328"/>
      <c r="AD95" s="308"/>
      <c r="AE95" s="309"/>
      <c r="AF95" s="308"/>
      <c r="AG95" s="325"/>
      <c r="AH95" s="325"/>
      <c r="AI95" s="325"/>
      <c r="AJ95" s="326"/>
      <c r="AK95" s="72"/>
      <c r="AL95" s="314"/>
      <c r="AM95" s="328"/>
      <c r="AN95" s="308"/>
      <c r="AO95" s="309"/>
      <c r="AP95" s="308"/>
      <c r="AQ95" s="325"/>
      <c r="AR95" s="325"/>
      <c r="AS95" s="325"/>
      <c r="AT95" s="326"/>
      <c r="AU95" s="72"/>
      <c r="AV95" s="72"/>
      <c r="AW95" s="305">
        <f t="shared" si="17"/>
        <v>0</v>
      </c>
      <c r="AX95" s="329" t="s">
        <v>208</v>
      </c>
      <c r="AY95" s="305"/>
      <c r="BF95" s="330"/>
      <c r="BK95" s="31"/>
      <c r="BM95" s="315"/>
    </row>
    <row r="96" spans="6:69" ht="15" customHeight="1" x14ac:dyDescent="0.25">
      <c r="F96" s="307"/>
      <c r="G96" s="308"/>
      <c r="H96" s="309"/>
      <c r="I96" s="308"/>
      <c r="J96" s="325"/>
      <c r="K96" s="325"/>
      <c r="L96" s="325"/>
      <c r="M96" s="326"/>
      <c r="N96" s="310"/>
      <c r="O96" s="327"/>
      <c r="P96" s="311"/>
      <c r="Q96" s="311"/>
      <c r="R96" s="311"/>
      <c r="S96" s="328"/>
      <c r="T96" s="308"/>
      <c r="U96" s="309"/>
      <c r="V96" s="308"/>
      <c r="W96" s="325"/>
      <c r="X96" s="325"/>
      <c r="Y96" s="325"/>
      <c r="Z96" s="326"/>
      <c r="AA96" s="72"/>
      <c r="AB96" s="314"/>
      <c r="AC96" s="328"/>
      <c r="AD96" s="308"/>
      <c r="AE96" s="309"/>
      <c r="AF96" s="308"/>
      <c r="AG96" s="325"/>
      <c r="AH96" s="325"/>
      <c r="AI96" s="325"/>
      <c r="AJ96" s="326"/>
      <c r="AK96" s="72"/>
      <c r="AL96" s="314"/>
      <c r="AM96" s="328"/>
      <c r="AN96" s="308"/>
      <c r="AO96" s="309"/>
      <c r="AP96" s="308"/>
      <c r="AQ96" s="325"/>
      <c r="AR96" s="325"/>
      <c r="AS96" s="325"/>
      <c r="AT96" s="326"/>
      <c r="AU96" s="72"/>
      <c r="AV96" s="72"/>
      <c r="AW96" s="305">
        <f t="shared" si="17"/>
        <v>0</v>
      </c>
      <c r="AX96" s="329" t="s">
        <v>209</v>
      </c>
      <c r="AY96" s="305"/>
      <c r="BF96" s="330"/>
      <c r="BK96" s="31"/>
      <c r="BM96" s="315"/>
    </row>
    <row r="97" spans="6:69" ht="15" customHeight="1" x14ac:dyDescent="0.25">
      <c r="F97" s="307"/>
      <c r="G97" s="308"/>
      <c r="H97" s="309"/>
      <c r="I97" s="308"/>
      <c r="J97" s="325"/>
      <c r="K97" s="325"/>
      <c r="L97" s="325"/>
      <c r="M97" s="326"/>
      <c r="N97" s="310"/>
      <c r="O97" s="327"/>
      <c r="P97" s="311"/>
      <c r="Q97" s="311"/>
      <c r="R97" s="311"/>
      <c r="S97" s="328"/>
      <c r="T97" s="308"/>
      <c r="U97" s="309"/>
      <c r="V97" s="308"/>
      <c r="W97" s="325"/>
      <c r="X97" s="325"/>
      <c r="Y97" s="325"/>
      <c r="Z97" s="326"/>
      <c r="AA97" s="72"/>
      <c r="AB97" s="314"/>
      <c r="AC97" s="328"/>
      <c r="AD97" s="308"/>
      <c r="AE97" s="309"/>
      <c r="AF97" s="308"/>
      <c r="AG97" s="325"/>
      <c r="AH97" s="325"/>
      <c r="AI97" s="325"/>
      <c r="AJ97" s="326"/>
      <c r="AK97" s="72"/>
      <c r="AL97" s="314"/>
      <c r="AM97" s="328"/>
      <c r="AN97" s="308"/>
      <c r="AO97" s="309"/>
      <c r="AP97" s="308"/>
      <c r="AQ97" s="325"/>
      <c r="AR97" s="325"/>
      <c r="AS97" s="325"/>
      <c r="AT97" s="326"/>
      <c r="AU97" s="72"/>
      <c r="AV97" s="72"/>
      <c r="AW97" s="305">
        <f t="shared" si="17"/>
        <v>0</v>
      </c>
      <c r="AX97" s="329" t="s">
        <v>210</v>
      </c>
      <c r="AY97" s="305"/>
      <c r="BF97" s="330"/>
      <c r="BK97" s="31"/>
      <c r="BM97" s="315"/>
    </row>
    <row r="98" spans="6:69" ht="15" customHeight="1" x14ac:dyDescent="0.25">
      <c r="F98" s="307"/>
      <c r="G98" s="308"/>
      <c r="H98" s="309"/>
      <c r="I98" s="308"/>
      <c r="J98" s="325"/>
      <c r="K98" s="325"/>
      <c r="L98" s="325"/>
      <c r="M98" s="326"/>
      <c r="N98" s="310"/>
      <c r="O98" s="327"/>
      <c r="P98" s="311"/>
      <c r="Q98" s="311"/>
      <c r="R98" s="311"/>
      <c r="S98" s="328"/>
      <c r="T98" s="308"/>
      <c r="U98" s="309"/>
      <c r="V98" s="308"/>
      <c r="W98" s="325"/>
      <c r="X98" s="325"/>
      <c r="Y98" s="325"/>
      <c r="Z98" s="326"/>
      <c r="AA98" s="72"/>
      <c r="AB98" s="314"/>
      <c r="AC98" s="328"/>
      <c r="AD98" s="308"/>
      <c r="AE98" s="309"/>
      <c r="AF98" s="308"/>
      <c r="AG98" s="325"/>
      <c r="AH98" s="325"/>
      <c r="AI98" s="325"/>
      <c r="AJ98" s="326"/>
      <c r="AK98" s="72"/>
      <c r="AL98" s="314"/>
      <c r="AM98" s="328"/>
      <c r="AN98" s="308"/>
      <c r="AO98" s="309"/>
      <c r="AP98" s="308"/>
      <c r="AQ98" s="325"/>
      <c r="AR98" s="325"/>
      <c r="AS98" s="325"/>
      <c r="AT98" s="326"/>
      <c r="AU98" s="72"/>
      <c r="AV98" s="72"/>
      <c r="AW98" s="305">
        <f t="shared" si="17"/>
        <v>0</v>
      </c>
      <c r="AX98" s="305" t="s">
        <v>211</v>
      </c>
      <c r="AY98" s="305"/>
      <c r="BK98" s="31"/>
      <c r="BM98" s="315"/>
    </row>
    <row r="99" spans="6:69" ht="15" customHeight="1" x14ac:dyDescent="0.25">
      <c r="AU99" s="72"/>
      <c r="AV99" s="72"/>
      <c r="BK99" s="31"/>
      <c r="BM99" s="315"/>
    </row>
    <row r="100" spans="6:69" ht="143.25" customHeight="1" x14ac:dyDescent="0.25">
      <c r="BK100" s="31"/>
      <c r="BM100" s="331" t="str">
        <f t="shared" ref="BM100:BM121" si="37">AW77</f>
        <v>1. Serious Challenges</v>
      </c>
      <c r="BQ100" s="31"/>
    </row>
    <row r="101" spans="6:69" ht="143.25" customHeight="1" x14ac:dyDescent="0.25">
      <c r="BK101" s="31"/>
      <c r="BM101" s="331" t="str">
        <f t="shared" si="37"/>
        <v>2. Multiple Concerns</v>
      </c>
      <c r="BQ101" s="31"/>
    </row>
    <row r="102" spans="6:69" ht="143.25" customHeight="1" x14ac:dyDescent="0.25">
      <c r="BK102" s="31"/>
      <c r="BM102" s="331" t="str">
        <f t="shared" si="37"/>
        <v>3. Unhealthy Traits</v>
      </c>
      <c r="BQ102" s="31"/>
    </row>
    <row r="103" spans="6:69" ht="143.25" customHeight="1" x14ac:dyDescent="0.25">
      <c r="BK103" s="31"/>
      <c r="BM103" s="331" t="str">
        <f t="shared" si="37"/>
        <v>4. Healthy Behaviours</v>
      </c>
      <c r="BQ103" s="31"/>
    </row>
    <row r="104" spans="6:69" ht="143.25" customHeight="1" x14ac:dyDescent="0.25">
      <c r="BK104" s="31"/>
      <c r="BM104" s="331" t="str">
        <f t="shared" si="37"/>
        <v>5. Fit and Well</v>
      </c>
      <c r="BQ104" s="31"/>
    </row>
    <row r="105" spans="6:69" ht="143.25" customHeight="1" x14ac:dyDescent="0.25">
      <c r="BK105" s="31"/>
      <c r="BM105" s="331" t="str">
        <f t="shared" si="37"/>
        <v>7. Not Private Households</v>
      </c>
      <c r="BQ105" s="31"/>
    </row>
    <row r="106" spans="6:69" ht="143.25" customHeight="1" x14ac:dyDescent="0.25">
      <c r="BK106" s="31"/>
      <c r="BM106" s="331">
        <f t="shared" si="37"/>
        <v>0</v>
      </c>
      <c r="BQ106" s="31"/>
    </row>
    <row r="107" spans="6:69" ht="143.25" customHeight="1" x14ac:dyDescent="0.25">
      <c r="BK107" s="31"/>
      <c r="BM107" s="331">
        <f t="shared" si="37"/>
        <v>0</v>
      </c>
      <c r="BQ107" s="31"/>
    </row>
    <row r="108" spans="6:69" ht="143.25" customHeight="1" x14ac:dyDescent="0.25">
      <c r="BK108" s="31"/>
      <c r="BM108" s="331">
        <f t="shared" si="37"/>
        <v>0</v>
      </c>
      <c r="BQ108" s="31"/>
    </row>
    <row r="109" spans="6:69" ht="143.25" customHeight="1" x14ac:dyDescent="0.25">
      <c r="BK109" s="31"/>
      <c r="BM109" s="331">
        <f t="shared" si="37"/>
        <v>0</v>
      </c>
      <c r="BQ109" s="31"/>
    </row>
    <row r="110" spans="6:69" ht="143.25" customHeight="1" x14ac:dyDescent="0.25">
      <c r="BK110" s="31"/>
      <c r="BM110" s="331">
        <f t="shared" si="37"/>
        <v>0</v>
      </c>
    </row>
    <row r="111" spans="6:69" ht="143.25" customHeight="1" x14ac:dyDescent="0.25">
      <c r="BK111" s="31"/>
      <c r="BM111" s="331">
        <f t="shared" si="37"/>
        <v>0</v>
      </c>
    </row>
    <row r="112" spans="6:69" ht="143.25" customHeight="1" x14ac:dyDescent="0.25">
      <c r="BK112" s="31"/>
      <c r="BM112" s="331">
        <f t="shared" si="37"/>
        <v>0</v>
      </c>
    </row>
    <row r="113" spans="63:67" ht="143.25" customHeight="1" x14ac:dyDescent="0.25">
      <c r="BK113" s="31"/>
      <c r="BM113" s="331">
        <f t="shared" si="37"/>
        <v>0</v>
      </c>
    </row>
    <row r="114" spans="63:67" ht="143.25" customHeight="1" x14ac:dyDescent="0.25">
      <c r="BK114" s="31"/>
      <c r="BM114" s="331">
        <f t="shared" si="37"/>
        <v>0</v>
      </c>
      <c r="BO114" s="31"/>
    </row>
    <row r="115" spans="63:67" ht="143.25" customHeight="1" x14ac:dyDescent="0.25">
      <c r="BK115" s="31"/>
      <c r="BM115" s="331">
        <f t="shared" si="37"/>
        <v>0</v>
      </c>
      <c r="BO115" s="31"/>
    </row>
    <row r="116" spans="63:67" ht="143.25" customHeight="1" x14ac:dyDescent="0.25">
      <c r="BK116" s="31"/>
      <c r="BM116" s="331">
        <f t="shared" si="37"/>
        <v>0</v>
      </c>
    </row>
    <row r="117" spans="63:67" ht="143.25" customHeight="1" x14ac:dyDescent="0.25">
      <c r="BK117" s="31"/>
      <c r="BM117" s="331">
        <f t="shared" si="37"/>
        <v>0</v>
      </c>
    </row>
    <row r="118" spans="63:67" ht="143.25" customHeight="1" x14ac:dyDescent="0.25">
      <c r="BK118" s="31"/>
      <c r="BM118" s="331">
        <f t="shared" si="37"/>
        <v>0</v>
      </c>
    </row>
    <row r="119" spans="63:67" ht="143.25" customHeight="1" x14ac:dyDescent="0.25">
      <c r="BK119" s="31"/>
      <c r="BM119" s="331">
        <f t="shared" si="37"/>
        <v>0</v>
      </c>
    </row>
    <row r="120" spans="63:67" ht="143.25" customHeight="1" x14ac:dyDescent="0.25">
      <c r="BK120" s="31"/>
      <c r="BM120" s="331">
        <f t="shared" si="37"/>
        <v>0</v>
      </c>
    </row>
    <row r="121" spans="63:67" ht="143.25" customHeight="1" x14ac:dyDescent="0.25">
      <c r="BK121" s="31"/>
      <c r="BM121" s="331">
        <f t="shared" si="37"/>
        <v>0</v>
      </c>
      <c r="BN121" s="31"/>
    </row>
    <row r="122" spans="63:67" ht="150" customHeight="1" x14ac:dyDescent="0.25">
      <c r="BK122" s="31"/>
      <c r="BM122" s="315"/>
      <c r="BN122" s="298"/>
    </row>
    <row r="123" spans="63:67" ht="150" customHeight="1" x14ac:dyDescent="0.25">
      <c r="BK123" s="31"/>
      <c r="BM123" s="315"/>
      <c r="BN123" s="298"/>
    </row>
    <row r="124" spans="63:67" ht="150" customHeight="1" x14ac:dyDescent="0.25">
      <c r="BK124" s="31"/>
      <c r="BM124" s="315"/>
      <c r="BN124" s="298"/>
    </row>
    <row r="125" spans="63:67" ht="150" customHeight="1" x14ac:dyDescent="0.25">
      <c r="BK125" s="31"/>
      <c r="BM125" s="315"/>
      <c r="BN125" s="298"/>
    </row>
    <row r="126" spans="63:67" ht="150" customHeight="1" x14ac:dyDescent="0.25">
      <c r="BK126" s="31"/>
      <c r="BM126" s="315"/>
      <c r="BN126" s="298"/>
    </row>
    <row r="127" spans="63:67" ht="150" customHeight="1" x14ac:dyDescent="0.25">
      <c r="BK127" s="31"/>
      <c r="BM127" s="315"/>
      <c r="BN127" s="298"/>
    </row>
    <row r="128" spans="63:67" ht="150" customHeight="1" x14ac:dyDescent="0.25">
      <c r="BK128" s="31"/>
      <c r="BM128" s="315"/>
      <c r="BN128" s="298"/>
    </row>
    <row r="129" spans="58:69" ht="150" customHeight="1" x14ac:dyDescent="0.25">
      <c r="BK129" s="31"/>
      <c r="BM129" s="315"/>
      <c r="BN129" s="298"/>
      <c r="BQ129" s="31"/>
    </row>
    <row r="130" spans="58:69" ht="150" customHeight="1" x14ac:dyDescent="0.25">
      <c r="BK130" s="31"/>
      <c r="BM130" s="315"/>
      <c r="BN130" s="298"/>
      <c r="BQ130" s="31"/>
    </row>
    <row r="131" spans="58:69" ht="150" customHeight="1" x14ac:dyDescent="0.25">
      <c r="BK131" s="31"/>
      <c r="BM131" s="315"/>
      <c r="BN131" s="298"/>
      <c r="BQ131" s="31"/>
    </row>
    <row r="132" spans="58:69" ht="150" customHeight="1" x14ac:dyDescent="0.25">
      <c r="BK132" s="31"/>
      <c r="BM132" s="315"/>
      <c r="BN132" s="298"/>
      <c r="BQ132" s="31"/>
    </row>
    <row r="133" spans="58:69" ht="150" customHeight="1" x14ac:dyDescent="0.25">
      <c r="BK133" s="31"/>
      <c r="BM133" s="315"/>
      <c r="BN133" s="298"/>
      <c r="BQ133" s="31"/>
    </row>
    <row r="134" spans="58:69" ht="150" customHeight="1" x14ac:dyDescent="0.25">
      <c r="BK134" s="31"/>
      <c r="BM134" s="315"/>
      <c r="BN134" s="298"/>
      <c r="BQ134" s="31"/>
    </row>
    <row r="135" spans="58:69" ht="150" customHeight="1" x14ac:dyDescent="0.25">
      <c r="BK135" s="31"/>
      <c r="BM135" s="315"/>
      <c r="BN135" s="298"/>
      <c r="BQ135" s="31"/>
    </row>
    <row r="136" spans="58:69" ht="150" customHeight="1" x14ac:dyDescent="0.25">
      <c r="BF136" s="330"/>
      <c r="BK136" s="31"/>
      <c r="BM136" s="315"/>
      <c r="BN136" s="298"/>
    </row>
    <row r="137" spans="58:69" ht="150" customHeight="1" x14ac:dyDescent="0.25">
      <c r="BF137" s="330"/>
      <c r="BK137" s="31"/>
      <c r="BM137" s="315"/>
      <c r="BN137" s="298"/>
    </row>
    <row r="138" spans="58:69" ht="150" customHeight="1" x14ac:dyDescent="0.25">
      <c r="BF138" s="330"/>
      <c r="BK138" s="31"/>
      <c r="BM138" s="315"/>
      <c r="BN138" s="298"/>
    </row>
    <row r="139" spans="58:69" ht="150" customHeight="1" x14ac:dyDescent="0.25">
      <c r="BF139" s="330"/>
      <c r="BK139" s="31"/>
      <c r="BM139" s="315"/>
      <c r="BN139" s="298"/>
    </row>
    <row r="140" spans="58:69" ht="150" customHeight="1" x14ac:dyDescent="0.25">
      <c r="BF140" s="330"/>
      <c r="BK140" s="31"/>
      <c r="BM140" s="315"/>
      <c r="BN140" s="298"/>
    </row>
    <row r="141" spans="58:69" ht="150" customHeight="1" x14ac:dyDescent="0.25">
      <c r="BF141" s="330"/>
      <c r="BK141" s="31"/>
      <c r="BM141" s="315"/>
      <c r="BN141" s="298"/>
    </row>
    <row r="142" spans="58:69" ht="150" customHeight="1" x14ac:dyDescent="0.25">
      <c r="BF142" s="330"/>
      <c r="BM142" s="315"/>
      <c r="BN142" s="298"/>
    </row>
    <row r="143" spans="58:69" ht="150" customHeight="1" x14ac:dyDescent="0.25">
      <c r="BF143" s="330"/>
      <c r="BM143" s="315"/>
      <c r="BN143" s="298"/>
    </row>
    <row r="144" spans="58:69" ht="150" customHeight="1" x14ac:dyDescent="0.25">
      <c r="BM144" s="315"/>
      <c r="BN144" s="298"/>
    </row>
    <row r="145" spans="65:66" ht="150" customHeight="1" x14ac:dyDescent="0.25">
      <c r="BM145" s="315"/>
      <c r="BN145" s="298"/>
    </row>
    <row r="146" spans="65:66" ht="150" customHeight="1" x14ac:dyDescent="0.25">
      <c r="BM146" s="315"/>
      <c r="BN146" s="298"/>
    </row>
    <row r="147" spans="65:66" ht="150" customHeight="1" x14ac:dyDescent="0.25">
      <c r="BM147" s="315"/>
      <c r="BN147" s="298"/>
    </row>
    <row r="148" spans="65:66" ht="150" customHeight="1" x14ac:dyDescent="0.25">
      <c r="BM148" s="315"/>
      <c r="BN148" s="298"/>
    </row>
    <row r="149" spans="65:66" ht="150" customHeight="1" x14ac:dyDescent="0.25">
      <c r="BM149" s="315"/>
      <c r="BN149" s="298"/>
    </row>
    <row r="150" spans="65:66" ht="150" customHeight="1" x14ac:dyDescent="0.25">
      <c r="BM150" s="315"/>
      <c r="BN150" s="298"/>
    </row>
    <row r="151" spans="65:66" ht="150" customHeight="1" x14ac:dyDescent="0.25">
      <c r="BM151" s="315"/>
      <c r="BN151" s="298"/>
    </row>
    <row r="152" spans="65:66" ht="150" customHeight="1" x14ac:dyDescent="0.25">
      <c r="BM152" s="315"/>
      <c r="BN152" s="298"/>
    </row>
    <row r="153" spans="65:66" ht="150" customHeight="1" x14ac:dyDescent="0.25">
      <c r="BM153" s="315"/>
      <c r="BN153" s="298"/>
    </row>
    <row r="154" spans="65:66" ht="150" customHeight="1" x14ac:dyDescent="0.25">
      <c r="BM154" s="315"/>
      <c r="BN154" s="298"/>
    </row>
    <row r="155" spans="65:66" ht="150" customHeight="1" x14ac:dyDescent="0.25">
      <c r="BM155" s="315"/>
      <c r="BN155" s="298"/>
    </row>
    <row r="156" spans="65:66" ht="150" customHeight="1" x14ac:dyDescent="0.25">
      <c r="BM156" s="315"/>
      <c r="BN156" s="298"/>
    </row>
    <row r="157" spans="65:66" ht="150" customHeight="1" x14ac:dyDescent="0.25">
      <c r="BM157" s="315"/>
      <c r="BN157" s="298"/>
    </row>
    <row r="158" spans="65:66" ht="150" customHeight="1" x14ac:dyDescent="0.25">
      <c r="BM158" s="315"/>
      <c r="BN158" s="298"/>
    </row>
    <row r="159" spans="65:66" ht="150" customHeight="1" x14ac:dyDescent="0.25">
      <c r="BM159" s="315"/>
      <c r="BN159" s="298"/>
    </row>
    <row r="160" spans="65:66" ht="150" customHeight="1" x14ac:dyDescent="0.25">
      <c r="BM160" s="315"/>
      <c r="BN160" s="298"/>
    </row>
    <row r="161" spans="65:69" ht="150" customHeight="1" x14ac:dyDescent="0.25">
      <c r="BM161" s="315"/>
      <c r="BN161" s="298"/>
    </row>
    <row r="162" spans="65:69" ht="15" customHeight="1" x14ac:dyDescent="0.25">
      <c r="BM162" s="315"/>
      <c r="BN162" s="298"/>
    </row>
    <row r="163" spans="65:69" ht="15" customHeight="1" x14ac:dyDescent="0.25">
      <c r="BM163" s="315"/>
      <c r="BN163" s="298"/>
    </row>
    <row r="164" spans="65:69" ht="15" customHeight="1" x14ac:dyDescent="0.25">
      <c r="BM164" s="315"/>
      <c r="BN164" s="298"/>
    </row>
    <row r="165" spans="65:69" ht="15" customHeight="1" x14ac:dyDescent="0.25">
      <c r="BM165" s="315"/>
      <c r="BN165" s="298"/>
    </row>
    <row r="166" spans="65:69" ht="15" customHeight="1" x14ac:dyDescent="0.25">
      <c r="BM166" s="315"/>
      <c r="BN166" s="298"/>
    </row>
    <row r="167" spans="65:69" ht="15" customHeight="1" x14ac:dyDescent="0.25">
      <c r="BM167" s="315"/>
      <c r="BN167" s="298"/>
    </row>
    <row r="168" spans="65:69" ht="15" customHeight="1" x14ac:dyDescent="0.25">
      <c r="BM168" s="315"/>
      <c r="BN168" s="298"/>
    </row>
    <row r="169" spans="65:69" ht="15" customHeight="1" x14ac:dyDescent="0.25">
      <c r="BM169" s="315"/>
      <c r="BN169" s="298"/>
    </row>
    <row r="170" spans="65:69" ht="15" customHeight="1" x14ac:dyDescent="0.25">
      <c r="BM170" s="315"/>
      <c r="BN170" s="298"/>
    </row>
    <row r="171" spans="65:69" ht="15" customHeight="1" x14ac:dyDescent="0.25">
      <c r="BM171" s="315"/>
      <c r="BN171" s="298"/>
    </row>
    <row r="172" spans="65:69" ht="15" customHeight="1" x14ac:dyDescent="0.25">
      <c r="BM172" s="315"/>
      <c r="BN172" s="298"/>
    </row>
    <row r="173" spans="65:69" ht="15" customHeight="1" x14ac:dyDescent="0.25">
      <c r="BM173" s="315"/>
      <c r="BN173" s="298"/>
      <c r="BQ173" s="31"/>
    </row>
    <row r="174" spans="65:69" ht="15" customHeight="1" x14ac:dyDescent="0.25">
      <c r="BM174" s="315"/>
      <c r="BN174" s="298"/>
      <c r="BQ174" s="31"/>
    </row>
    <row r="175" spans="65:69" ht="15" customHeight="1" x14ac:dyDescent="0.25">
      <c r="BM175" s="315"/>
      <c r="BN175" s="298"/>
      <c r="BQ175" s="31"/>
    </row>
    <row r="176" spans="65:69" ht="15" customHeight="1" x14ac:dyDescent="0.25">
      <c r="BM176" s="315"/>
      <c r="BN176" s="298"/>
    </row>
    <row r="177" spans="65:66" ht="15" customHeight="1" x14ac:dyDescent="0.25">
      <c r="BM177" s="315"/>
      <c r="BN177" s="298"/>
    </row>
    <row r="178" spans="65:66" ht="15" customHeight="1" x14ac:dyDescent="0.25">
      <c r="BM178" s="315"/>
      <c r="BN178" s="298"/>
    </row>
    <row r="179" spans="65:66" ht="15" customHeight="1" x14ac:dyDescent="0.25">
      <c r="BM179" s="315"/>
      <c r="BN179" s="298"/>
    </row>
    <row r="180" spans="65:66" ht="15" customHeight="1" x14ac:dyDescent="0.25">
      <c r="BM180" s="315"/>
      <c r="BN180" s="298"/>
    </row>
    <row r="181" spans="65:66" ht="15" customHeight="1" x14ac:dyDescent="0.25">
      <c r="BM181" s="315"/>
      <c r="BN181" s="298"/>
    </row>
    <row r="182" spans="65:66" ht="15" customHeight="1" x14ac:dyDescent="0.25">
      <c r="BM182" s="315"/>
      <c r="BN182" s="298"/>
    </row>
    <row r="183" spans="65:66" ht="15" customHeight="1" x14ac:dyDescent="0.25">
      <c r="BM183" s="315"/>
      <c r="BN183" s="298"/>
    </row>
    <row r="184" spans="65:66" ht="15" customHeight="1" x14ac:dyDescent="0.25">
      <c r="BM184" s="315"/>
      <c r="BN184" s="298"/>
    </row>
    <row r="185" spans="65:66" ht="15" customHeight="1" x14ac:dyDescent="0.25">
      <c r="BM185" s="315"/>
      <c r="BN185" s="298"/>
    </row>
    <row r="186" spans="65:66" ht="15" customHeight="1" x14ac:dyDescent="0.25">
      <c r="BM186" s="315"/>
      <c r="BN186" s="298"/>
    </row>
    <row r="187" spans="65:66" ht="15" customHeight="1" x14ac:dyDescent="0.25">
      <c r="BM187" s="315"/>
      <c r="BN187" s="298"/>
    </row>
    <row r="188" spans="65:66" ht="15" customHeight="1" x14ac:dyDescent="0.25">
      <c r="BM188" s="315"/>
      <c r="BN188" s="298"/>
    </row>
    <row r="189" spans="65:66" ht="15" customHeight="1" x14ac:dyDescent="0.25">
      <c r="BM189" s="315"/>
      <c r="BN189" s="298"/>
    </row>
    <row r="190" spans="65:66" ht="15" customHeight="1" x14ac:dyDescent="0.25">
      <c r="BM190" s="315"/>
      <c r="BN190" s="298"/>
    </row>
    <row r="191" spans="65:66" ht="15" customHeight="1" x14ac:dyDescent="0.25">
      <c r="BM191" s="315"/>
      <c r="BN191" s="298"/>
    </row>
    <row r="192" spans="65:66" ht="15" customHeight="1" x14ac:dyDescent="0.25">
      <c r="BM192" s="315"/>
      <c r="BN192" s="298"/>
    </row>
    <row r="193" spans="65:66" ht="15" customHeight="1" x14ac:dyDescent="0.25">
      <c r="BM193" s="315"/>
      <c r="BN193" s="298"/>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F29A9-8938-4D63-BF99-B503EC73C680}">
  <dimension ref="A1:LL996"/>
  <sheetViews>
    <sheetView showGridLines="0" topLeftCell="AI1" zoomScale="91" zoomScaleNormal="91" workbookViewId="0">
      <pane ySplit="4" topLeftCell="A37" activePane="bottomLeft" state="frozen"/>
      <selection pane="bottomLeft"/>
    </sheetView>
  </sheetViews>
  <sheetFormatPr defaultColWidth="11.140625" defaultRowHeight="12.75" x14ac:dyDescent="0.2"/>
  <cols>
    <col min="1" max="1" width="7.85546875" style="332" hidden="1" customWidth="1"/>
    <col min="2" max="2" width="23.42578125" style="333" customWidth="1"/>
    <col min="3" max="3" width="36.5703125" style="333" customWidth="1"/>
    <col min="4" max="4" width="13.42578125" style="333" customWidth="1"/>
    <col min="5" max="5" width="16.85546875" style="334" customWidth="1"/>
    <col min="6" max="6" width="13.28515625" style="332" customWidth="1"/>
    <col min="7" max="7" width="11.140625" style="339"/>
    <col min="8" max="8" width="11.140625" style="340"/>
    <col min="9" max="9" width="11.140625" style="339"/>
    <col min="10" max="10" width="11.140625" style="340"/>
    <col min="11" max="11" width="11.140625" style="339"/>
    <col min="12" max="12" width="11.140625" style="340"/>
    <col min="13" max="13" width="11.140625" style="339"/>
    <col min="14" max="14" width="11.140625" style="340"/>
    <col min="15" max="15" width="11.140625" style="339"/>
    <col min="16" max="16" width="11.140625" style="340"/>
    <col min="17" max="17" width="11.140625" style="339"/>
    <col min="18" max="18" width="11.140625" style="340"/>
    <col min="19" max="19" width="11.140625" style="332"/>
    <col min="20" max="20" width="17" style="332" customWidth="1"/>
    <col min="21" max="29" width="11.140625" style="332"/>
    <col min="30" max="30" width="11.140625" style="343"/>
    <col min="31" max="32" width="11.140625" style="332"/>
    <col min="33" max="33" width="14.7109375" style="332" customWidth="1"/>
    <col min="34" max="36" width="11.140625" style="332"/>
    <col min="37" max="37" width="15" style="332" customWidth="1"/>
    <col min="38" max="38" width="16.5703125" style="332" customWidth="1"/>
    <col min="39" max="40" width="11.140625" style="332"/>
    <col min="41" max="41" width="11.140625" style="342"/>
    <col min="42" max="44" width="11.140625" style="332"/>
    <col min="45" max="47" width="11.140625" style="344"/>
    <col min="48" max="48" width="62.85546875" style="344" customWidth="1"/>
    <col min="49" max="52" width="11.140625" style="344"/>
    <col min="53" max="16384" width="11.140625" style="332"/>
  </cols>
  <sheetData>
    <row r="1" spans="1:65" x14ac:dyDescent="0.2">
      <c r="G1" s="335"/>
      <c r="H1" s="336" t="s">
        <v>212</v>
      </c>
      <c r="I1" s="337"/>
      <c r="J1" s="338"/>
      <c r="K1" s="337"/>
      <c r="L1" s="338"/>
      <c r="M1" s="337"/>
      <c r="N1" s="338"/>
      <c r="O1" s="337"/>
      <c r="P1" s="338"/>
      <c r="T1" s="336" t="s">
        <v>212</v>
      </c>
      <c r="U1" s="341"/>
      <c r="V1" s="341"/>
      <c r="W1" s="341"/>
      <c r="X1" s="341"/>
      <c r="Y1" s="342"/>
    </row>
    <row r="2" spans="1:65" s="347" customFormat="1" ht="13.5" thickBot="1" x14ac:dyDescent="0.25">
      <c r="A2" s="332"/>
      <c r="B2" s="345"/>
      <c r="C2" s="345"/>
      <c r="D2" s="345"/>
      <c r="E2" s="346"/>
      <c r="G2" s="348"/>
      <c r="H2" s="349"/>
      <c r="I2" s="348"/>
      <c r="J2" s="349"/>
      <c r="K2" s="348"/>
      <c r="L2" s="349"/>
      <c r="M2" s="348"/>
      <c r="N2" s="349"/>
      <c r="O2" s="348"/>
      <c r="P2" s="349"/>
      <c r="Q2" s="348"/>
      <c r="R2" s="349"/>
      <c r="AD2" s="350"/>
      <c r="AO2" s="351"/>
      <c r="AR2" s="352" t="s">
        <v>213</v>
      </c>
      <c r="AS2" s="352"/>
      <c r="AT2" s="352"/>
      <c r="AU2" s="352"/>
      <c r="AV2" s="352"/>
      <c r="AW2" s="352"/>
      <c r="AX2" s="352"/>
      <c r="AY2" s="352"/>
      <c r="AZ2" s="352"/>
    </row>
    <row r="3" spans="1:65" ht="22.5" customHeight="1" thickBot="1" x14ac:dyDescent="0.25">
      <c r="G3" s="353" t="s">
        <v>214</v>
      </c>
      <c r="H3" s="354"/>
      <c r="I3" s="354"/>
      <c r="J3" s="354"/>
      <c r="K3" s="354"/>
      <c r="L3" s="354"/>
      <c r="M3" s="354"/>
      <c r="N3" s="354"/>
      <c r="O3" s="354"/>
      <c r="P3" s="354"/>
      <c r="Q3" s="354"/>
      <c r="R3" s="354"/>
      <c r="S3" s="355" t="s">
        <v>215</v>
      </c>
      <c r="T3" s="356"/>
      <c r="U3" s="356"/>
      <c r="V3" s="356"/>
      <c r="W3" s="356"/>
      <c r="X3" s="356"/>
      <c r="Y3" s="356"/>
      <c r="Z3" s="356"/>
      <c r="AA3" s="356"/>
      <c r="AB3" s="356"/>
      <c r="AC3" s="356"/>
      <c r="AD3" s="357"/>
      <c r="AF3" s="355" t="s">
        <v>216</v>
      </c>
      <c r="AG3" s="356"/>
      <c r="AH3" s="356"/>
      <c r="AI3" s="356"/>
      <c r="AJ3" s="356"/>
      <c r="AK3" s="356"/>
      <c r="AL3" s="356"/>
      <c r="AM3" s="356"/>
      <c r="AN3" s="357"/>
      <c r="AS3" s="358"/>
      <c r="AT3" s="358"/>
      <c r="AU3" s="358"/>
      <c r="AV3" s="359">
        <f>15-COUNTBLANK(AV6:AV20)</f>
        <v>5</v>
      </c>
      <c r="AW3" s="359"/>
      <c r="AX3" s="360">
        <v>0</v>
      </c>
      <c r="AY3" s="358" t="s">
        <v>217</v>
      </c>
    </row>
    <row r="4" spans="1:65" ht="48.75" customHeight="1" thickBot="1" x14ac:dyDescent="0.25">
      <c r="B4" s="361" t="s">
        <v>218</v>
      </c>
      <c r="C4" s="362"/>
      <c r="D4" s="362"/>
      <c r="E4" s="363"/>
      <c r="F4" s="364"/>
      <c r="G4" s="365" t="s">
        <v>219</v>
      </c>
      <c r="H4" s="366"/>
      <c r="I4" s="367" t="s">
        <v>220</v>
      </c>
      <c r="J4" s="368"/>
      <c r="K4" s="369" t="s">
        <v>221</v>
      </c>
      <c r="L4" s="369"/>
      <c r="M4" s="370" t="s">
        <v>222</v>
      </c>
      <c r="N4" s="370"/>
      <c r="O4" s="371" t="s">
        <v>223</v>
      </c>
      <c r="P4" s="371"/>
      <c r="Q4" s="372" t="s">
        <v>224</v>
      </c>
      <c r="R4" s="373"/>
      <c r="S4" s="374" t="s">
        <v>225</v>
      </c>
      <c r="T4" s="375" t="s">
        <v>63</v>
      </c>
      <c r="U4" s="376" t="s">
        <v>219</v>
      </c>
      <c r="V4" s="377" t="s">
        <v>220</v>
      </c>
      <c r="W4" s="378" t="s">
        <v>221</v>
      </c>
      <c r="X4" s="379" t="s">
        <v>222</v>
      </c>
      <c r="Y4" s="380" t="s">
        <v>223</v>
      </c>
      <c r="Z4" s="381" t="s">
        <v>224</v>
      </c>
      <c r="AA4" s="382" t="s">
        <v>186</v>
      </c>
      <c r="AB4" s="382" t="s">
        <v>226</v>
      </c>
      <c r="AC4" s="383" t="s">
        <v>67</v>
      </c>
      <c r="AD4" s="384" t="s">
        <v>227</v>
      </c>
      <c r="AF4" s="375" t="s">
        <v>63</v>
      </c>
      <c r="AG4" s="376" t="s">
        <v>219</v>
      </c>
      <c r="AH4" s="377" t="s">
        <v>220</v>
      </c>
      <c r="AI4" s="378" t="s">
        <v>221</v>
      </c>
      <c r="AJ4" s="379" t="s">
        <v>222</v>
      </c>
      <c r="AK4" s="380" t="s">
        <v>223</v>
      </c>
      <c r="AL4" s="381" t="s">
        <v>224</v>
      </c>
      <c r="AM4" s="382" t="s">
        <v>186</v>
      </c>
      <c r="AN4" s="382" t="s">
        <v>226</v>
      </c>
      <c r="AS4" s="385" t="s">
        <v>228</v>
      </c>
      <c r="AT4" s="386"/>
      <c r="AV4" s="387" t="str">
        <f>'Profile Features'!F13</f>
        <v>Digital</v>
      </c>
      <c r="AX4" s="385" t="str">
        <f>'Profile Features'!F15</f>
        <v>Online activity (one or more times per week)</v>
      </c>
      <c r="AY4" s="388"/>
      <c r="AZ4" s="386"/>
    </row>
    <row r="5" spans="1:65" s="389" customFormat="1" ht="20.100000000000001" customHeight="1" x14ac:dyDescent="0.2">
      <c r="B5" s="390"/>
      <c r="C5" s="390"/>
      <c r="D5" s="390"/>
      <c r="E5" s="391"/>
      <c r="F5" s="392" t="s">
        <v>229</v>
      </c>
      <c r="G5" s="393">
        <v>0.1059124616954475</v>
      </c>
      <c r="H5" s="394"/>
      <c r="I5" s="395">
        <v>0.12451868180217875</v>
      </c>
      <c r="J5" s="394"/>
      <c r="K5" s="395">
        <v>0.21626224326427623</v>
      </c>
      <c r="L5" s="394"/>
      <c r="M5" s="395">
        <v>0.24150398241835785</v>
      </c>
      <c r="N5" s="394"/>
      <c r="O5" s="395">
        <v>0.2923357077018291</v>
      </c>
      <c r="P5" s="394"/>
      <c r="Q5" s="395">
        <v>1.9466923117910533E-2</v>
      </c>
      <c r="R5" s="396"/>
      <c r="S5" s="397"/>
      <c r="T5" s="398"/>
      <c r="U5" s="399">
        <f>'Input Sheet'!T77</f>
        <v>34359</v>
      </c>
      <c r="V5" s="399">
        <f>'Input Sheet'!T78</f>
        <v>43394</v>
      </c>
      <c r="W5" s="399">
        <f>'Input Sheet'!T79</f>
        <v>52093</v>
      </c>
      <c r="X5" s="400">
        <f>'Input Sheet'!T80</f>
        <v>106147</v>
      </c>
      <c r="Y5" s="400">
        <f>'Input Sheet'!T81</f>
        <v>128606</v>
      </c>
      <c r="Z5" s="400">
        <f>'Input Sheet'!T82</f>
        <v>5604</v>
      </c>
      <c r="AA5" s="401">
        <f>SUM(U5:Z5)</f>
        <v>370203</v>
      </c>
      <c r="AB5" s="401"/>
      <c r="AC5" s="401"/>
      <c r="AD5" s="402"/>
      <c r="AF5" s="403"/>
      <c r="AG5" s="404">
        <f>'Input Sheet'!V77</f>
        <v>7290916</v>
      </c>
      <c r="AH5" s="404">
        <v>270912</v>
      </c>
      <c r="AI5" s="404">
        <v>502666</v>
      </c>
      <c r="AJ5" s="404">
        <v>2544347</v>
      </c>
      <c r="AK5" s="404">
        <v>862589</v>
      </c>
      <c r="AL5" s="404">
        <v>1972805</v>
      </c>
      <c r="AM5" s="405">
        <f>SUM($AG$5:$AL$5)</f>
        <v>13444235</v>
      </c>
      <c r="AN5" s="401">
        <v>22</v>
      </c>
      <c r="AO5" s="401"/>
      <c r="AS5" s="406" t="s">
        <v>230</v>
      </c>
      <c r="AT5" s="407" t="s">
        <v>231</v>
      </c>
      <c r="AU5" s="408"/>
      <c r="AV5" s="409" t="s">
        <v>232</v>
      </c>
      <c r="AW5" s="408"/>
      <c r="AX5" s="406" t="s">
        <v>233</v>
      </c>
      <c r="AY5" s="410" t="s">
        <v>5</v>
      </c>
      <c r="AZ5" s="407" t="s">
        <v>10</v>
      </c>
    </row>
    <row r="6" spans="1:65" ht="17.25" customHeight="1" x14ac:dyDescent="0.2">
      <c r="B6" s="411" t="s">
        <v>234</v>
      </c>
      <c r="C6" s="411" t="s">
        <v>235</v>
      </c>
      <c r="D6" s="411"/>
      <c r="E6" s="412" t="s">
        <v>63</v>
      </c>
      <c r="F6" s="413"/>
      <c r="G6" s="414" t="s">
        <v>226</v>
      </c>
      <c r="H6" s="415" t="s">
        <v>10</v>
      </c>
      <c r="I6" s="416" t="s">
        <v>226</v>
      </c>
      <c r="J6" s="417" t="s">
        <v>10</v>
      </c>
      <c r="K6" s="416" t="s">
        <v>226</v>
      </c>
      <c r="L6" s="417" t="s">
        <v>10</v>
      </c>
      <c r="M6" s="416" t="s">
        <v>226</v>
      </c>
      <c r="N6" s="417" t="s">
        <v>10</v>
      </c>
      <c r="O6" s="416" t="s">
        <v>226</v>
      </c>
      <c r="P6" s="417" t="s">
        <v>10</v>
      </c>
      <c r="Q6" s="416" t="s">
        <v>226</v>
      </c>
      <c r="R6" s="417" t="s">
        <v>10</v>
      </c>
      <c r="S6" s="418"/>
      <c r="T6" s="398"/>
      <c r="U6" s="419" t="s">
        <v>236</v>
      </c>
      <c r="V6" s="419" t="s">
        <v>236</v>
      </c>
      <c r="W6" s="420" t="s">
        <v>236</v>
      </c>
      <c r="X6" s="421" t="s">
        <v>236</v>
      </c>
      <c r="Y6" s="421" t="s">
        <v>236</v>
      </c>
      <c r="Z6" s="422" t="s">
        <v>236</v>
      </c>
      <c r="AA6" s="423"/>
      <c r="AB6" s="424"/>
      <c r="AC6" s="425"/>
      <c r="AD6" s="426"/>
      <c r="AF6" s="403"/>
      <c r="AG6" s="419" t="s">
        <v>236</v>
      </c>
      <c r="AH6" s="419" t="s">
        <v>236</v>
      </c>
      <c r="AI6" s="419" t="s">
        <v>236</v>
      </c>
      <c r="AJ6" s="420" t="s">
        <v>236</v>
      </c>
      <c r="AK6" s="420" t="s">
        <v>236</v>
      </c>
      <c r="AL6" s="421" t="s">
        <v>236</v>
      </c>
      <c r="AM6" s="423"/>
      <c r="AN6" s="424"/>
      <c r="AO6" s="425"/>
      <c r="AS6" s="427" t="s">
        <v>58</v>
      </c>
      <c r="AT6" s="428">
        <f t="shared" ref="AT6:AT22" si="0">COUNTIF($B$8:$C$987,AS6)</f>
        <v>38</v>
      </c>
      <c r="AV6" s="429" t="str" cm="1">
        <f t="array" ref="AV6">IFERROR(INDEX(_xlfn.UNIQUE(_xlfn._xlws.FILTER($C$7:$C$987, $B$7:$B$987=$AV$4)), ROWS($A$1:A1)), "")</f>
        <v>Internet Access: Usage in Last Week</v>
      </c>
      <c r="AX6" s="430" t="str" cm="1">
        <f t="array" ref="AX6">IFERROR(IF(INDEX($E$7:$E$987, SMALL(IF(($AX$4=$C$7:$C$987), MATCH(ROW($C$7:$C$987), ROW($C$7:$C$987)), ""),ROWS($A$1:A1)))&lt;&gt;"",INDEX($E$7:$E$987, SMALL(IF(($AX$4=$C$7:$C$987), MATCH(ROW($C$7:$C$987), ROW($C$7:$C$987)), ""),ROWS($A$1:A1))),""),"")</f>
        <v/>
      </c>
      <c r="AY6" s="431" t="str">
        <f t="shared" ref="AY6:AY68" si="1">VLOOKUP($AX$4&amp;AX6,$D$8:$AC$987,25,FALSE)</f>
        <v/>
      </c>
      <c r="AZ6" s="432" t="str">
        <f t="shared" ref="AZ6:AZ68" si="2">VLOOKUP($AX$4&amp;AX6,$D$8:$AC$987,26,FALSE)</f>
        <v/>
      </c>
      <c r="BA6" s="332" t="str">
        <f>IF(AX6="","")</f>
        <v/>
      </c>
      <c r="BB6" s="332" t="str">
        <f t="shared" ref="BB6:BB65" si="3">VLOOKUP($AX$4&amp;AX6,$D$8:$AC$987,25,FALSE)</f>
        <v/>
      </c>
    </row>
    <row r="7" spans="1:65" ht="15" customHeight="1" thickBot="1" x14ac:dyDescent="0.3">
      <c r="A7" s="433" t="str">
        <f t="shared" ref="A7:A71" si="4">IF(AND(F6="",F7&lt;&gt;""),C7,"")</f>
        <v/>
      </c>
      <c r="B7" s="434"/>
      <c r="C7" s="435"/>
      <c r="D7" s="435"/>
      <c r="E7" s="436" t="s">
        <v>237</v>
      </c>
      <c r="F7" s="437" t="s">
        <v>237</v>
      </c>
      <c r="G7" s="414" t="s">
        <v>237</v>
      </c>
      <c r="H7" s="415" t="s">
        <v>237</v>
      </c>
      <c r="I7" s="416" t="s">
        <v>237</v>
      </c>
      <c r="J7" s="417" t="s">
        <v>237</v>
      </c>
      <c r="K7" s="416" t="s">
        <v>237</v>
      </c>
      <c r="L7" s="417" t="s">
        <v>237</v>
      </c>
      <c r="M7" s="416" t="s">
        <v>237</v>
      </c>
      <c r="N7" s="417" t="s">
        <v>237</v>
      </c>
      <c r="O7" s="416" t="s">
        <v>237</v>
      </c>
      <c r="P7" s="417" t="s">
        <v>237</v>
      </c>
      <c r="Q7" s="416" t="s">
        <v>237</v>
      </c>
      <c r="R7" s="438" t="s">
        <v>237</v>
      </c>
      <c r="S7" s="418"/>
      <c r="T7" s="345" t="s">
        <v>237</v>
      </c>
      <c r="U7" s="419"/>
      <c r="V7" s="419"/>
      <c r="W7" s="420"/>
      <c r="X7" s="421"/>
      <c r="Y7" s="421"/>
      <c r="Z7" s="422"/>
      <c r="AA7" s="423"/>
      <c r="AB7" s="424"/>
      <c r="AC7" s="425"/>
      <c r="AD7" s="426"/>
      <c r="AF7" s="345"/>
      <c r="AG7" s="419"/>
      <c r="AH7" s="419"/>
      <c r="AI7" s="419"/>
      <c r="AJ7" s="420"/>
      <c r="AK7" s="420"/>
      <c r="AL7" s="421"/>
      <c r="AM7" s="423"/>
      <c r="AN7" s="424"/>
      <c r="AO7" s="425"/>
      <c r="AS7" s="427" t="s">
        <v>238</v>
      </c>
      <c r="AT7" s="428">
        <f t="shared" si="0"/>
        <v>29</v>
      </c>
      <c r="AV7" s="429" t="str" cm="1">
        <f t="array" ref="AV7">IFERROR(INDEX(_xlfn.UNIQUE(_xlfn._xlws.FILTER($C$7:$C$987, $B$7:$B$987=$AV$4)), ROWS($A$1:A2)), "")</f>
        <v>Online activity (one or more times per week)</v>
      </c>
      <c r="AX7" s="430" t="str" cm="1">
        <f t="array" ref="AX7">IFERROR(IF(INDEX($E$7:$E$987, SMALL(IF(($AX$4=$C$7:$C$987), MATCH(ROW($C$7:$C$987), ROW($C$7:$C$987)), ""),ROWS($A$1:A2)))&lt;&gt;"",INDEX($E$7:$E$987, SMALL(IF(($AX$4=$C$7:$C$987), MATCH(ROW($C$7:$C$987), ROW($C$7:$C$987)), ""),ROWS($A$1:A2))),""),"")</f>
        <v>Book Travel / Holiday</v>
      </c>
      <c r="AY7" s="431">
        <f t="shared" si="1"/>
        <v>9.3471003122793758E-2</v>
      </c>
      <c r="AZ7" s="432">
        <f t="shared" si="2"/>
        <v>73.496330631286639</v>
      </c>
      <c r="BA7" s="332" t="b">
        <f t="shared" ref="BA7:BA17" si="5">IF(AX7="","")</f>
        <v>0</v>
      </c>
      <c r="BB7" s="332">
        <f t="shared" si="3"/>
        <v>9.3471003122793758E-2</v>
      </c>
      <c r="BD7" s="332" t="str" cm="1">
        <f t="array" ref="BD7">IFERROR(IF(INDEX($C$7:$C$814, SMALL(IF(($AV$4=$B$7:$B$814), MATCH(ROW($B$7:$B$814), ROW($B$7:$B$814)), ""),ROWS(#REF!)))&lt;&gt;"",INDEX($C$7:$C$814, SMALL(IF(($AV$4=$B$7:$B$814), MATCH(ROW($B$7:$B$814), ROW($B$7:$B$814)), ""),ROWS(#REF!))),""),"")</f>
        <v/>
      </c>
      <c r="BI7" s="332" cm="1">
        <f t="array" ref="BI7:BI814">ROW($B$7:$B$814)</f>
        <v>7</v>
      </c>
      <c r="BJ7" s="332" cm="1">
        <f t="array" ref="BJ7:BJ814">MATCH(ROW($B$7:$B$814), ROW($B$7:$B$814))</f>
        <v>1</v>
      </c>
      <c r="BK7" s="332" t="b" cm="1">
        <f t="array" ref="BK7:BK814">($AV$4=$B$7:$B$814)</f>
        <v>0</v>
      </c>
      <c r="BL7" s="332">
        <f>ROWS($A$1:A2)</f>
        <v>2</v>
      </c>
      <c r="BM7" s="332" t="str" cm="1">
        <f t="array" ref="BM7:BM814">IF(($AV$4=$B$7:$B$814), MATCH(ROW($B$7:$B$814), ROW($B$7:$B$814)), "")</f>
        <v/>
      </c>
    </row>
    <row r="8" spans="1:65" ht="15" customHeight="1" x14ac:dyDescent="0.25">
      <c r="A8" s="433" t="str">
        <f t="shared" si="4"/>
        <v>Age</v>
      </c>
      <c r="B8" s="439" t="s">
        <v>58</v>
      </c>
      <c r="C8" s="440" t="s">
        <v>61</v>
      </c>
      <c r="D8" s="440" t="str">
        <f>_xlfn.CONCAT(C8,E8)</f>
        <v>AgeAge 0 - 4</v>
      </c>
      <c r="E8" s="436" t="s">
        <v>239</v>
      </c>
      <c r="F8" s="437">
        <v>5.0924056563455299E-2</v>
      </c>
      <c r="G8" s="414">
        <v>6.2428781239558903E-2</v>
      </c>
      <c r="H8" s="415">
        <v>122.591925020285</v>
      </c>
      <c r="I8" s="416">
        <v>5.90566618185712E-2</v>
      </c>
      <c r="J8" s="417">
        <v>115.97006563092999</v>
      </c>
      <c r="K8" s="416">
        <v>5.4786655975669903E-2</v>
      </c>
      <c r="L8" s="417">
        <v>107.585019090931</v>
      </c>
      <c r="M8" s="416">
        <v>4.5774139783364802E-2</v>
      </c>
      <c r="N8" s="417">
        <v>89.887064920538506</v>
      </c>
      <c r="O8" s="416">
        <v>4.7578726423813798E-2</v>
      </c>
      <c r="P8" s="417">
        <v>93.430746948698001</v>
      </c>
      <c r="Q8" s="416">
        <v>7.5271344728132898E-3</v>
      </c>
      <c r="R8" s="438">
        <v>14.781097541657701</v>
      </c>
      <c r="S8" s="441">
        <f>_xlfn.RANK.EQ(AA8,$AA$8:$AA$15,0)</f>
        <v>8</v>
      </c>
      <c r="T8" s="442" t="str">
        <f>E8</f>
        <v>Age 0 - 4</v>
      </c>
      <c r="U8" s="443">
        <f>IFERROR(U$5*G8,"")</f>
        <v>2144.9904946100041</v>
      </c>
      <c r="V8" s="443">
        <f>IFERROR(V$5*I8,"")</f>
        <v>2562.7047829550788</v>
      </c>
      <c r="W8" s="444">
        <f>IFERROR(W$5*K8,"")</f>
        <v>2854.0012697405723</v>
      </c>
      <c r="X8" s="444">
        <f>IFERROR(X$5*M8,"")</f>
        <v>4858.7876155848235</v>
      </c>
      <c r="Y8" s="444">
        <f>IFERROR(Y$5*O8,"")</f>
        <v>6118.9096904609969</v>
      </c>
      <c r="Z8" s="444">
        <f>IFERROR(Z$5*Q8,"")</f>
        <v>42.182061585645677</v>
      </c>
      <c r="AA8" s="445">
        <f>IFERROR(SUM(U8:Z8),"")</f>
        <v>18581.575914937122</v>
      </c>
      <c r="AB8" s="446">
        <f>IF(OR(AA8="", AA8=0), "", AA8/$AA$5)</f>
        <v>5.0192937158632218E-2</v>
      </c>
      <c r="AC8" s="447">
        <f>IF(OR(AB8="", AB8=0), "", IF(AN8&gt;0, AB8/AN8*100, ""))</f>
        <v>100.5585730354196</v>
      </c>
      <c r="AD8" s="426" t="str">
        <f>VLOOKUP(1,$S$8:$T$15,2,FALSE)</f>
        <v>Age 50 - 64</v>
      </c>
      <c r="AF8" s="440" t="str">
        <f>T8</f>
        <v>Age 0 - 4</v>
      </c>
      <c r="AG8" s="448">
        <f>IFERROR(AG$5*G8,"")</f>
        <v>455162.99999999983</v>
      </c>
      <c r="AH8" s="443">
        <f>IFERROR(AH$5*I8,"")</f>
        <v>15999.158366592761</v>
      </c>
      <c r="AI8" s="443">
        <f>IFERROR(AI$5*K8,"")</f>
        <v>27539.389212666087</v>
      </c>
      <c r="AJ8" s="444">
        <f>IFERROR(AJ$5*M8,"")</f>
        <v>116465.29523538488</v>
      </c>
      <c r="AK8" s="444">
        <f>IFERROR(AK$5*O8,"")</f>
        <v>41040.886047191118</v>
      </c>
      <c r="AL8" s="449">
        <f>IFERROR(AL$5*Q8,"")</f>
        <v>14849.568523638422</v>
      </c>
      <c r="AM8" s="450">
        <f>IFERROR(SUM(AG8:AL8),"")</f>
        <v>671057.29738547304</v>
      </c>
      <c r="AN8" s="446">
        <f>IF(AM8="","",AM8/$AM$5)</f>
        <v>4.9914130285990468E-2</v>
      </c>
      <c r="AO8" s="447"/>
      <c r="AS8" s="427" t="s">
        <v>240</v>
      </c>
      <c r="AT8" s="428">
        <f t="shared" si="0"/>
        <v>25</v>
      </c>
      <c r="AV8" s="429" t="str" cm="1">
        <f t="array" ref="AV8">IFERROR(INDEX(_xlfn.UNIQUE(_xlfn._xlws.FILTER($C$7:$C$987, $B$7:$B$987=$AV$4)), ROWS($A$1:A3)), "")</f>
        <v>Researched the last purchase online before buying</v>
      </c>
      <c r="AX8" s="430" t="str" cm="1">
        <f t="array" ref="AX8">IFERROR(IF(INDEX($E$7:$E$987, SMALL(IF(($AX$4=$C$7:$C$987), MATCH(ROW($C$7:$C$987), ROW($C$7:$C$987)), ""),ROWS($A$1:A3)))&lt;&gt;"",INDEX($E$7:$E$987, SMALL(IF(($AX$4=$C$7:$C$987), MATCH(ROW($C$7:$C$987), ROW($C$7:$C$987)), ""),ROWS($A$1:A3))),""),"")</f>
        <v>Gambling / Betting</v>
      </c>
      <c r="AY8" s="431">
        <f t="shared" si="1"/>
        <v>0.18194497841378535</v>
      </c>
      <c r="AZ8" s="432">
        <f t="shared" si="2"/>
        <v>82.982144981110139</v>
      </c>
      <c r="BA8" s="332" t="b">
        <f t="shared" si="5"/>
        <v>0</v>
      </c>
      <c r="BB8" s="332">
        <f t="shared" si="3"/>
        <v>0.18194497841378535</v>
      </c>
      <c r="BI8" s="332">
        <v>8</v>
      </c>
      <c r="BJ8" s="332">
        <v>2</v>
      </c>
      <c r="BK8" s="332" t="b">
        <v>0</v>
      </c>
      <c r="BL8" s="332">
        <f>ROWS($A$1:A3)</f>
        <v>3</v>
      </c>
      <c r="BM8" s="332" t="str">
        <v/>
      </c>
    </row>
    <row r="9" spans="1:65" ht="15" customHeight="1" x14ac:dyDescent="0.25">
      <c r="A9" s="433" t="str">
        <f t="shared" si="4"/>
        <v/>
      </c>
      <c r="B9" s="439" t="s">
        <v>58</v>
      </c>
      <c r="C9" s="440" t="s">
        <v>61</v>
      </c>
      <c r="D9" s="440" t="str">
        <f t="shared" ref="D9:D72" si="6">_xlfn.CONCAT(C9,E9)</f>
        <v>AgeAge 5 - 17</v>
      </c>
      <c r="E9" s="436" t="s">
        <v>241</v>
      </c>
      <c r="F9" s="437">
        <v>0.150512174219189</v>
      </c>
      <c r="G9" s="414">
        <v>0.17376952360992701</v>
      </c>
      <c r="H9" s="415">
        <v>115.452138347871</v>
      </c>
      <c r="I9" s="416">
        <v>0.17531050540315499</v>
      </c>
      <c r="J9" s="417">
        <v>116.47596369703101</v>
      </c>
      <c r="K9" s="416">
        <v>0.150996222080132</v>
      </c>
      <c r="L9" s="417">
        <v>100.321600470828</v>
      </c>
      <c r="M9" s="416">
        <v>0.13269454495124799</v>
      </c>
      <c r="N9" s="417">
        <v>88.1620012730708</v>
      </c>
      <c r="O9" s="416">
        <v>0.151155031872201</v>
      </c>
      <c r="P9" s="417">
        <v>100.42711339221999</v>
      </c>
      <c r="Q9" s="416">
        <v>7.1368607215213903E-2</v>
      </c>
      <c r="R9" s="438">
        <v>47.417165810973302</v>
      </c>
      <c r="S9" s="451">
        <f t="shared" ref="S9:S15" si="7">_xlfn.RANK.EQ(AA9,$AA$8:$AA$15,0)</f>
        <v>3</v>
      </c>
      <c r="T9" s="436" t="str">
        <f t="shared" ref="T9:T72" si="8">E9</f>
        <v>Age 5 - 17</v>
      </c>
      <c r="U9" s="452">
        <f t="shared" ref="U9:U72" si="9">IFERROR(U$5*G9,"")</f>
        <v>5970.5470617134824</v>
      </c>
      <c r="V9" s="452">
        <f t="shared" ref="V9:V72" si="10">IFERROR(V$5*I9,"")</f>
        <v>7607.4240714645075</v>
      </c>
      <c r="W9" s="453">
        <f t="shared" ref="W9:W72" si="11">IFERROR(W$5*K9,"")</f>
        <v>7865.8461968203164</v>
      </c>
      <c r="X9" s="453">
        <f t="shared" ref="X9:X72" si="12">IFERROR(X$5*M9,"")</f>
        <v>14085.12786294012</v>
      </c>
      <c r="Y9" s="453">
        <f t="shared" ref="Y9:Y72" si="13">IFERROR(Y$5*O9,"")</f>
        <v>19439.444028956281</v>
      </c>
      <c r="Z9" s="453">
        <f t="shared" ref="Z9:Z72" si="14">IFERROR(Z$5*Q9,"")</f>
        <v>399.94967483405873</v>
      </c>
      <c r="AA9" s="454">
        <f t="shared" ref="AA9:AA72" si="15">IFERROR(SUM(U9:Z9),"")</f>
        <v>55368.338896728761</v>
      </c>
      <c r="AB9" s="455">
        <f>IF(OR(AA9="", AA9=0), "", AA9/$AA$5)</f>
        <v>0.14956210213512253</v>
      </c>
      <c r="AC9" s="447">
        <f t="shared" ref="AC9:AC71" si="16">IF(OR(AB9="", AB9=0), "", IF(AN9&gt;0, AB9/AN9*100, ""))</f>
        <v>100.5808851904164</v>
      </c>
      <c r="AD9" s="426" t="str">
        <f>VLOOKUP(1,$S$8:$T$15,2,FALSE)</f>
        <v>Age 50 - 64</v>
      </c>
      <c r="AF9" s="440" t="str">
        <f t="shared" ref="AF9:AF72" si="17">T9</f>
        <v>Age 5 - 17</v>
      </c>
      <c r="AG9" s="456">
        <f t="shared" ref="AG9:AG72" si="18">IFERROR(AG$5*G9,"")</f>
        <v>1266938.9999999946</v>
      </c>
      <c r="AH9" s="452">
        <f t="shared" ref="AH9:AH72" si="19">IFERROR(AH$5*I9,"")</f>
        <v>47493.719639779527</v>
      </c>
      <c r="AI9" s="452">
        <f t="shared" ref="AI9:AI72" si="20">IFERROR(AI$5*K9,"")</f>
        <v>75900.666968131627</v>
      </c>
      <c r="AJ9" s="453">
        <f t="shared" ref="AJ9:AJ72" si="21">IFERROR(AJ$5*M9,"")</f>
        <v>337620.96736307297</v>
      </c>
      <c r="AK9" s="453">
        <f t="shared" ref="AK9:AK72" si="22">IFERROR(AK$5*O9,"")</f>
        <v>130384.66778760999</v>
      </c>
      <c r="AL9" s="457">
        <f t="shared" ref="AL9:AL72" si="23">IFERROR(AL$5*Q9,"")</f>
        <v>140796.34515721007</v>
      </c>
      <c r="AM9" s="458">
        <f>IFERROR(SUM(AG9:AL9),"")</f>
        <v>1999135.366915799</v>
      </c>
      <c r="AN9" s="455">
        <f t="shared" ref="AN9:AN72" si="24">IF(AM9="","",AM9/$AM$5)</f>
        <v>0.14869833552565831</v>
      </c>
      <c r="AO9" s="447"/>
      <c r="AS9" s="427" t="s">
        <v>242</v>
      </c>
      <c r="AT9" s="428">
        <f t="shared" si="0"/>
        <v>27</v>
      </c>
      <c r="AV9" s="429" t="str" cm="1">
        <f t="array" ref="AV9">IFERROR(INDEX(_xlfn.UNIQUE(_xlfn._xlws.FILTER($C$7:$C$987, $B$7:$B$987=$AV$4)), ROWS($A$1:A4)), "")</f>
        <v>Bought the last purchase online using any device</v>
      </c>
      <c r="AX9" s="430" t="str" cm="1">
        <f t="array" ref="AX9">IFERROR(IF(INDEX($E$7:$E$987, SMALL(IF(($AX$4=$C$7:$C$987), MATCH(ROW($C$7:$C$987), ROW($C$7:$C$987)), ""),ROWS($A$1:A4)))&lt;&gt;"",INDEX($E$7:$E$987, SMALL(IF(($AX$4=$C$7:$C$987), MATCH(ROW($C$7:$C$987), ROW($C$7:$C$987)), ""),ROWS($A$1:A4))),""),"")</f>
        <v>Manage my personal finances / bank account</v>
      </c>
      <c r="AY9" s="431">
        <f t="shared" si="1"/>
        <v>0.71280718914780983</v>
      </c>
      <c r="AZ9" s="432">
        <f t="shared" si="2"/>
        <v>98.65082728141671</v>
      </c>
      <c r="BA9" s="332" t="b">
        <f t="shared" si="5"/>
        <v>0</v>
      </c>
      <c r="BB9" s="332">
        <f t="shared" si="3"/>
        <v>0.71280718914780983</v>
      </c>
      <c r="BI9" s="332">
        <v>9</v>
      </c>
      <c r="BJ9" s="332">
        <v>3</v>
      </c>
      <c r="BK9" s="332" t="b">
        <v>0</v>
      </c>
      <c r="BL9" s="332">
        <f>ROWS($A$1:A4)</f>
        <v>4</v>
      </c>
      <c r="BM9" s="332" t="str">
        <v/>
      </c>
    </row>
    <row r="10" spans="1:65" ht="15" customHeight="1" x14ac:dyDescent="0.25">
      <c r="A10" s="433" t="str">
        <f t="shared" si="4"/>
        <v/>
      </c>
      <c r="B10" s="439" t="s">
        <v>58</v>
      </c>
      <c r="C10" s="440" t="s">
        <v>61</v>
      </c>
      <c r="D10" s="440" t="str">
        <f t="shared" si="6"/>
        <v>AgeAge 18 - 24</v>
      </c>
      <c r="E10" s="436" t="s">
        <v>243</v>
      </c>
      <c r="F10" s="437">
        <v>8.4395467481289205E-2</v>
      </c>
      <c r="G10" s="414">
        <v>8.3211080747604194E-2</v>
      </c>
      <c r="H10" s="415">
        <v>98.596622817513705</v>
      </c>
      <c r="I10" s="416">
        <v>8.61116940984403E-2</v>
      </c>
      <c r="J10" s="417">
        <v>102.033553066734</v>
      </c>
      <c r="K10" s="416">
        <v>9.05903443963922E-2</v>
      </c>
      <c r="L10" s="417">
        <v>107.34029575282101</v>
      </c>
      <c r="M10" s="416">
        <v>7.6847930193430794E-2</v>
      </c>
      <c r="N10" s="417">
        <v>91.056940007433695</v>
      </c>
      <c r="O10" s="416">
        <v>6.5608235291779199E-2</v>
      </c>
      <c r="P10" s="417">
        <v>77.739050745023405</v>
      </c>
      <c r="Q10" s="416">
        <v>0.38680382214560999</v>
      </c>
      <c r="R10" s="438">
        <v>458.322980711453</v>
      </c>
      <c r="S10" s="451">
        <f t="shared" si="7"/>
        <v>7</v>
      </c>
      <c r="T10" s="436" t="str">
        <f t="shared" si="8"/>
        <v>Age 18 - 24</v>
      </c>
      <c r="U10" s="452">
        <f t="shared" si="9"/>
        <v>2859.0495234069326</v>
      </c>
      <c r="V10" s="452">
        <f t="shared" si="10"/>
        <v>3736.7308537077183</v>
      </c>
      <c r="W10" s="453">
        <f t="shared" si="11"/>
        <v>4719.1228106412591</v>
      </c>
      <c r="X10" s="453">
        <f t="shared" si="12"/>
        <v>8157.1772462420986</v>
      </c>
      <c r="Y10" s="453">
        <f t="shared" si="13"/>
        <v>8437.6127079345551</v>
      </c>
      <c r="Z10" s="453">
        <f t="shared" si="14"/>
        <v>2167.6486193039982</v>
      </c>
      <c r="AA10" s="454">
        <f t="shared" si="15"/>
        <v>30077.341761236559</v>
      </c>
      <c r="AB10" s="455">
        <f t="shared" ref="AB10:AB27" si="25">IF(OR(AA10="", AA10=0), "", AA10/$AA$5)</f>
        <v>8.1245537613786376E-2</v>
      </c>
      <c r="AC10" s="447">
        <f t="shared" si="16"/>
        <v>64.603156957549587</v>
      </c>
      <c r="AD10" s="426" t="str">
        <f t="shared" ref="AD10:AD15" si="26">VLOOKUP(1,$S$8:$T$15,2,FALSE)</f>
        <v>Age 50 - 64</v>
      </c>
      <c r="AF10" s="440" t="str">
        <f t="shared" si="17"/>
        <v>Age 18 - 24</v>
      </c>
      <c r="AG10" s="456">
        <f t="shared" si="18"/>
        <v>606684.99999999942</v>
      </c>
      <c r="AH10" s="452">
        <f t="shared" si="19"/>
        <v>23328.691271596657</v>
      </c>
      <c r="AI10" s="452">
        <f t="shared" si="20"/>
        <v>45536.686056356884</v>
      </c>
      <c r="AJ10" s="453">
        <f t="shared" si="21"/>
        <v>195527.80064386505</v>
      </c>
      <c r="AK10" s="453">
        <f t="shared" si="22"/>
        <v>56592.94207210053</v>
      </c>
      <c r="AL10" s="457">
        <f t="shared" si="23"/>
        <v>763088.51434797014</v>
      </c>
      <c r="AM10" s="458">
        <f t="shared" ref="AM10:AM15" si="27">IFERROR(SUM(AG10:AL10),"")</f>
        <v>1690759.6343918885</v>
      </c>
      <c r="AN10" s="455">
        <f t="shared" si="24"/>
        <v>0.12576094023883758</v>
      </c>
      <c r="AO10" s="447"/>
      <c r="AS10" s="427" t="s">
        <v>244</v>
      </c>
      <c r="AT10" s="428">
        <f t="shared" si="0"/>
        <v>7</v>
      </c>
      <c r="AV10" s="429" t="str" cm="1">
        <f t="array" ref="AV10">IFERROR(INDEX(_xlfn.UNIQUE(_xlfn._xlws.FILTER($C$7:$C$987, $B$7:$B$987=$AV$4)), ROWS($A$1:A5)), "")</f>
        <v>Sites regularly visited</v>
      </c>
      <c r="AX10" s="430" t="str" cm="1">
        <f t="array" ref="AX10">IFERROR(IF(INDEX($E$7:$E$987, SMALL(IF(($AX$4=$C$7:$C$987), MATCH(ROW($C$7:$C$987), ROW($C$7:$C$987)), ""),ROWS($A$1:A5)))&lt;&gt;"",INDEX($E$7:$E$987, SMALL(IF(($AX$4=$C$7:$C$987), MATCH(ROW($C$7:$C$987), ROW($C$7:$C$987)), ""),ROWS($A$1:A5))),""),"")</f>
        <v>Online auctions (e.g. eBay)</v>
      </c>
      <c r="AY10" s="431">
        <f t="shared" si="1"/>
        <v>0.20853626462981481</v>
      </c>
      <c r="AZ10" s="432">
        <f t="shared" si="2"/>
        <v>87.545851997351207</v>
      </c>
      <c r="BA10" s="332" t="b">
        <f t="shared" si="5"/>
        <v>0</v>
      </c>
      <c r="BB10" s="332">
        <f t="shared" si="3"/>
        <v>0.20853626462981481</v>
      </c>
      <c r="BI10" s="332">
        <v>10</v>
      </c>
      <c r="BJ10" s="332">
        <v>4</v>
      </c>
      <c r="BK10" s="332" t="b">
        <v>0</v>
      </c>
      <c r="BL10" s="332">
        <f>ROWS($A$1:A5)</f>
        <v>5</v>
      </c>
      <c r="BM10" s="332" t="str">
        <v/>
      </c>
    </row>
    <row r="11" spans="1:65" ht="15" customHeight="1" x14ac:dyDescent="0.25">
      <c r="A11" s="433" t="str">
        <f t="shared" si="4"/>
        <v/>
      </c>
      <c r="B11" s="439" t="s">
        <v>58</v>
      </c>
      <c r="C11" s="440" t="s">
        <v>61</v>
      </c>
      <c r="D11" s="440" t="str">
        <f t="shared" si="6"/>
        <v>AgeAge 25 - 34</v>
      </c>
      <c r="E11" s="436" t="s">
        <v>245</v>
      </c>
      <c r="F11" s="437">
        <v>0.13490413497124801</v>
      </c>
      <c r="G11" s="414">
        <v>0.14478482539093801</v>
      </c>
      <c r="H11" s="415">
        <v>107.324230959856</v>
      </c>
      <c r="I11" s="416">
        <v>0.14668169899008901</v>
      </c>
      <c r="J11" s="417">
        <v>108.730320995239</v>
      </c>
      <c r="K11" s="416">
        <v>0.15476561118263699</v>
      </c>
      <c r="L11" s="417">
        <v>114.72265932813799</v>
      </c>
      <c r="M11" s="416">
        <v>0.135119460188388</v>
      </c>
      <c r="N11" s="417">
        <v>100.159613504201</v>
      </c>
      <c r="O11" s="416">
        <v>0.11352501376457701</v>
      </c>
      <c r="P11" s="417">
        <v>84.152360332596501</v>
      </c>
      <c r="Q11" s="416">
        <v>0.103547163053089</v>
      </c>
      <c r="R11" s="438">
        <v>76.756107642778204</v>
      </c>
      <c r="S11" s="451">
        <f t="shared" si="7"/>
        <v>4</v>
      </c>
      <c r="T11" s="436" t="str">
        <f t="shared" si="8"/>
        <v>Age 25 - 34</v>
      </c>
      <c r="U11" s="452">
        <f>IFERROR(U$5*G11,"")</f>
        <v>4974.6618156072391</v>
      </c>
      <c r="V11" s="452">
        <f t="shared" si="10"/>
        <v>6365.1056459759229</v>
      </c>
      <c r="W11" s="453">
        <f t="shared" si="11"/>
        <v>8062.2049833371084</v>
      </c>
      <c r="X11" s="453">
        <f t="shared" si="12"/>
        <v>14342.525340616821</v>
      </c>
      <c r="Y11" s="453">
        <f t="shared" si="13"/>
        <v>14599.99792020719</v>
      </c>
      <c r="Z11" s="453">
        <f t="shared" si="14"/>
        <v>580.27830174951077</v>
      </c>
      <c r="AA11" s="454">
        <f t="shared" si="15"/>
        <v>48924.77400749379</v>
      </c>
      <c r="AB11" s="455">
        <f t="shared" si="25"/>
        <v>0.1321566113929217</v>
      </c>
      <c r="AC11" s="447">
        <f t="shared" si="16"/>
        <v>97.669379898701152</v>
      </c>
      <c r="AD11" s="426" t="str">
        <f t="shared" si="26"/>
        <v>Age 50 - 64</v>
      </c>
      <c r="AF11" s="440" t="str">
        <f t="shared" si="17"/>
        <v>Age 25 - 34</v>
      </c>
      <c r="AG11" s="456">
        <f t="shared" si="18"/>
        <v>1055613.9999999963</v>
      </c>
      <c r="AH11" s="452">
        <f t="shared" si="19"/>
        <v>39737.832436802993</v>
      </c>
      <c r="AI11" s="452">
        <f t="shared" si="20"/>
        <v>77795.410710731405</v>
      </c>
      <c r="AJ11" s="453">
        <f t="shared" si="21"/>
        <v>343790.79317194445</v>
      </c>
      <c r="AK11" s="453">
        <f t="shared" si="22"/>
        <v>97925.428098172721</v>
      </c>
      <c r="AL11" s="457">
        <f t="shared" si="23"/>
        <v>204278.36100694924</v>
      </c>
      <c r="AM11" s="458">
        <f t="shared" si="27"/>
        <v>1819141.8254245971</v>
      </c>
      <c r="AN11" s="455">
        <f t="shared" si="24"/>
        <v>0.13531017759095978</v>
      </c>
      <c r="AO11" s="447"/>
      <c r="AS11" s="427" t="s">
        <v>246</v>
      </c>
      <c r="AT11" s="428">
        <f t="shared" si="0"/>
        <v>28</v>
      </c>
      <c r="AV11" s="429" t="str" cm="1">
        <f t="array" ref="AV11">IFERROR(INDEX(_xlfn.UNIQUE(_xlfn._xlws.FILTER($C$7:$C$987, $B$7:$B$987=$AV$4)), ROWS($A$1:A6)), "")</f>
        <v/>
      </c>
      <c r="AX11" s="430" t="str" cm="1">
        <f t="array" ref="AX11">IFERROR(IF(INDEX($E$7:$E$987, SMALL(IF(($AX$4=$C$7:$C$987), MATCH(ROW($C$7:$C$987), ROW($C$7:$C$987)), ""),ROWS($A$1:A6)))&lt;&gt;"",INDEX($E$7:$E$987, SMALL(IF(($AX$4=$C$7:$C$987), MATCH(ROW($C$7:$C$987), ROW($C$7:$C$987)), ""),ROWS($A$1:A6))),""),"")</f>
        <v>Online shopping</v>
      </c>
      <c r="AY11" s="431">
        <f t="shared" si="1"/>
        <v>0.3231906098373537</v>
      </c>
      <c r="AZ11" s="432">
        <f t="shared" si="2"/>
        <v>94.402511101925398</v>
      </c>
      <c r="BA11" s="332" t="b">
        <f t="shared" si="5"/>
        <v>0</v>
      </c>
      <c r="BB11" s="332">
        <f t="shared" si="3"/>
        <v>0.3231906098373537</v>
      </c>
      <c r="BI11" s="332">
        <v>11</v>
      </c>
      <c r="BJ11" s="332">
        <v>5</v>
      </c>
      <c r="BK11" s="332" t="b">
        <v>0</v>
      </c>
      <c r="BL11" s="332">
        <f>ROWS($A$1:A6)</f>
        <v>6</v>
      </c>
      <c r="BM11" s="332" t="str">
        <v/>
      </c>
    </row>
    <row r="12" spans="1:65" ht="15" customHeight="1" x14ac:dyDescent="0.25">
      <c r="A12" s="433" t="str">
        <f t="shared" si="4"/>
        <v/>
      </c>
      <c r="B12" s="439" t="s">
        <v>58</v>
      </c>
      <c r="C12" s="440" t="s">
        <v>61</v>
      </c>
      <c r="D12" s="440" t="str">
        <f t="shared" si="6"/>
        <v>AgeAge 35 - 49</v>
      </c>
      <c r="E12" s="436" t="s">
        <v>247</v>
      </c>
      <c r="F12" s="437">
        <v>0.19423641014588799</v>
      </c>
      <c r="G12" s="414">
        <v>0.19357457965501099</v>
      </c>
      <c r="H12" s="415">
        <v>99.659265484581496</v>
      </c>
      <c r="I12" s="416">
        <v>0.197996885350496</v>
      </c>
      <c r="J12" s="417">
        <v>101.936030017123</v>
      </c>
      <c r="K12" s="416">
        <v>0.201700201641762</v>
      </c>
      <c r="L12" s="417">
        <v>103.842632537467</v>
      </c>
      <c r="M12" s="416">
        <v>0.189034034528064</v>
      </c>
      <c r="N12" s="417">
        <v>97.321626973070195</v>
      </c>
      <c r="O12" s="416">
        <v>0.19935415809486301</v>
      </c>
      <c r="P12" s="417">
        <v>102.634803611295</v>
      </c>
      <c r="Q12" s="416">
        <v>7.8553226101329393E-2</v>
      </c>
      <c r="R12" s="438">
        <v>40.442070589303498</v>
      </c>
      <c r="S12" s="451">
        <f t="shared" si="7"/>
        <v>2</v>
      </c>
      <c r="T12" s="436" t="str">
        <f t="shared" si="8"/>
        <v>Age 35 - 49</v>
      </c>
      <c r="U12" s="452">
        <f t="shared" ref="U12:U75" si="28">IFERROR(U$5*G12,"")</f>
        <v>6651.0289823665225</v>
      </c>
      <c r="V12" s="452">
        <f t="shared" si="10"/>
        <v>8591.8768428994244</v>
      </c>
      <c r="W12" s="453">
        <f t="shared" si="11"/>
        <v>10507.168604124308</v>
      </c>
      <c r="X12" s="453">
        <f t="shared" si="12"/>
        <v>20065.395663050411</v>
      </c>
      <c r="Y12" s="453">
        <f t="shared" si="13"/>
        <v>25638.140855947953</v>
      </c>
      <c r="Z12" s="453">
        <f t="shared" si="14"/>
        <v>440.21227907184993</v>
      </c>
      <c r="AA12" s="454">
        <f t="shared" si="15"/>
        <v>71893.823227460467</v>
      </c>
      <c r="AB12" s="455">
        <f t="shared" si="25"/>
        <v>0.19420108218318183</v>
      </c>
      <c r="AC12" s="447">
        <f t="shared" si="16"/>
        <v>109.96614005889793</v>
      </c>
      <c r="AD12" s="426" t="str">
        <f t="shared" si="26"/>
        <v>Age 50 - 64</v>
      </c>
      <c r="AF12" s="440" t="str">
        <f t="shared" si="17"/>
        <v>Age 35 - 49</v>
      </c>
      <c r="AG12" s="456">
        <f t="shared" si="18"/>
        <v>1411335.9999999942</v>
      </c>
      <c r="AH12" s="452">
        <f t="shared" si="19"/>
        <v>53639.732204073574</v>
      </c>
      <c r="AI12" s="452">
        <f t="shared" si="20"/>
        <v>101387.83355845793</v>
      </c>
      <c r="AJ12" s="453">
        <f t="shared" si="21"/>
        <v>480968.17864937603</v>
      </c>
      <c r="AK12" s="453">
        <f t="shared" si="22"/>
        <v>171960.70387688978</v>
      </c>
      <c r="AL12" s="457">
        <f t="shared" si="23"/>
        <v>154970.19721883314</v>
      </c>
      <c r="AM12" s="458">
        <f t="shared" si="27"/>
        <v>2374262.6455076244</v>
      </c>
      <c r="AN12" s="455">
        <f t="shared" si="24"/>
        <v>0.17660079919070326</v>
      </c>
      <c r="AO12" s="447"/>
      <c r="AS12" s="427" t="s">
        <v>248</v>
      </c>
      <c r="AT12" s="428">
        <f t="shared" si="0"/>
        <v>81</v>
      </c>
      <c r="AV12" s="429" t="str" cm="1">
        <f t="array" ref="AV12">IFERROR(INDEX(_xlfn.UNIQUE(_xlfn._xlws.FILTER($C$7:$C$987, $B$7:$B$987=$AV$4)), ROWS($A$1:A7)), "")</f>
        <v/>
      </c>
      <c r="AX12" s="430" t="str" cm="1">
        <f t="array" ref="AX12">IFERROR(IF(INDEX($E$7:$E$987, SMALL(IF(($AX$4=$C$7:$C$987), MATCH(ROW($C$7:$C$987), ROW($C$7:$C$987)), ""),ROWS($A$1:A7)))&lt;&gt;"",INDEX($E$7:$E$987, SMALL(IF(($AX$4=$C$7:$C$987), MATCH(ROW($C$7:$C$987), ROW($C$7:$C$987)), ""),ROWS($A$1:A7))),""),"")</f>
        <v>Source info on products / services online</v>
      </c>
      <c r="AY12" s="431">
        <f t="shared" si="1"/>
        <v>0.58610581689942431</v>
      </c>
      <c r="AZ12" s="432">
        <f t="shared" si="2"/>
        <v>100.37506980303313</v>
      </c>
      <c r="BA12" s="332" t="b">
        <f t="shared" si="5"/>
        <v>0</v>
      </c>
      <c r="BB12" s="332">
        <f t="shared" si="3"/>
        <v>0.58610581689942431</v>
      </c>
      <c r="BI12" s="332">
        <v>12</v>
      </c>
      <c r="BJ12" s="332">
        <v>6</v>
      </c>
      <c r="BK12" s="332" t="b">
        <v>0</v>
      </c>
      <c r="BL12" s="332">
        <f>ROWS($A$1:A7)</f>
        <v>7</v>
      </c>
      <c r="BM12" s="332" t="str">
        <v/>
      </c>
    </row>
    <row r="13" spans="1:65" ht="15" customHeight="1" x14ac:dyDescent="0.25">
      <c r="A13" s="433" t="str">
        <f t="shared" si="4"/>
        <v/>
      </c>
      <c r="B13" s="439" t="s">
        <v>58</v>
      </c>
      <c r="C13" s="440" t="s">
        <v>61</v>
      </c>
      <c r="D13" s="440" t="str">
        <f t="shared" si="6"/>
        <v>AgeAge 50 - 64</v>
      </c>
      <c r="E13" s="436" t="s">
        <v>249</v>
      </c>
      <c r="F13" s="437">
        <v>0.19392697833422401</v>
      </c>
      <c r="G13" s="414">
        <v>0.17906858342627999</v>
      </c>
      <c r="H13" s="415">
        <v>92.338149629528999</v>
      </c>
      <c r="I13" s="416">
        <v>0.17949739790621499</v>
      </c>
      <c r="J13" s="417">
        <v>92.559271251501698</v>
      </c>
      <c r="K13" s="416">
        <v>0.183219071459129</v>
      </c>
      <c r="L13" s="417">
        <v>94.478382034788396</v>
      </c>
      <c r="M13" s="416">
        <v>0.19956756460229999</v>
      </c>
      <c r="N13" s="417">
        <v>102.908613497991</v>
      </c>
      <c r="O13" s="416">
        <v>0.21676555297821701</v>
      </c>
      <c r="P13" s="417">
        <v>111.776893983585</v>
      </c>
      <c r="Q13" s="416">
        <v>7.3075961599450706E-2</v>
      </c>
      <c r="R13" s="438">
        <v>37.682205037768199</v>
      </c>
      <c r="S13" s="451">
        <f t="shared" si="7"/>
        <v>1</v>
      </c>
      <c r="T13" s="436" t="str">
        <f t="shared" si="8"/>
        <v>Age 50 - 64</v>
      </c>
      <c r="U13" s="452">
        <f t="shared" si="28"/>
        <v>6152.6174579435537</v>
      </c>
      <c r="V13" s="452">
        <f t="shared" si="10"/>
        <v>7789.1100847422931</v>
      </c>
      <c r="W13" s="453">
        <f t="shared" si="11"/>
        <v>9544.4310895204071</v>
      </c>
      <c r="X13" s="453">
        <f t="shared" si="12"/>
        <v>21183.498279840336</v>
      </c>
      <c r="Y13" s="453">
        <f t="shared" si="13"/>
        <v>27877.350706316578</v>
      </c>
      <c r="Z13" s="453">
        <f t="shared" si="14"/>
        <v>409.51768880332173</v>
      </c>
      <c r="AA13" s="454">
        <f>IFERROR(SUM(U13:Z13),"")</f>
        <v>72956.525307166477</v>
      </c>
      <c r="AB13" s="455">
        <f t="shared" si="25"/>
        <v>0.19707167501929071</v>
      </c>
      <c r="AC13" s="447">
        <f t="shared" si="16"/>
        <v>115.94006870489044</v>
      </c>
      <c r="AD13" s="426" t="str">
        <f t="shared" si="26"/>
        <v>Age 50 - 64</v>
      </c>
      <c r="AF13" s="440" t="str">
        <f t="shared" si="17"/>
        <v>Age 50 - 64</v>
      </c>
      <c r="AG13" s="456">
        <f t="shared" si="18"/>
        <v>1305573.9999999995</v>
      </c>
      <c r="AH13" s="452">
        <f t="shared" si="19"/>
        <v>48627.999061568516</v>
      </c>
      <c r="AI13" s="452">
        <f t="shared" si="20"/>
        <v>92097.997774074538</v>
      </c>
      <c r="AJ13" s="453">
        <f t="shared" si="21"/>
        <v>507769.1342931682</v>
      </c>
      <c r="AK13" s="453">
        <f t="shared" si="22"/>
        <v>186979.58157792722</v>
      </c>
      <c r="AL13" s="457">
        <f t="shared" si="23"/>
        <v>144164.62242320436</v>
      </c>
      <c r="AM13" s="458">
        <f t="shared" si="27"/>
        <v>2285213.3351299427</v>
      </c>
      <c r="AN13" s="455">
        <f t="shared" si="24"/>
        <v>0.16997719357999491</v>
      </c>
      <c r="AO13" s="447"/>
      <c r="AS13" s="427" t="s">
        <v>250</v>
      </c>
      <c r="AT13" s="428">
        <f t="shared" si="0"/>
        <v>40</v>
      </c>
      <c r="AV13" s="429" t="str" cm="1">
        <f t="array" ref="AV13">IFERROR(INDEX(_xlfn.UNIQUE(_xlfn._xlws.FILTER($C$7:$C$987, $B$7:$B$987=$AV$4)), ROWS($A$1:A8)), "")</f>
        <v/>
      </c>
      <c r="AX13" s="430" t="str" cm="1">
        <f t="array" ref="AX13">IFERROR(IF(INDEX($E$7:$E$987, SMALL(IF(($AX$4=$C$7:$C$987), MATCH(ROW($C$7:$C$987), ROW($C$7:$C$987)), ""),ROWS($A$1:A8)))&lt;&gt;"",INDEX($E$7:$E$987, SMALL(IF(($AX$4=$C$7:$C$987), MATCH(ROW($C$7:$C$987), ROW($C$7:$C$987)), ""),ROWS($A$1:A8))),""),"")</f>
        <v>Use a search engine (e.g. Google)</v>
      </c>
      <c r="AY13" s="431">
        <f t="shared" si="1"/>
        <v>0.88807916919545415</v>
      </c>
      <c r="AZ13" s="432">
        <f t="shared" si="2"/>
        <v>101.5909897350376</v>
      </c>
      <c r="BA13" s="332" t="b">
        <f t="shared" si="5"/>
        <v>0</v>
      </c>
      <c r="BB13" s="332">
        <f t="shared" si="3"/>
        <v>0.88807916919545415</v>
      </c>
      <c r="BI13" s="332">
        <v>13</v>
      </c>
      <c r="BJ13" s="332">
        <v>7</v>
      </c>
      <c r="BK13" s="332" t="b">
        <v>0</v>
      </c>
      <c r="BL13" s="332">
        <f>ROWS($A$1:A8)</f>
        <v>8</v>
      </c>
      <c r="BM13" s="332" t="str">
        <v/>
      </c>
    </row>
    <row r="14" spans="1:65" ht="15" customHeight="1" x14ac:dyDescent="0.25">
      <c r="A14" s="433" t="str">
        <f t="shared" si="4"/>
        <v/>
      </c>
      <c r="B14" s="439" t="s">
        <v>58</v>
      </c>
      <c r="C14" s="440" t="s">
        <v>61</v>
      </c>
      <c r="D14" s="440" t="str">
        <f t="shared" si="6"/>
        <v>AgeAge 65 - 74</v>
      </c>
      <c r="E14" s="436" t="s">
        <v>251</v>
      </c>
      <c r="F14" s="437">
        <v>9.6949616232501395E-2</v>
      </c>
      <c r="G14" s="414">
        <v>8.6021152897660602E-2</v>
      </c>
      <c r="H14" s="415">
        <v>88.727687886218604</v>
      </c>
      <c r="I14" s="416">
        <v>8.1136981230556002E-2</v>
      </c>
      <c r="J14" s="417">
        <v>83.689842604405897</v>
      </c>
      <c r="K14" s="416">
        <v>8.5480483255081993E-2</v>
      </c>
      <c r="L14" s="417">
        <v>88.170006831265297</v>
      </c>
      <c r="M14" s="416">
        <v>0.110150243811831</v>
      </c>
      <c r="N14" s="417">
        <v>113.61596682102601</v>
      </c>
      <c r="O14" s="416">
        <v>0.108347396060051</v>
      </c>
      <c r="P14" s="417">
        <v>111.756394992029</v>
      </c>
      <c r="Q14" s="416">
        <v>5.0038616953402199E-2</v>
      </c>
      <c r="R14" s="438">
        <v>51.613011890012203</v>
      </c>
      <c r="S14" s="451">
        <f t="shared" si="7"/>
        <v>5</v>
      </c>
      <c r="T14" s="436" t="str">
        <f t="shared" si="8"/>
        <v>Age 65 - 74</v>
      </c>
      <c r="U14" s="452">
        <f t="shared" si="28"/>
        <v>2955.6007924107207</v>
      </c>
      <c r="V14" s="452">
        <f t="shared" si="10"/>
        <v>3520.858163518747</v>
      </c>
      <c r="W14" s="453">
        <f t="shared" si="11"/>
        <v>4452.9348142069866</v>
      </c>
      <c r="X14" s="453">
        <f t="shared" si="12"/>
        <v>11692.117929894424</v>
      </c>
      <c r="Y14" s="453">
        <f t="shared" si="13"/>
        <v>13934.12521769892</v>
      </c>
      <c r="Z14" s="453">
        <f t="shared" si="14"/>
        <v>280.41640940686591</v>
      </c>
      <c r="AA14" s="454">
        <f t="shared" ref="AA14:AA77" si="29">IFERROR(SUM(U14:Z14),"")</f>
        <v>36836.053327136666</v>
      </c>
      <c r="AB14" s="455">
        <f t="shared" si="25"/>
        <v>9.9502309076740778E-2</v>
      </c>
      <c r="AC14" s="447">
        <f t="shared" si="16"/>
        <v>114.87037353546366</v>
      </c>
      <c r="AD14" s="426" t="str">
        <f t="shared" si="26"/>
        <v>Age 50 - 64</v>
      </c>
      <c r="AF14" s="440" t="str">
        <f t="shared" si="17"/>
        <v>Age 65 - 74</v>
      </c>
      <c r="AG14" s="456">
        <f t="shared" si="18"/>
        <v>627173</v>
      </c>
      <c r="AH14" s="452">
        <f t="shared" si="19"/>
        <v>21980.981859132389</v>
      </c>
      <c r="AI14" s="452">
        <f t="shared" si="20"/>
        <v>42968.132595899042</v>
      </c>
      <c r="AJ14" s="453">
        <f t="shared" si="21"/>
        <v>280260.44239190075</v>
      </c>
      <c r="AK14" s="453">
        <f t="shared" si="22"/>
        <v>93459.27202004334</v>
      </c>
      <c r="AL14" s="457">
        <f t="shared" si="23"/>
        <v>98716.433718756627</v>
      </c>
      <c r="AM14" s="458">
        <f t="shared" si="27"/>
        <v>1164558.2625857322</v>
      </c>
      <c r="AN14" s="455">
        <f t="shared" si="24"/>
        <v>8.6621385492423486E-2</v>
      </c>
      <c r="AO14" s="447"/>
      <c r="AS14" s="427" t="s">
        <v>252</v>
      </c>
      <c r="AT14" s="428">
        <f t="shared" si="0"/>
        <v>4</v>
      </c>
      <c r="AV14" s="429" t="str" cm="1">
        <f t="array" ref="AV14">IFERROR(INDEX(_xlfn.UNIQUE(_xlfn._xlws.FILTER($C$7:$C$987, $B$7:$B$987=$AV$4)), ROWS($A$1:A9)), "")</f>
        <v/>
      </c>
      <c r="AX14" s="430" t="str" cm="1">
        <f t="array" ref="AX14">IFERROR(IF(INDEX($E$7:$E$987, SMALL(IF(($AX$4=$C$7:$C$987), MATCH(ROW($C$7:$C$987), ROW($C$7:$C$987)), ""),ROWS($A$1:A9)))&lt;&gt;"",INDEX($E$7:$E$987, SMALL(IF(($AX$4=$C$7:$C$987), MATCH(ROW($C$7:$C$987), ROW($C$7:$C$987)), ""),ROWS($A$1:A9))),""),"")</f>
        <v/>
      </c>
      <c r="AY14" s="431" t="str">
        <f t="shared" si="1"/>
        <v/>
      </c>
      <c r="AZ14" s="432" t="str">
        <f t="shared" si="2"/>
        <v/>
      </c>
      <c r="BA14" s="332" t="str">
        <f>IF(AX14="","")</f>
        <v/>
      </c>
      <c r="BB14" s="332" t="str">
        <f t="shared" si="3"/>
        <v/>
      </c>
      <c r="BI14" s="332">
        <v>14</v>
      </c>
      <c r="BJ14" s="332">
        <v>8</v>
      </c>
      <c r="BK14" s="332" t="b">
        <v>0</v>
      </c>
      <c r="BL14" s="332">
        <f>ROWS($A$1:A9)</f>
        <v>9</v>
      </c>
      <c r="BM14" s="332" t="str">
        <v/>
      </c>
    </row>
    <row r="15" spans="1:65" ht="15" customHeight="1" thickBot="1" x14ac:dyDescent="0.3">
      <c r="A15" s="433" t="str">
        <f t="shared" si="4"/>
        <v/>
      </c>
      <c r="B15" s="439" t="s">
        <v>58</v>
      </c>
      <c r="C15" s="440" t="s">
        <v>61</v>
      </c>
      <c r="D15" s="440" t="str">
        <f t="shared" si="6"/>
        <v>AgeAge 75+</v>
      </c>
      <c r="E15" s="436" t="s">
        <v>253</v>
      </c>
      <c r="F15" s="437">
        <v>9.4151162052204099E-2</v>
      </c>
      <c r="G15" s="414">
        <v>7.7141473033017993E-2</v>
      </c>
      <c r="H15" s="415">
        <v>81.933638790613401</v>
      </c>
      <c r="I15" s="416">
        <v>7.4208175202476107E-2</v>
      </c>
      <c r="J15" s="417">
        <v>78.818119272207994</v>
      </c>
      <c r="K15" s="416">
        <v>7.8461410009193697E-2</v>
      </c>
      <c r="L15" s="417">
        <v>83.335572603648899</v>
      </c>
      <c r="M15" s="416">
        <v>0.11081208194137</v>
      </c>
      <c r="N15" s="417">
        <v>117.695925919564</v>
      </c>
      <c r="O15" s="416">
        <v>9.7665885514496995E-2</v>
      </c>
      <c r="P15" s="417">
        <v>103.7330643464</v>
      </c>
      <c r="Q15" s="416">
        <v>0.22908546845909</v>
      </c>
      <c r="R15" s="438">
        <v>243.31666595051499</v>
      </c>
      <c r="S15" s="459">
        <f t="shared" si="7"/>
        <v>6</v>
      </c>
      <c r="T15" s="460" t="str">
        <f t="shared" si="8"/>
        <v>Age 75+</v>
      </c>
      <c r="U15" s="461">
        <f t="shared" si="28"/>
        <v>2650.5038719414651</v>
      </c>
      <c r="V15" s="461">
        <f t="shared" si="10"/>
        <v>3220.1895547362483</v>
      </c>
      <c r="W15" s="462">
        <f t="shared" si="11"/>
        <v>4087.2902316089271</v>
      </c>
      <c r="X15" s="462">
        <f t="shared" si="12"/>
        <v>11762.370061830601</v>
      </c>
      <c r="Y15" s="462">
        <f t="shared" si="13"/>
        <v>12560.418872477401</v>
      </c>
      <c r="Z15" s="462">
        <f t="shared" si="14"/>
        <v>1283.7949652447403</v>
      </c>
      <c r="AA15" s="463">
        <f t="shared" si="29"/>
        <v>35564.567557839386</v>
      </c>
      <c r="AB15" s="464">
        <f t="shared" si="25"/>
        <v>9.6067745420321787E-2</v>
      </c>
      <c r="AC15" s="447">
        <f t="shared" si="16"/>
        <v>89.684841112518072</v>
      </c>
      <c r="AD15" s="426" t="str">
        <f t="shared" si="26"/>
        <v>Age 50 - 64</v>
      </c>
      <c r="AF15" s="440" t="str">
        <f t="shared" si="17"/>
        <v>Age 75+</v>
      </c>
      <c r="AG15" s="465">
        <f t="shared" si="18"/>
        <v>562431.99999999942</v>
      </c>
      <c r="AH15" s="461">
        <f t="shared" si="19"/>
        <v>20103.885160453206</v>
      </c>
      <c r="AI15" s="461">
        <f t="shared" si="20"/>
        <v>39439.883123681357</v>
      </c>
      <c r="AJ15" s="462">
        <f t="shared" si="21"/>
        <v>281944.38825127896</v>
      </c>
      <c r="AK15" s="462">
        <f t="shared" si="22"/>
        <v>84245.518520064448</v>
      </c>
      <c r="AL15" s="466">
        <f t="shared" si="23"/>
        <v>451940.95760343503</v>
      </c>
      <c r="AM15" s="467">
        <f t="shared" si="27"/>
        <v>1440106.6326589123</v>
      </c>
      <c r="AN15" s="464">
        <f t="shared" si="24"/>
        <v>0.10711703809542993</v>
      </c>
      <c r="AO15" s="447"/>
      <c r="AS15" s="427" t="s">
        <v>254</v>
      </c>
      <c r="AT15" s="428">
        <f t="shared" si="0"/>
        <v>110</v>
      </c>
      <c r="AV15" s="429" t="str" cm="1">
        <f t="array" ref="AV15">IFERROR(INDEX(_xlfn.UNIQUE(_xlfn._xlws.FILTER($C$7:$C$987, $B$7:$B$987=$AV$4)), ROWS($A$1:A10)), "")</f>
        <v/>
      </c>
      <c r="AX15" s="430" t="str" cm="1">
        <f t="array" ref="AX15">IFERROR(IF(INDEX($E$7:$E$987, SMALL(IF(($AX$4=$C$7:$C$987), MATCH(ROW($C$7:$C$987), ROW($C$7:$C$987)), ""),ROWS($A$1:A10)))&lt;&gt;"",INDEX($E$7:$E$987, SMALL(IF(($AX$4=$C$7:$C$987), MATCH(ROW($C$7:$C$987), ROW($C$7:$C$987)), ""),ROWS($A$1:A10))),""),"")</f>
        <v/>
      </c>
      <c r="AY15" s="431" t="str">
        <f t="shared" si="1"/>
        <v/>
      </c>
      <c r="AZ15" s="432" t="str">
        <f t="shared" si="2"/>
        <v/>
      </c>
      <c r="BA15" s="332" t="str">
        <f t="shared" ref="BA15:BA25" si="30">IF(AX15="","")</f>
        <v/>
      </c>
      <c r="BB15" s="332" t="str">
        <f t="shared" si="3"/>
        <v/>
      </c>
      <c r="BI15" s="332">
        <v>15</v>
      </c>
      <c r="BJ15" s="332">
        <v>9</v>
      </c>
      <c r="BK15" s="332" t="b">
        <v>0</v>
      </c>
      <c r="BL15" s="332">
        <f>ROWS($A$1:A10)</f>
        <v>10</v>
      </c>
      <c r="BM15" s="332" t="str">
        <v/>
      </c>
    </row>
    <row r="16" spans="1:65" ht="15" customHeight="1" x14ac:dyDescent="0.25">
      <c r="A16" s="433" t="str">
        <f t="shared" si="4"/>
        <v/>
      </c>
      <c r="B16" s="439" t="s">
        <v>58</v>
      </c>
      <c r="C16" s="440" t="s">
        <v>61</v>
      </c>
      <c r="D16" s="440" t="str">
        <f t="shared" si="6"/>
        <v>Age</v>
      </c>
      <c r="E16" s="436" t="s">
        <v>237</v>
      </c>
      <c r="F16" s="437" t="s">
        <v>237</v>
      </c>
      <c r="G16" s="414" t="s">
        <v>237</v>
      </c>
      <c r="H16" s="415" t="s">
        <v>237</v>
      </c>
      <c r="I16" s="416" t="s">
        <v>237</v>
      </c>
      <c r="J16" s="417" t="s">
        <v>237</v>
      </c>
      <c r="K16" s="416" t="s">
        <v>237</v>
      </c>
      <c r="L16" s="417" t="s">
        <v>237</v>
      </c>
      <c r="M16" s="416" t="s">
        <v>237</v>
      </c>
      <c r="N16" s="417" t="s">
        <v>237</v>
      </c>
      <c r="O16" s="416" t="s">
        <v>237</v>
      </c>
      <c r="P16" s="417" t="s">
        <v>237</v>
      </c>
      <c r="Q16" s="416" t="s">
        <v>237</v>
      </c>
      <c r="R16" s="468" t="s">
        <v>237</v>
      </c>
      <c r="S16" s="418" t="s">
        <v>237</v>
      </c>
      <c r="T16" s="436" t="str">
        <f t="shared" si="8"/>
        <v/>
      </c>
      <c r="U16" s="469" t="str">
        <f t="shared" si="28"/>
        <v/>
      </c>
      <c r="V16" s="469" t="str">
        <f t="shared" si="10"/>
        <v/>
      </c>
      <c r="W16" s="469" t="str">
        <f t="shared" si="11"/>
        <v/>
      </c>
      <c r="X16" s="469" t="str">
        <f t="shared" si="12"/>
        <v/>
      </c>
      <c r="Y16" s="469" t="str">
        <f t="shared" si="13"/>
        <v/>
      </c>
      <c r="Z16" s="469" t="str">
        <f t="shared" si="14"/>
        <v/>
      </c>
      <c r="AA16" s="458">
        <f>IFERROR(SUM(U16:Z16),"")</f>
        <v>0</v>
      </c>
      <c r="AB16" s="424" t="str">
        <f>IF(OR(AA16="", AA16=0), "", AA16/$AA$5)</f>
        <v/>
      </c>
      <c r="AC16" s="447" t="str">
        <f t="shared" si="16"/>
        <v/>
      </c>
      <c r="AD16" s="426"/>
      <c r="AF16" s="436" t="str">
        <f t="shared" si="17"/>
        <v/>
      </c>
      <c r="AG16" s="469" t="str">
        <f t="shared" si="18"/>
        <v/>
      </c>
      <c r="AH16" s="469" t="str">
        <f t="shared" si="19"/>
        <v/>
      </c>
      <c r="AI16" s="469" t="str">
        <f t="shared" si="20"/>
        <v/>
      </c>
      <c r="AJ16" s="453" t="str">
        <f t="shared" si="21"/>
        <v/>
      </c>
      <c r="AK16" s="453" t="str">
        <f t="shared" si="22"/>
        <v/>
      </c>
      <c r="AL16" s="470" t="str">
        <f t="shared" si="23"/>
        <v/>
      </c>
      <c r="AM16" s="458"/>
      <c r="AN16" s="424" t="str">
        <f t="shared" si="24"/>
        <v/>
      </c>
      <c r="AO16" s="447"/>
      <c r="AS16" s="427" t="s">
        <v>255</v>
      </c>
      <c r="AT16" s="428">
        <f t="shared" si="0"/>
        <v>12</v>
      </c>
      <c r="AV16" s="429" t="str" cm="1">
        <f t="array" ref="AV16">IFERROR(INDEX(_xlfn.UNIQUE(_xlfn._xlws.FILTER($C$7:$C$987, $B$7:$B$987=$AV$4)), ROWS($A$1:A11)), "")</f>
        <v/>
      </c>
      <c r="AX16" s="430" t="str" cm="1">
        <f t="array" ref="AX16">IFERROR(IF(INDEX($E$7:$E$987, SMALL(IF(($AX$4=$C$7:$C$987), MATCH(ROW($C$7:$C$987), ROW($C$7:$C$987)), ""),ROWS($A$1:A11)))&lt;&gt;"",INDEX($E$7:$E$987, SMALL(IF(($AX$4=$C$7:$C$987), MATCH(ROW($C$7:$C$987), ROW($C$7:$C$987)), ""),ROWS($A$1:A11))),""),"")</f>
        <v/>
      </c>
      <c r="AY16" s="431" t="str">
        <f t="shared" si="1"/>
        <v/>
      </c>
      <c r="AZ16" s="432" t="str">
        <f t="shared" si="2"/>
        <v/>
      </c>
      <c r="BA16" s="332" t="str">
        <f t="shared" si="30"/>
        <v/>
      </c>
      <c r="BB16" s="332" t="str">
        <f t="shared" si="3"/>
        <v/>
      </c>
      <c r="BI16" s="332">
        <v>16</v>
      </c>
      <c r="BJ16" s="332">
        <v>10</v>
      </c>
      <c r="BK16" s="332" t="b">
        <v>0</v>
      </c>
      <c r="BL16" s="332">
        <f>ROWS($A$1:A11)</f>
        <v>11</v>
      </c>
      <c r="BM16" s="332" t="str">
        <v/>
      </c>
    </row>
    <row r="17" spans="1:65" ht="15" customHeight="1" x14ac:dyDescent="0.25">
      <c r="A17" s="433" t="str">
        <f t="shared" si="4"/>
        <v/>
      </c>
      <c r="B17" s="439" t="s">
        <v>58</v>
      </c>
      <c r="C17" s="440" t="s">
        <v>256</v>
      </c>
      <c r="D17" s="440" t="str">
        <f t="shared" si="6"/>
        <v>Geography</v>
      </c>
      <c r="E17" s="436" t="s">
        <v>237</v>
      </c>
      <c r="F17" s="437" t="s">
        <v>237</v>
      </c>
      <c r="G17" s="414" t="s">
        <v>237</v>
      </c>
      <c r="H17" s="415" t="s">
        <v>237</v>
      </c>
      <c r="I17" s="416" t="s">
        <v>237</v>
      </c>
      <c r="J17" s="417" t="s">
        <v>237</v>
      </c>
      <c r="K17" s="416" t="s">
        <v>237</v>
      </c>
      <c r="L17" s="417" t="s">
        <v>237</v>
      </c>
      <c r="M17" s="416" t="s">
        <v>237</v>
      </c>
      <c r="N17" s="417" t="s">
        <v>237</v>
      </c>
      <c r="O17" s="416" t="s">
        <v>237</v>
      </c>
      <c r="P17" s="417" t="s">
        <v>237</v>
      </c>
      <c r="Q17" s="416" t="s">
        <v>237</v>
      </c>
      <c r="R17" s="468" t="s">
        <v>237</v>
      </c>
      <c r="S17" s="418" t="s">
        <v>237</v>
      </c>
      <c r="T17" s="436" t="str">
        <f t="shared" si="8"/>
        <v/>
      </c>
      <c r="U17" s="469" t="str">
        <f t="shared" si="28"/>
        <v/>
      </c>
      <c r="V17" s="469" t="str">
        <f t="shared" si="10"/>
        <v/>
      </c>
      <c r="W17" s="469" t="str">
        <f t="shared" si="11"/>
        <v/>
      </c>
      <c r="X17" s="469" t="str">
        <f t="shared" si="12"/>
        <v/>
      </c>
      <c r="Y17" s="469" t="str">
        <f t="shared" si="13"/>
        <v/>
      </c>
      <c r="Z17" s="469" t="str">
        <f t="shared" si="14"/>
        <v/>
      </c>
      <c r="AA17" s="458">
        <f t="shared" ref="AA17:AA80" si="31">IFERROR(SUM(U17:Z17),"")</f>
        <v>0</v>
      </c>
      <c r="AB17" s="424" t="str">
        <f t="shared" ref="AB17:AB34" si="32">IF(OR(AA17="", AA17=0), "", AA17/$AA$5)</f>
        <v/>
      </c>
      <c r="AC17" s="447" t="str">
        <f t="shared" si="16"/>
        <v/>
      </c>
      <c r="AD17" s="426"/>
      <c r="AF17" s="436" t="str">
        <f t="shared" si="17"/>
        <v/>
      </c>
      <c r="AG17" s="469" t="str">
        <f t="shared" si="18"/>
        <v/>
      </c>
      <c r="AH17" s="469" t="str">
        <f t="shared" si="19"/>
        <v/>
      </c>
      <c r="AI17" s="469" t="str">
        <f t="shared" si="20"/>
        <v/>
      </c>
      <c r="AJ17" s="453" t="str">
        <f t="shared" si="21"/>
        <v/>
      </c>
      <c r="AK17" s="453" t="str">
        <f t="shared" si="22"/>
        <v/>
      </c>
      <c r="AL17" s="470" t="str">
        <f t="shared" si="23"/>
        <v/>
      </c>
      <c r="AM17" s="458"/>
      <c r="AN17" s="424" t="str">
        <f t="shared" si="24"/>
        <v/>
      </c>
      <c r="AO17" s="447"/>
      <c r="AS17" s="427" t="s">
        <v>257</v>
      </c>
      <c r="AT17" s="428">
        <f t="shared" si="0"/>
        <v>114</v>
      </c>
      <c r="AV17" s="429" t="str" cm="1">
        <f t="array" ref="AV17">IFERROR(INDEX(_xlfn.UNIQUE(_xlfn._xlws.FILTER($C$7:$C$987, $B$7:$B$987=$AV$4)), ROWS($A$1:A12)), "")</f>
        <v/>
      </c>
      <c r="AX17" s="430" t="str" cm="1">
        <f t="array" ref="AX17">IFERROR(IF(INDEX($E$7:$E$987, SMALL(IF(($AX$4=$C$7:$C$987), MATCH(ROW($C$7:$C$987), ROW($C$7:$C$987)), ""),ROWS($A$1:A12)))&lt;&gt;"",INDEX($E$7:$E$987, SMALL(IF(($AX$4=$C$7:$C$987), MATCH(ROW($C$7:$C$987), ROW($C$7:$C$987)), ""),ROWS($A$1:A12))),""),"")</f>
        <v/>
      </c>
      <c r="AY17" s="431" t="str">
        <f t="shared" si="1"/>
        <v/>
      </c>
      <c r="AZ17" s="432" t="str">
        <f t="shared" si="2"/>
        <v/>
      </c>
      <c r="BA17" s="332" t="str">
        <f t="shared" si="30"/>
        <v/>
      </c>
      <c r="BB17" s="332" t="str">
        <f t="shared" si="3"/>
        <v/>
      </c>
      <c r="BI17" s="332">
        <v>17</v>
      </c>
      <c r="BJ17" s="332">
        <v>11</v>
      </c>
      <c r="BK17" s="332" t="b">
        <v>0</v>
      </c>
      <c r="BL17" s="332">
        <f>ROWS($A$1:A12)</f>
        <v>12</v>
      </c>
      <c r="BM17" s="332" t="str">
        <v/>
      </c>
    </row>
    <row r="18" spans="1:65" ht="15" customHeight="1" x14ac:dyDescent="0.25">
      <c r="A18" s="433" t="str">
        <f t="shared" si="4"/>
        <v>Geography</v>
      </c>
      <c r="B18" s="439" t="s">
        <v>58</v>
      </c>
      <c r="C18" s="440" t="s">
        <v>256</v>
      </c>
      <c r="D18" s="440" t="str">
        <f t="shared" si="6"/>
        <v>GeographyEngland</v>
      </c>
      <c r="E18" s="436" t="s">
        <v>258</v>
      </c>
      <c r="F18" s="437">
        <v>0.84012016166596304</v>
      </c>
      <c r="G18" s="414">
        <v>0.78713504208173501</v>
      </c>
      <c r="H18" s="415">
        <v>93.693149860948594</v>
      </c>
      <c r="I18" s="416">
        <v>0.78992170583751298</v>
      </c>
      <c r="J18" s="417">
        <v>94.0248480968595</v>
      </c>
      <c r="K18" s="416">
        <v>0.832276206044546</v>
      </c>
      <c r="L18" s="417">
        <v>99.066329320574496</v>
      </c>
      <c r="M18" s="416">
        <v>0.85738501854361604</v>
      </c>
      <c r="N18" s="417">
        <v>102.05504613095</v>
      </c>
      <c r="O18" s="416">
        <v>0.87086693397062998</v>
      </c>
      <c r="P18" s="417">
        <v>103.659806502405</v>
      </c>
      <c r="Q18" s="416">
        <v>0.80277721030203097</v>
      </c>
      <c r="R18" s="438">
        <v>95.555046400757604</v>
      </c>
      <c r="S18" s="418"/>
      <c r="T18" s="436" t="str">
        <f t="shared" si="8"/>
        <v>England</v>
      </c>
      <c r="U18" s="469">
        <f>IFERROR(U$5*G18,"")</f>
        <v>27045.172910886333</v>
      </c>
      <c r="V18" s="469">
        <f t="shared" si="10"/>
        <v>34277.862503113036</v>
      </c>
      <c r="W18" s="453">
        <f t="shared" si="11"/>
        <v>43355.764401478533</v>
      </c>
      <c r="X18" s="470">
        <f t="shared" si="12"/>
        <v>91008.847563349205</v>
      </c>
      <c r="Y18" s="470">
        <f t="shared" si="13"/>
        <v>111998.71291022684</v>
      </c>
      <c r="Z18" s="471">
        <f>IFERROR(Z$5*Q18,"")</f>
        <v>4498.7634865325817</v>
      </c>
      <c r="AA18" s="458">
        <f t="shared" si="31"/>
        <v>312185.12377558649</v>
      </c>
      <c r="AB18" s="424">
        <f>IF(OR(AA18="", AA18=0), "", AA18/$AA$5)</f>
        <v>0.8432809128385953</v>
      </c>
      <c r="AC18" s="447">
        <f>IF(OR(AB18="", AB18=0), "", IF(AN18&gt;0, AB18/AN18*100, ""))</f>
        <v>104.12912686389517</v>
      </c>
      <c r="AD18" s="426"/>
      <c r="AF18" s="436" t="str">
        <f t="shared" si="17"/>
        <v>England</v>
      </c>
      <c r="AG18" s="469">
        <f t="shared" si="18"/>
        <v>5738935.4724743953</v>
      </c>
      <c r="AH18" s="469">
        <f t="shared" si="19"/>
        <v>213999.26917185233</v>
      </c>
      <c r="AI18" s="469">
        <f t="shared" si="20"/>
        <v>418356.95138758776</v>
      </c>
      <c r="AJ18" s="453">
        <f t="shared" si="21"/>
        <v>2181484.9997763936</v>
      </c>
      <c r="AK18" s="453">
        <f t="shared" si="22"/>
        <v>751200.23770679173</v>
      </c>
      <c r="AL18" s="470">
        <f t="shared" si="23"/>
        <v>1583722.8943698981</v>
      </c>
      <c r="AM18" s="458">
        <f>IFERROR(SUM(AG18:AL18),"")</f>
        <v>10887699.82488692</v>
      </c>
      <c r="AN18" s="424">
        <f>IF(AM18="","",AM18/$AM$5)</f>
        <v>0.80984152872118942</v>
      </c>
      <c r="AO18" s="447"/>
      <c r="AS18" s="427" t="s">
        <v>255</v>
      </c>
      <c r="AT18" s="428">
        <f t="shared" si="0"/>
        <v>12</v>
      </c>
      <c r="AV18" s="429" t="str" cm="1">
        <f t="array" ref="AV18">IFERROR(INDEX(_xlfn.UNIQUE(_xlfn._xlws.FILTER($C$7:$C$987, $B$7:$B$987=$AV$4)), ROWS($A$1:A13)), "")</f>
        <v/>
      </c>
      <c r="AX18" s="430" t="str" cm="1">
        <f t="array" ref="AX18">IFERROR(IF(INDEX($E$7:$E$987, SMALL(IF(($AX$4=$C$7:$C$987), MATCH(ROW($C$7:$C$987), ROW($C$7:$C$987)), ""),ROWS($A$1:A13)))&lt;&gt;"",INDEX($E$7:$E$987, SMALL(IF(($AX$4=$C$7:$C$987), MATCH(ROW($C$7:$C$987), ROW($C$7:$C$987)), ""),ROWS($A$1:A13))),""),"")</f>
        <v/>
      </c>
      <c r="AY18" s="431" t="str">
        <f t="shared" si="1"/>
        <v/>
      </c>
      <c r="AZ18" s="432" t="str">
        <f t="shared" si="2"/>
        <v/>
      </c>
      <c r="BB18" s="332" t="str">
        <f t="shared" si="3"/>
        <v/>
      </c>
      <c r="BI18" s="332">
        <v>18</v>
      </c>
      <c r="BJ18" s="332">
        <v>12</v>
      </c>
      <c r="BK18" s="332" t="b">
        <v>0</v>
      </c>
      <c r="BL18" s="332">
        <f>ROWS($A$1:A13)</f>
        <v>13</v>
      </c>
      <c r="BM18" s="332" t="str">
        <v/>
      </c>
    </row>
    <row r="19" spans="1:65" ht="15" customHeight="1" x14ac:dyDescent="0.25">
      <c r="A19" s="433" t="str">
        <f t="shared" si="4"/>
        <v/>
      </c>
      <c r="B19" s="439" t="s">
        <v>58</v>
      </c>
      <c r="C19" s="440" t="s">
        <v>256</v>
      </c>
      <c r="D19" s="440" t="str">
        <f t="shared" si="6"/>
        <v>GeographyWales</v>
      </c>
      <c r="E19" s="436" t="s">
        <v>259</v>
      </c>
      <c r="F19" s="437">
        <v>4.82703551458879E-2</v>
      </c>
      <c r="G19" s="414">
        <v>5.8576456415808803E-2</v>
      </c>
      <c r="H19" s="415">
        <v>121.35078815718801</v>
      </c>
      <c r="I19" s="416">
        <v>5.14861592137765E-2</v>
      </c>
      <c r="J19" s="417">
        <v>106.662068381658</v>
      </c>
      <c r="K19" s="416">
        <v>6.7292515443993894E-2</v>
      </c>
      <c r="L19" s="417">
        <v>139.407541628014</v>
      </c>
      <c r="M19" s="416">
        <v>5.3533165180702301E-2</v>
      </c>
      <c r="N19" s="417">
        <v>110.902778773656</v>
      </c>
      <c r="O19" s="416">
        <v>2.6152322059720599E-2</v>
      </c>
      <c r="P19" s="417">
        <v>54.178847411998902</v>
      </c>
      <c r="Q19" s="416">
        <v>2.6407728871516802E-2</v>
      </c>
      <c r="R19" s="438">
        <v>54.707964736751002</v>
      </c>
      <c r="S19" s="418"/>
      <c r="T19" s="436" t="str">
        <f t="shared" si="8"/>
        <v>Wales</v>
      </c>
      <c r="U19" s="469">
        <f t="shared" ref="U19:U82" si="33">IFERROR(U$5*G19,"")</f>
        <v>2012.6284659907747</v>
      </c>
      <c r="V19" s="469">
        <f t="shared" si="10"/>
        <v>2234.1903929226173</v>
      </c>
      <c r="W19" s="453">
        <f t="shared" si="11"/>
        <v>3505.469007023974</v>
      </c>
      <c r="X19" s="470">
        <f t="shared" si="12"/>
        <v>5682.3848844360073</v>
      </c>
      <c r="Y19" s="470">
        <f t="shared" si="13"/>
        <v>3363.3455308124271</v>
      </c>
      <c r="Z19" s="471">
        <f t="shared" ref="Z19:Z82" si="34">IFERROR(Z$5*Q19,"")</f>
        <v>147.98891259598017</v>
      </c>
      <c r="AA19" s="458">
        <f t="shared" si="31"/>
        <v>16946.007193781781</v>
      </c>
      <c r="AB19" s="424">
        <f t="shared" ref="AB19:AB36" si="35">IF(OR(AA19="", AA19=0), "", AA19/$AA$5)</f>
        <v>4.5774905102826779E-2</v>
      </c>
      <c r="AC19" s="447">
        <f t="shared" ref="AC19:AC82" si="36">IF(OR(AB19="", AB19=0), "", IF(AN19&gt;0, AB19/AN19*100, ""))</f>
        <v>89.747272111894063</v>
      </c>
      <c r="AD19" s="426"/>
      <c r="AF19" s="436" t="str">
        <f t="shared" si="17"/>
        <v>Wales</v>
      </c>
      <c r="AG19" s="469">
        <f t="shared" si="18"/>
        <v>427076.02330532303</v>
      </c>
      <c r="AH19" s="469">
        <f t="shared" si="19"/>
        <v>13948.218364922619</v>
      </c>
      <c r="AI19" s="469">
        <f t="shared" si="20"/>
        <v>33825.659568170639</v>
      </c>
      <c r="AJ19" s="453">
        <f t="shared" si="21"/>
        <v>136206.94822802435</v>
      </c>
      <c r="AK19" s="453">
        <f t="shared" si="22"/>
        <v>22558.705333172333</v>
      </c>
      <c r="AL19" s="470">
        <f t="shared" si="23"/>
        <v>52097.299556372702</v>
      </c>
      <c r="AM19" s="458">
        <f t="shared" ref="AM19:AM71" si="37">IFERROR(SUM(AG19:AL19),"")</f>
        <v>685712.85435598576</v>
      </c>
      <c r="AN19" s="424">
        <f t="shared" ref="AN19:AN82" si="38">IF(AM19="","",AM19/$AM$5)</f>
        <v>5.1004230017995505E-2</v>
      </c>
      <c r="AO19" s="447"/>
      <c r="AS19" s="427" t="s">
        <v>260</v>
      </c>
      <c r="AT19" s="428">
        <f t="shared" si="0"/>
        <v>77</v>
      </c>
      <c r="AV19" s="429" t="str" cm="1">
        <f t="array" ref="AV19">IFERROR(INDEX(_xlfn.UNIQUE(_xlfn._xlws.FILTER($C$7:$C$987, $B$7:$B$987=$AV$4)), ROWS($A$1:A14)), "")</f>
        <v/>
      </c>
      <c r="AX19" s="430" t="str" cm="1">
        <f t="array" ref="AX19">IFERROR(IF(INDEX($E$7:$E$987, SMALL(IF(($AX$4=$C$7:$C$987), MATCH(ROW($C$7:$C$987), ROW($C$7:$C$987)), ""),ROWS($A$1:A14)))&lt;&gt;"",INDEX($E$7:$E$987, SMALL(IF(($AX$4=$C$7:$C$987), MATCH(ROW($C$7:$C$987), ROW($C$7:$C$987)), ""),ROWS($A$1:A14))),""),"")</f>
        <v/>
      </c>
      <c r="AY19" s="431" t="str">
        <f t="shared" si="1"/>
        <v/>
      </c>
      <c r="AZ19" s="432" t="str">
        <f t="shared" si="2"/>
        <v/>
      </c>
      <c r="BB19" s="332" t="str">
        <f t="shared" si="3"/>
        <v/>
      </c>
      <c r="BI19" s="332">
        <v>19</v>
      </c>
      <c r="BJ19" s="332">
        <v>13</v>
      </c>
      <c r="BK19" s="332" t="b">
        <v>0</v>
      </c>
      <c r="BL19" s="332">
        <f>ROWS($A$1:A14)</f>
        <v>14</v>
      </c>
      <c r="BM19" s="332" t="str">
        <v/>
      </c>
    </row>
    <row r="20" spans="1:65" ht="15" customHeight="1" thickBot="1" x14ac:dyDescent="0.3">
      <c r="A20" s="433" t="str">
        <f t="shared" si="4"/>
        <v/>
      </c>
      <c r="B20" s="439" t="s">
        <v>58</v>
      </c>
      <c r="C20" s="440" t="s">
        <v>256</v>
      </c>
      <c r="D20" s="440" t="str">
        <f t="shared" si="6"/>
        <v>GeographyScotland</v>
      </c>
      <c r="E20" s="436" t="s">
        <v>261</v>
      </c>
      <c r="F20" s="437">
        <v>8.1642671437759898E-2</v>
      </c>
      <c r="G20" s="414">
        <v>0.108816836945479</v>
      </c>
      <c r="H20" s="415">
        <v>133.28426793142799</v>
      </c>
      <c r="I20" s="416">
        <v>0.115864103763808</v>
      </c>
      <c r="J20" s="417">
        <v>141.91611044003699</v>
      </c>
      <c r="K20" s="416">
        <v>6.6254307996000503E-2</v>
      </c>
      <c r="L20" s="417">
        <v>81.151567959788494</v>
      </c>
      <c r="M20" s="416">
        <v>5.8790107014477899E-2</v>
      </c>
      <c r="N20" s="417">
        <v>72.009043774733001</v>
      </c>
      <c r="O20" s="416">
        <v>8.7190309085208695E-2</v>
      </c>
      <c r="P20" s="417">
        <v>106.79502219826</v>
      </c>
      <c r="Q20" s="416">
        <v>0.119568343173555</v>
      </c>
      <c r="R20" s="438">
        <v>146.453246896395</v>
      </c>
      <c r="S20" s="418"/>
      <c r="T20" s="436" t="str">
        <f t="shared" si="8"/>
        <v>Scotland</v>
      </c>
      <c r="U20" s="469">
        <f t="shared" si="33"/>
        <v>3738.837700609713</v>
      </c>
      <c r="V20" s="469">
        <f t="shared" si="10"/>
        <v>5027.8069187266847</v>
      </c>
      <c r="W20" s="453">
        <f t="shared" si="11"/>
        <v>3451.385666435654</v>
      </c>
      <c r="X20" s="470">
        <f t="shared" si="12"/>
        <v>6240.3934892657853</v>
      </c>
      <c r="Y20" s="470">
        <f t="shared" si="13"/>
        <v>11213.19689021235</v>
      </c>
      <c r="Z20" s="471">
        <f t="shared" si="34"/>
        <v>670.0609951446022</v>
      </c>
      <c r="AA20" s="458">
        <f t="shared" si="31"/>
        <v>30341.681660394788</v>
      </c>
      <c r="AB20" s="424">
        <f t="shared" si="35"/>
        <v>8.195957801637152E-2</v>
      </c>
      <c r="AC20" s="447">
        <f t="shared" si="36"/>
        <v>83.555549314825868</v>
      </c>
      <c r="AD20" s="426"/>
      <c r="AF20" s="436" t="str">
        <f t="shared" si="17"/>
        <v>Scotland</v>
      </c>
      <c r="AG20" s="469">
        <f t="shared" si="18"/>
        <v>793374.41755518399</v>
      </c>
      <c r="AH20" s="469">
        <f t="shared" si="19"/>
        <v>31388.976078860753</v>
      </c>
      <c r="AI20" s="469">
        <f t="shared" si="20"/>
        <v>33303.787983117589</v>
      </c>
      <c r="AJ20" s="453">
        <f t="shared" si="21"/>
        <v>149582.4324119658</v>
      </c>
      <c r="AK20" s="453">
        <f t="shared" si="22"/>
        <v>75209.401523501088</v>
      </c>
      <c r="AL20" s="470">
        <f t="shared" si="23"/>
        <v>235885.02525450516</v>
      </c>
      <c r="AM20" s="458">
        <f t="shared" si="37"/>
        <v>1318744.0408071345</v>
      </c>
      <c r="AN20" s="424">
        <f t="shared" si="38"/>
        <v>9.8089927824612885E-2</v>
      </c>
      <c r="AO20" s="447"/>
      <c r="AS20" s="427" t="s">
        <v>262</v>
      </c>
      <c r="AT20" s="428">
        <f t="shared" si="0"/>
        <v>225</v>
      </c>
      <c r="AV20" s="472" t="str" cm="1">
        <f t="array" ref="AV20">IFERROR(INDEX(_xlfn.UNIQUE(_xlfn._xlws.FILTER($C$7:$C$987, $B$7:$B$987=$AV$4)), ROWS($A$1:A15)), "")</f>
        <v/>
      </c>
      <c r="AX20" s="430" t="str" cm="1">
        <f t="array" ref="AX20">IFERROR(IF(INDEX($E$7:$E$987, SMALL(IF(($AX$4=$C$7:$C$987), MATCH(ROW($C$7:$C$987), ROW($C$7:$C$987)), ""),ROWS($A$1:A15)))&lt;&gt;"",INDEX($E$7:$E$987, SMALL(IF(($AX$4=$C$7:$C$987), MATCH(ROW($C$7:$C$987), ROW($C$7:$C$987)), ""),ROWS($A$1:A15))),""),"")</f>
        <v/>
      </c>
      <c r="AY20" s="431" t="str">
        <f t="shared" si="1"/>
        <v/>
      </c>
      <c r="AZ20" s="432" t="str">
        <f t="shared" si="2"/>
        <v/>
      </c>
      <c r="BB20" s="332" t="str">
        <f t="shared" si="3"/>
        <v/>
      </c>
      <c r="BI20" s="332">
        <v>20</v>
      </c>
      <c r="BJ20" s="332">
        <v>14</v>
      </c>
      <c r="BK20" s="332" t="b">
        <v>0</v>
      </c>
      <c r="BL20" s="332">
        <f>ROWS($A$1:A15)</f>
        <v>15</v>
      </c>
      <c r="BM20" s="332" t="str">
        <v/>
      </c>
    </row>
    <row r="21" spans="1:65" ht="15" customHeight="1" x14ac:dyDescent="0.25">
      <c r="A21" s="433" t="str">
        <f t="shared" si="4"/>
        <v/>
      </c>
      <c r="B21" s="439" t="s">
        <v>58</v>
      </c>
      <c r="C21" s="440" t="s">
        <v>256</v>
      </c>
      <c r="D21" s="440" t="str">
        <f t="shared" si="6"/>
        <v>GeographyNorthern Ireland</v>
      </c>
      <c r="E21" s="436" t="s">
        <v>263</v>
      </c>
      <c r="F21" s="437">
        <v>2.99668117503889E-2</v>
      </c>
      <c r="G21" s="414">
        <v>4.5471664556976203E-2</v>
      </c>
      <c r="H21" s="415">
        <v>151.740081446555</v>
      </c>
      <c r="I21" s="416">
        <v>4.2728031184901802E-2</v>
      </c>
      <c r="J21" s="417">
        <v>142.58450829140099</v>
      </c>
      <c r="K21" s="416">
        <v>3.4176970515458899E-2</v>
      </c>
      <c r="L21" s="417">
        <v>114.04940505562899</v>
      </c>
      <c r="M21" s="416">
        <v>3.0291709261203299E-2</v>
      </c>
      <c r="N21" s="417">
        <v>101.084191116227</v>
      </c>
      <c r="O21" s="416">
        <v>1.5790434884439899E-2</v>
      </c>
      <c r="P21" s="417">
        <v>52.693075980079797</v>
      </c>
      <c r="Q21" s="416">
        <v>5.1246717652896401E-2</v>
      </c>
      <c r="R21" s="438">
        <v>171.011578007564</v>
      </c>
      <c r="S21" s="418"/>
      <c r="T21" s="436" t="str">
        <f t="shared" si="8"/>
        <v>Northern Ireland</v>
      </c>
      <c r="U21" s="469">
        <f t="shared" si="33"/>
        <v>1562.3609225131454</v>
      </c>
      <c r="V21" s="469">
        <f t="shared" si="10"/>
        <v>1854.1401852376289</v>
      </c>
      <c r="W21" s="453">
        <f t="shared" si="11"/>
        <v>1780.3809250618003</v>
      </c>
      <c r="X21" s="470">
        <f t="shared" si="12"/>
        <v>3215.3740629489466</v>
      </c>
      <c r="Y21" s="470">
        <f t="shared" si="13"/>
        <v>2030.7446687482777</v>
      </c>
      <c r="Z21" s="471">
        <f t="shared" si="34"/>
        <v>287.18660572683143</v>
      </c>
      <c r="AA21" s="458">
        <f t="shared" si="31"/>
        <v>10730.187370236628</v>
      </c>
      <c r="AB21" s="424">
        <f t="shared" si="35"/>
        <v>2.898460404220557E-2</v>
      </c>
      <c r="AC21" s="447">
        <f t="shared" si="36"/>
        <v>70.583437580751934</v>
      </c>
      <c r="AD21" s="426"/>
      <c r="AF21" s="436" t="str">
        <f t="shared" si="17"/>
        <v>Northern Ireland</v>
      </c>
      <c r="AG21" s="469">
        <f t="shared" si="18"/>
        <v>331530.0866650907</v>
      </c>
      <c r="AH21" s="469">
        <f t="shared" si="19"/>
        <v>11575.536384364117</v>
      </c>
      <c r="AI21" s="469">
        <f t="shared" si="20"/>
        <v>17179.601061123663</v>
      </c>
      <c r="AJ21" s="453">
        <f t="shared" si="21"/>
        <v>77072.619583614825</v>
      </c>
      <c r="AK21" s="453">
        <f t="shared" si="22"/>
        <v>13620.655436534127</v>
      </c>
      <c r="AL21" s="470">
        <f t="shared" si="23"/>
        <v>101099.78081922229</v>
      </c>
      <c r="AM21" s="458">
        <f>IFERROR(SUM(AG21:AL21),"")</f>
        <v>552078.27994994971</v>
      </c>
      <c r="AN21" s="424">
        <f>IF(AM21="","",AM21/$AM$5)</f>
        <v>4.1064313436201441E-2</v>
      </c>
      <c r="AO21" s="447"/>
      <c r="AS21" s="427" t="s">
        <v>264</v>
      </c>
      <c r="AT21" s="428">
        <f t="shared" si="0"/>
        <v>50</v>
      </c>
      <c r="AV21" s="360" t="str" cm="1">
        <f t="array" ref="AV21">IFERROR(INDEX(_xlfn.UNIQUE(_xlfn._xlws.FILTER($C$7:$C$987, $B$7:$B$987=$AV$4)), ROWS($A$1:A16)), "")</f>
        <v/>
      </c>
      <c r="AX21" s="430" t="str" cm="1">
        <f t="array" ref="AX21">IFERROR(IF(INDEX($E$7:$E$987, SMALL(IF(($AX$4=$C$7:$C$987), MATCH(ROW($C$7:$C$987), ROW($C$7:$C$987)), ""),ROWS($A$1:A16)))&lt;&gt;"",INDEX($E$7:$E$987, SMALL(IF(($AX$4=$C$7:$C$987), MATCH(ROW($C$7:$C$987), ROW($C$7:$C$987)), ""),ROWS($A$1:A16))),""),"")</f>
        <v/>
      </c>
      <c r="AY21" s="431" t="str">
        <f t="shared" si="1"/>
        <v/>
      </c>
      <c r="AZ21" s="432" t="str">
        <f t="shared" si="2"/>
        <v/>
      </c>
      <c r="BB21" s="332" t="str">
        <f t="shared" si="3"/>
        <v/>
      </c>
      <c r="BI21" s="332">
        <v>21</v>
      </c>
      <c r="BJ21" s="332">
        <v>15</v>
      </c>
      <c r="BK21" s="332" t="b">
        <v>0</v>
      </c>
      <c r="BL21" s="332">
        <f>ROWS($A$1:A16)</f>
        <v>16</v>
      </c>
      <c r="BM21" s="332" t="str">
        <v/>
      </c>
    </row>
    <row r="22" spans="1:65" ht="15" customHeight="1" x14ac:dyDescent="0.25">
      <c r="A22" s="433" t="str">
        <f t="shared" si="4"/>
        <v/>
      </c>
      <c r="B22" s="439" t="s">
        <v>58</v>
      </c>
      <c r="C22" s="440" t="s">
        <v>265</v>
      </c>
      <c r="D22" s="440" t="str">
        <f t="shared" si="6"/>
        <v>Ethnicity</v>
      </c>
      <c r="E22" s="436" t="s">
        <v>237</v>
      </c>
      <c r="F22" s="437" t="s">
        <v>237</v>
      </c>
      <c r="G22" s="414" t="s">
        <v>237</v>
      </c>
      <c r="H22" s="415" t="s">
        <v>237</v>
      </c>
      <c r="I22" s="416" t="s">
        <v>237</v>
      </c>
      <c r="J22" s="417" t="s">
        <v>237</v>
      </c>
      <c r="K22" s="416" t="s">
        <v>237</v>
      </c>
      <c r="L22" s="417" t="s">
        <v>237</v>
      </c>
      <c r="M22" s="416" t="s">
        <v>237</v>
      </c>
      <c r="N22" s="417" t="s">
        <v>237</v>
      </c>
      <c r="O22" s="416" t="s">
        <v>237</v>
      </c>
      <c r="P22" s="417" t="s">
        <v>237</v>
      </c>
      <c r="Q22" s="416" t="s">
        <v>237</v>
      </c>
      <c r="R22" s="438" t="s">
        <v>237</v>
      </c>
      <c r="S22" s="418"/>
      <c r="T22" s="436" t="str">
        <f t="shared" si="8"/>
        <v/>
      </c>
      <c r="U22" s="469" t="str">
        <f t="shared" si="33"/>
        <v/>
      </c>
      <c r="V22" s="469" t="str">
        <f t="shared" si="10"/>
        <v/>
      </c>
      <c r="W22" s="453" t="str">
        <f t="shared" si="11"/>
        <v/>
      </c>
      <c r="X22" s="470" t="str">
        <f t="shared" si="12"/>
        <v/>
      </c>
      <c r="Y22" s="470" t="str">
        <f t="shared" si="13"/>
        <v/>
      </c>
      <c r="Z22" s="471" t="str">
        <f t="shared" si="34"/>
        <v/>
      </c>
      <c r="AA22" s="458">
        <f t="shared" si="31"/>
        <v>0</v>
      </c>
      <c r="AB22" s="424" t="str">
        <f t="shared" si="35"/>
        <v/>
      </c>
      <c r="AC22" s="447" t="str">
        <f t="shared" si="36"/>
        <v/>
      </c>
      <c r="AD22" s="426"/>
      <c r="AF22" s="436" t="str">
        <f t="shared" si="17"/>
        <v/>
      </c>
      <c r="AG22" s="469" t="str">
        <f t="shared" si="18"/>
        <v/>
      </c>
      <c r="AH22" s="469" t="str">
        <f t="shared" si="19"/>
        <v/>
      </c>
      <c r="AI22" s="469" t="str">
        <f t="shared" si="20"/>
        <v/>
      </c>
      <c r="AJ22" s="453" t="str">
        <f t="shared" si="21"/>
        <v/>
      </c>
      <c r="AK22" s="453" t="str">
        <f t="shared" si="22"/>
        <v/>
      </c>
      <c r="AL22" s="470" t="str">
        <f t="shared" si="23"/>
        <v/>
      </c>
      <c r="AM22" s="458"/>
      <c r="AN22" s="424" t="str">
        <f t="shared" ref="AN22:AN85" si="39">IF(AM22="","",AM22/$AM$5)</f>
        <v/>
      </c>
      <c r="AO22" s="447"/>
      <c r="AS22" s="427" t="s">
        <v>266</v>
      </c>
      <c r="AT22" s="428">
        <f t="shared" si="0"/>
        <v>72</v>
      </c>
      <c r="AV22" s="360" t="str" cm="1">
        <f t="array" ref="AV22">IFERROR(INDEX(_xlfn.UNIQUE(_xlfn._xlws.FILTER($C$7:$C$987, $B$7:$B$987=$AV$4)), ROWS($A$1:A17)), "")</f>
        <v/>
      </c>
      <c r="AX22" s="430" t="str" cm="1">
        <f t="array" ref="AX22">IFERROR(IF(INDEX($E$7:$E$987, SMALL(IF(($AX$4=$C$7:$C$987), MATCH(ROW($C$7:$C$987), ROW($C$7:$C$987)), ""),ROWS($A$1:A17)))&lt;&gt;"",INDEX($E$7:$E$987, SMALL(IF(($AX$4=$C$7:$C$987), MATCH(ROW($C$7:$C$987), ROW($C$7:$C$987)), ""),ROWS($A$1:A17))),""),"")</f>
        <v/>
      </c>
      <c r="AY22" s="431" t="str">
        <f t="shared" si="1"/>
        <v/>
      </c>
      <c r="AZ22" s="432" t="str">
        <f t="shared" si="2"/>
        <v/>
      </c>
      <c r="BB22" s="332" t="str">
        <f t="shared" si="3"/>
        <v/>
      </c>
      <c r="BI22" s="332">
        <v>22</v>
      </c>
      <c r="BJ22" s="332">
        <v>16</v>
      </c>
      <c r="BK22" s="332" t="b">
        <v>0</v>
      </c>
      <c r="BL22" s="332">
        <f>ROWS($A$1:A17)</f>
        <v>17</v>
      </c>
      <c r="BM22" s="332" t="str">
        <v/>
      </c>
    </row>
    <row r="23" spans="1:65" ht="15" customHeight="1" thickBot="1" x14ac:dyDescent="0.3">
      <c r="A23" s="433" t="str">
        <f t="shared" si="4"/>
        <v>Ethnicity</v>
      </c>
      <c r="B23" s="439" t="s">
        <v>58</v>
      </c>
      <c r="C23" s="440" t="s">
        <v>265</v>
      </c>
      <c r="D23" s="440" t="str">
        <f t="shared" si="6"/>
        <v>EthnicityWhite</v>
      </c>
      <c r="E23" s="436" t="s">
        <v>267</v>
      </c>
      <c r="F23" s="437">
        <v>0.90804050312483398</v>
      </c>
      <c r="G23" s="414">
        <v>0.88574741258144596</v>
      </c>
      <c r="H23" s="415">
        <v>97.544923330328203</v>
      </c>
      <c r="I23" s="416">
        <v>0.879873123652264</v>
      </c>
      <c r="J23" s="417">
        <v>96.898004067479604</v>
      </c>
      <c r="K23" s="416">
        <v>0.87049918910360002</v>
      </c>
      <c r="L23" s="417">
        <v>95.865678470063401</v>
      </c>
      <c r="M23" s="416">
        <v>0.92873827118752394</v>
      </c>
      <c r="N23" s="417">
        <v>102.279388198154</v>
      </c>
      <c r="O23" s="416">
        <v>0.93532355511487097</v>
      </c>
      <c r="P23" s="417">
        <v>103.004607382175</v>
      </c>
      <c r="Q23" s="416">
        <v>0.92103250678377202</v>
      </c>
      <c r="R23" s="438">
        <v>101.43077358490299</v>
      </c>
      <c r="S23" s="418"/>
      <c r="T23" s="436" t="str">
        <f t="shared" si="8"/>
        <v>White</v>
      </c>
      <c r="U23" s="469">
        <f t="shared" si="33"/>
        <v>30433.395348885901</v>
      </c>
      <c r="V23" s="469">
        <f t="shared" si="10"/>
        <v>38181.214327766342</v>
      </c>
      <c r="W23" s="453">
        <f t="shared" si="11"/>
        <v>45346.914257973833</v>
      </c>
      <c r="X23" s="470">
        <f t="shared" si="12"/>
        <v>98582.781271742104</v>
      </c>
      <c r="Y23" s="470">
        <f t="shared" si="13"/>
        <v>120288.2211291031</v>
      </c>
      <c r="Z23" s="471">
        <f t="shared" si="34"/>
        <v>5161.4661680162581</v>
      </c>
      <c r="AA23" s="458">
        <f t="shared" si="31"/>
        <v>337993.99250348756</v>
      </c>
      <c r="AB23" s="424">
        <f t="shared" si="35"/>
        <v>0.9129963628157729</v>
      </c>
      <c r="AC23" s="447">
        <f t="shared" si="36"/>
        <v>101.26922853769823</v>
      </c>
      <c r="AD23" s="426"/>
      <c r="AF23" s="436" t="str">
        <f t="shared" si="17"/>
        <v>White</v>
      </c>
      <c r="AG23" s="469">
        <f t="shared" si="18"/>
        <v>6457909.9823486656</v>
      </c>
      <c r="AH23" s="469">
        <f t="shared" si="19"/>
        <v>238368.18767488215</v>
      </c>
      <c r="AI23" s="469">
        <f t="shared" si="20"/>
        <v>437570.34538995021</v>
      </c>
      <c r="AJ23" s="453">
        <f t="shared" si="21"/>
        <v>2363032.4340811628</v>
      </c>
      <c r="AK23" s="453">
        <f t="shared" si="22"/>
        <v>806799.81008298148</v>
      </c>
      <c r="AL23" s="470">
        <f t="shared" si="23"/>
        <v>1817017.5345455594</v>
      </c>
      <c r="AM23" s="458">
        <f t="shared" ref="AM23:AM75" si="40">IFERROR(SUM(AG23:AL23),"")</f>
        <v>12120698.294123201</v>
      </c>
      <c r="AN23" s="424">
        <f t="shared" si="39"/>
        <v>0.90155358740182689</v>
      </c>
      <c r="AO23" s="447"/>
      <c r="AS23" s="473"/>
      <c r="AT23" s="474"/>
      <c r="AV23" s="360" t="str" cm="1">
        <f t="array" ref="AV23">IFERROR(INDEX(_xlfn.UNIQUE(_xlfn._xlws.FILTER($C$7:$C$987, $B$7:$B$987=$AV$4)), ROWS($A$1:A18)), "")</f>
        <v/>
      </c>
      <c r="AX23" s="430" t="str" cm="1">
        <f t="array" ref="AX23">IFERROR(IF(INDEX($E$7:$E$987, SMALL(IF(($AX$4=$C$7:$C$987), MATCH(ROW($C$7:$C$987), ROW($C$7:$C$987)), ""),ROWS($A$1:A18)))&lt;&gt;"",INDEX($E$7:$E$987, SMALL(IF(($AX$4=$C$7:$C$987), MATCH(ROW($C$7:$C$987), ROW($C$7:$C$987)), ""),ROWS($A$1:A18))),""),"")</f>
        <v/>
      </c>
      <c r="AY23" s="431" t="str">
        <f t="shared" si="1"/>
        <v/>
      </c>
      <c r="AZ23" s="432" t="str">
        <f t="shared" si="2"/>
        <v/>
      </c>
      <c r="BB23" s="332" t="str">
        <f t="shared" si="3"/>
        <v/>
      </c>
      <c r="BI23" s="332">
        <v>23</v>
      </c>
      <c r="BJ23" s="332">
        <v>17</v>
      </c>
      <c r="BK23" s="332" t="b">
        <v>0</v>
      </c>
      <c r="BL23" s="332">
        <f>ROWS($A$1:A18)</f>
        <v>18</v>
      </c>
      <c r="BM23" s="332" t="str">
        <v/>
      </c>
    </row>
    <row r="24" spans="1:65" ht="15" customHeight="1" x14ac:dyDescent="0.25">
      <c r="A24" s="433" t="str">
        <f t="shared" si="4"/>
        <v/>
      </c>
      <c r="B24" s="439" t="s">
        <v>58</v>
      </c>
      <c r="C24" s="440" t="s">
        <v>265</v>
      </c>
      <c r="D24" s="440" t="str">
        <f t="shared" si="6"/>
        <v>EthnicityMixed</v>
      </c>
      <c r="E24" s="436" t="s">
        <v>268</v>
      </c>
      <c r="F24" s="437">
        <v>1.37275790542573E-2</v>
      </c>
      <c r="G24" s="414">
        <v>1.46289491237107E-2</v>
      </c>
      <c r="H24" s="415">
        <v>106.566125504656</v>
      </c>
      <c r="I24" s="416">
        <v>1.6774191966763101E-2</v>
      </c>
      <c r="J24" s="417">
        <v>122.193373649238</v>
      </c>
      <c r="K24" s="416">
        <v>1.445164015143E-2</v>
      </c>
      <c r="L24" s="417">
        <v>105.274499562602</v>
      </c>
      <c r="M24" s="416">
        <v>1.37632642692218E-2</v>
      </c>
      <c r="N24" s="417">
        <v>100.259952718709</v>
      </c>
      <c r="O24" s="416">
        <v>1.1702927966581801E-2</v>
      </c>
      <c r="P24" s="417">
        <v>85.251215238512003</v>
      </c>
      <c r="Q24" s="416">
        <v>9.8321995745719107E-3</v>
      </c>
      <c r="R24" s="438">
        <v>71.623696616211902</v>
      </c>
      <c r="S24" s="418"/>
      <c r="T24" s="436" t="str">
        <f t="shared" si="8"/>
        <v>Mixed</v>
      </c>
      <c r="U24" s="469">
        <f t="shared" si="33"/>
        <v>502.63606294157597</v>
      </c>
      <c r="V24" s="469">
        <f t="shared" si="10"/>
        <v>727.899286205718</v>
      </c>
      <c r="W24" s="453">
        <f t="shared" si="11"/>
        <v>752.82929040844306</v>
      </c>
      <c r="X24" s="470">
        <f t="shared" si="12"/>
        <v>1460.9292123850864</v>
      </c>
      <c r="Y24" s="470">
        <f t="shared" si="13"/>
        <v>1505.0667540702191</v>
      </c>
      <c r="Z24" s="471">
        <f t="shared" si="34"/>
        <v>55.099646415900985</v>
      </c>
      <c r="AA24" s="458">
        <f t="shared" si="31"/>
        <v>5004.460252426943</v>
      </c>
      <c r="AB24" s="424">
        <f t="shared" si="35"/>
        <v>1.3518151534231065E-2</v>
      </c>
      <c r="AC24" s="447">
        <f t="shared" si="36"/>
        <v>99.324364432226062</v>
      </c>
      <c r="AD24" s="426"/>
      <c r="AF24" s="436" t="str">
        <f t="shared" si="17"/>
        <v>Mixed</v>
      </c>
      <c r="AG24" s="469">
        <f t="shared" si="18"/>
        <v>106658.43922924832</v>
      </c>
      <c r="AH24" s="469">
        <f t="shared" si="19"/>
        <v>4544.3298940997256</v>
      </c>
      <c r="AI24" s="469">
        <f t="shared" si="20"/>
        <v>7264.3481483587129</v>
      </c>
      <c r="AJ24" s="453">
        <f t="shared" si="21"/>
        <v>35018.520153601683</v>
      </c>
      <c r="AK24" s="453">
        <f t="shared" si="22"/>
        <v>10094.816931765828</v>
      </c>
      <c r="AL24" s="470">
        <f t="shared" si="23"/>
        <v>19397.012481713336</v>
      </c>
      <c r="AM24" s="458">
        <f t="shared" si="40"/>
        <v>182977.4668387876</v>
      </c>
      <c r="AN24" s="424">
        <f t="shared" si="39"/>
        <v>1.3610106252887397E-2</v>
      </c>
      <c r="AO24" s="447"/>
      <c r="AV24" s="360" t="str" cm="1">
        <f t="array" ref="AV24">IFERROR(INDEX(_xlfn.UNIQUE(_xlfn._xlws.FILTER($C$7:$C$987, $B$7:$B$987=$AV$4)), ROWS($A$1:A19)), "")</f>
        <v/>
      </c>
      <c r="AX24" s="430" t="str" cm="1">
        <f t="array" ref="AX24">IFERROR(IF(INDEX($E$7:$E$987, SMALL(IF(($AX$4=$C$7:$C$987), MATCH(ROW($C$7:$C$987), ROW($C$7:$C$987)), ""),ROWS($A$1:A19)))&lt;&gt;"",INDEX($E$7:$E$987, SMALL(IF(($AX$4=$C$7:$C$987), MATCH(ROW($C$7:$C$987), ROW($C$7:$C$987)), ""),ROWS($A$1:A19))),""),"")</f>
        <v/>
      </c>
      <c r="AY24" s="431" t="str">
        <f t="shared" si="1"/>
        <v/>
      </c>
      <c r="AZ24" s="432" t="str">
        <f t="shared" si="2"/>
        <v/>
      </c>
      <c r="BB24" s="332" t="str">
        <f t="shared" si="3"/>
        <v/>
      </c>
      <c r="BI24" s="332">
        <v>24</v>
      </c>
      <c r="BJ24" s="332">
        <v>18</v>
      </c>
      <c r="BK24" s="332" t="b">
        <v>0</v>
      </c>
      <c r="BL24" s="332">
        <f>ROWS($A$1:A19)</f>
        <v>19</v>
      </c>
      <c r="BM24" s="332" t="str">
        <v/>
      </c>
    </row>
    <row r="25" spans="1:65" ht="15" customHeight="1" x14ac:dyDescent="0.25">
      <c r="A25" s="433" t="str">
        <f t="shared" si="4"/>
        <v/>
      </c>
      <c r="B25" s="439" t="s">
        <v>58</v>
      </c>
      <c r="C25" s="440" t="s">
        <v>265</v>
      </c>
      <c r="D25" s="440" t="str">
        <f t="shared" si="6"/>
        <v>EthnicityAsian</v>
      </c>
      <c r="E25" s="436" t="s">
        <v>269</v>
      </c>
      <c r="F25" s="437">
        <v>5.1425652622359999E-2</v>
      </c>
      <c r="G25" s="414">
        <v>5.99243375102591E-2</v>
      </c>
      <c r="H25" s="415">
        <v>116.526158550302</v>
      </c>
      <c r="I25" s="416">
        <v>7.09584806983143E-2</v>
      </c>
      <c r="J25" s="417">
        <v>137.98265472563199</v>
      </c>
      <c r="K25" s="416">
        <v>7.1694285628220999E-2</v>
      </c>
      <c r="L25" s="417">
        <v>139.41346773895501</v>
      </c>
      <c r="M25" s="416">
        <v>4.0438166031915398E-2</v>
      </c>
      <c r="N25" s="417">
        <v>78.634230135822904</v>
      </c>
      <c r="O25" s="416">
        <v>3.6104117609478598E-2</v>
      </c>
      <c r="P25" s="417">
        <v>70.206435443038799</v>
      </c>
      <c r="Q25" s="416">
        <v>3.9525770438415903E-2</v>
      </c>
      <c r="R25" s="438">
        <v>76.860026898773796</v>
      </c>
      <c r="S25" s="418"/>
      <c r="T25" s="436" t="str">
        <f t="shared" si="8"/>
        <v>Asian</v>
      </c>
      <c r="U25" s="469">
        <f t="shared" si="33"/>
        <v>2058.9403125149925</v>
      </c>
      <c r="V25" s="469">
        <f t="shared" si="10"/>
        <v>3079.1723114226506</v>
      </c>
      <c r="W25" s="453">
        <f t="shared" si="11"/>
        <v>3734.7704212309163</v>
      </c>
      <c r="X25" s="470">
        <f t="shared" si="12"/>
        <v>4292.390009789724</v>
      </c>
      <c r="Y25" s="470">
        <f t="shared" si="13"/>
        <v>4643.2061492846042</v>
      </c>
      <c r="Z25" s="471">
        <f t="shared" si="34"/>
        <v>221.50241753688272</v>
      </c>
      <c r="AA25" s="458">
        <f t="shared" si="31"/>
        <v>18029.981621779771</v>
      </c>
      <c r="AB25" s="424">
        <f t="shared" si="35"/>
        <v>4.8702959246088688E-2</v>
      </c>
      <c r="AC25" s="447">
        <f t="shared" si="36"/>
        <v>92.984762123840383</v>
      </c>
      <c r="AD25" s="426"/>
      <c r="AF25" s="436" t="str">
        <f t="shared" si="17"/>
        <v>Asian</v>
      </c>
      <c r="AG25" s="469">
        <f t="shared" si="18"/>
        <v>436903.31114294822</v>
      </c>
      <c r="AH25" s="469">
        <f t="shared" si="19"/>
        <v>19223.503922941723</v>
      </c>
      <c r="AI25" s="469">
        <f t="shared" si="20"/>
        <v>36038.279779595337</v>
      </c>
      <c r="AJ25" s="453">
        <f t="shared" si="21"/>
        <v>102888.72642880585</v>
      </c>
      <c r="AK25" s="453">
        <f t="shared" si="22"/>
        <v>31143.014704642534</v>
      </c>
      <c r="AL25" s="470">
        <f t="shared" si="23"/>
        <v>77976.637549759078</v>
      </c>
      <c r="AM25" s="458">
        <f t="shared" si="40"/>
        <v>704173.47352869285</v>
      </c>
      <c r="AN25" s="424">
        <f t="shared" si="39"/>
        <v>5.2377355314652922E-2</v>
      </c>
      <c r="AO25" s="447"/>
      <c r="AV25" s="360" t="str" cm="1">
        <f t="array" ref="AV25">IFERROR(INDEX(_xlfn.UNIQUE(_xlfn._xlws.FILTER($C$7:$C$987, $B$7:$B$987=$AV$4)), ROWS($A$1:A20)), "")</f>
        <v/>
      </c>
      <c r="AX25" s="430" t="str" cm="1">
        <f t="array" ref="AX25">IFERROR(IF(INDEX($E$7:$E$987, SMALL(IF(($AX$4=$C$7:$C$987), MATCH(ROW($C$7:$C$987), ROW($C$7:$C$987)), ""),ROWS($A$1:A20)))&lt;&gt;"",INDEX($E$7:$E$987, SMALL(IF(($AX$4=$C$7:$C$987), MATCH(ROW($C$7:$C$987), ROW($C$7:$C$987)), ""),ROWS($A$1:A20))),""),"")</f>
        <v/>
      </c>
      <c r="AY25" s="431" t="str">
        <f t="shared" si="1"/>
        <v/>
      </c>
      <c r="AZ25" s="432" t="str">
        <f t="shared" si="2"/>
        <v/>
      </c>
      <c r="BB25" s="332" t="str">
        <f t="shared" si="3"/>
        <v/>
      </c>
      <c r="BI25" s="332">
        <v>25</v>
      </c>
      <c r="BJ25" s="332">
        <v>19</v>
      </c>
      <c r="BK25" s="332" t="b">
        <v>0</v>
      </c>
      <c r="BL25" s="332">
        <f>ROWS($A$1:A20)</f>
        <v>20</v>
      </c>
      <c r="BM25" s="332" t="str">
        <v/>
      </c>
    </row>
    <row r="26" spans="1:65" ht="15" customHeight="1" x14ac:dyDescent="0.25">
      <c r="A26" s="433" t="str">
        <f t="shared" si="4"/>
        <v/>
      </c>
      <c r="B26" s="439" t="s">
        <v>58</v>
      </c>
      <c r="C26" s="440" t="s">
        <v>265</v>
      </c>
      <c r="D26" s="440" t="str">
        <f t="shared" si="6"/>
        <v>EthnicityBlack</v>
      </c>
      <c r="E26" s="436" t="s">
        <v>270</v>
      </c>
      <c r="F26" s="437">
        <v>1.00779279175467E-2</v>
      </c>
      <c r="G26" s="414">
        <v>1.22662753461789E-2</v>
      </c>
      <c r="H26" s="415">
        <v>121.714259583282</v>
      </c>
      <c r="I26" s="416">
        <v>1.15838703207584E-2</v>
      </c>
      <c r="J26" s="417">
        <v>114.942976527841</v>
      </c>
      <c r="K26" s="416">
        <v>1.8353228920402399E-2</v>
      </c>
      <c r="L26" s="417">
        <v>182.11311958728601</v>
      </c>
      <c r="M26" s="416">
        <v>6.7371823238109004E-3</v>
      </c>
      <c r="N26" s="417">
        <v>66.850868342496895</v>
      </c>
      <c r="O26" s="416">
        <v>5.9172732256932304E-3</v>
      </c>
      <c r="P26" s="417">
        <v>58.715177108884099</v>
      </c>
      <c r="Q26" s="416">
        <v>6.8753185088277899E-3</v>
      </c>
      <c r="R26" s="438">
        <v>68.221548765566595</v>
      </c>
      <c r="S26" s="418"/>
      <c r="T26" s="436" t="str">
        <f t="shared" si="8"/>
        <v>Black</v>
      </c>
      <c r="U26" s="469">
        <f t="shared" si="33"/>
        <v>421.45695461936083</v>
      </c>
      <c r="V26" s="469">
        <f t="shared" si="10"/>
        <v>502.67046869899002</v>
      </c>
      <c r="W26" s="453">
        <f t="shared" si="11"/>
        <v>956.07475415052215</v>
      </c>
      <c r="X26" s="470">
        <f t="shared" si="12"/>
        <v>715.13169212555567</v>
      </c>
      <c r="Y26" s="470">
        <f t="shared" si="13"/>
        <v>760.99684046350364</v>
      </c>
      <c r="Z26" s="471">
        <f t="shared" si="34"/>
        <v>38.529284923470932</v>
      </c>
      <c r="AA26" s="458">
        <f t="shared" si="31"/>
        <v>3394.8599949814034</v>
      </c>
      <c r="AB26" s="424">
        <f t="shared" si="35"/>
        <v>9.1702660296685955E-3</v>
      </c>
      <c r="AC26" s="447">
        <f t="shared" si="36"/>
        <v>89.594550185143035</v>
      </c>
      <c r="AD26" s="426"/>
      <c r="AF26" s="436" t="str">
        <f t="shared" si="17"/>
        <v>Black</v>
      </c>
      <c r="AG26" s="469">
        <f t="shared" si="18"/>
        <v>89432.383181861282</v>
      </c>
      <c r="AH26" s="469">
        <f t="shared" si="19"/>
        <v>3138.2094763372997</v>
      </c>
      <c r="AI26" s="469">
        <f t="shared" si="20"/>
        <v>9225.5441685029928</v>
      </c>
      <c r="AJ26" s="453">
        <f t="shared" si="21"/>
        <v>17141.729634041294</v>
      </c>
      <c r="AK26" s="453">
        <f t="shared" si="22"/>
        <v>5104.1747944774979</v>
      </c>
      <c r="AL26" s="470">
        <f t="shared" si="23"/>
        <v>13563.662730808008</v>
      </c>
      <c r="AM26" s="458">
        <f t="shared" si="40"/>
        <v>137605.70398602838</v>
      </c>
      <c r="AN26" s="424">
        <f t="shared" si="39"/>
        <v>1.0235294457886847E-2</v>
      </c>
      <c r="AO26" s="447"/>
      <c r="AQ26" s="475"/>
      <c r="AR26" s="475"/>
      <c r="AV26" s="360"/>
      <c r="AX26" s="430" t="str" cm="1">
        <f t="array" ref="AX26">IFERROR(IF(INDEX($E$7:$E$987, SMALL(IF(($AX$4=$C$7:$C$987), MATCH(ROW($C$7:$C$987), ROW($C$7:$C$987)), ""),ROWS($A$1:A21)))&lt;&gt;"",INDEX($E$7:$E$987, SMALL(IF(($AX$4=$C$7:$C$987), MATCH(ROW($C$7:$C$987), ROW($C$7:$C$987)), ""),ROWS($A$1:A21))),""),"")</f>
        <v/>
      </c>
      <c r="AY26" s="431" t="str">
        <f t="shared" si="1"/>
        <v/>
      </c>
      <c r="AZ26" s="432" t="str">
        <f t="shared" si="2"/>
        <v/>
      </c>
      <c r="BB26" s="332" t="str">
        <f t="shared" si="3"/>
        <v/>
      </c>
      <c r="BI26" s="332">
        <v>26</v>
      </c>
      <c r="BJ26" s="332">
        <v>20</v>
      </c>
      <c r="BK26" s="332" t="b">
        <v>0</v>
      </c>
      <c r="BL26" s="332">
        <f>ROWS($A$1:A21)</f>
        <v>21</v>
      </c>
      <c r="BM26" s="332" t="str">
        <v/>
      </c>
    </row>
    <row r="27" spans="1:65" ht="15" customHeight="1" x14ac:dyDescent="0.25">
      <c r="A27" s="433" t="str">
        <f t="shared" si="4"/>
        <v/>
      </c>
      <c r="B27" s="439" t="s">
        <v>58</v>
      </c>
      <c r="C27" s="440" t="s">
        <v>265</v>
      </c>
      <c r="D27" s="440" t="str">
        <f t="shared" si="6"/>
        <v>EthnicityOther ethnicity</v>
      </c>
      <c r="E27" s="436" t="s">
        <v>271</v>
      </c>
      <c r="F27" s="437">
        <v>1.6728337281001499E-2</v>
      </c>
      <c r="G27" s="414">
        <v>2.7433025438404399E-2</v>
      </c>
      <c r="H27" s="415">
        <v>163.99134580793199</v>
      </c>
      <c r="I27" s="416">
        <v>2.0810333361899198E-2</v>
      </c>
      <c r="J27" s="417">
        <v>124.40168447305</v>
      </c>
      <c r="K27" s="416">
        <v>2.5001656196346301E-2</v>
      </c>
      <c r="L27" s="417">
        <v>149.45691120623599</v>
      </c>
      <c r="M27" s="416">
        <v>1.0323116187527201E-2</v>
      </c>
      <c r="N27" s="417">
        <v>61.710354197911002</v>
      </c>
      <c r="O27" s="416">
        <v>1.0952126083374999E-2</v>
      </c>
      <c r="P27" s="417">
        <v>65.470500142374306</v>
      </c>
      <c r="Q27" s="416">
        <v>2.2734204694412199E-2</v>
      </c>
      <c r="R27" s="438">
        <v>135.90235725478499</v>
      </c>
      <c r="S27" s="418"/>
      <c r="T27" s="436" t="str">
        <f t="shared" si="8"/>
        <v>Other ethnicity</v>
      </c>
      <c r="U27" s="469">
        <f t="shared" si="33"/>
        <v>942.57132103813672</v>
      </c>
      <c r="V27" s="469">
        <f t="shared" si="10"/>
        <v>903.04360590625379</v>
      </c>
      <c r="W27" s="453">
        <f t="shared" si="11"/>
        <v>1302.4112762362679</v>
      </c>
      <c r="X27" s="470">
        <f t="shared" si="12"/>
        <v>1095.7678139574498</v>
      </c>
      <c r="Y27" s="470">
        <f t="shared" si="13"/>
        <v>1408.5091270785251</v>
      </c>
      <c r="Z27" s="471">
        <f t="shared" si="34"/>
        <v>127.40248310748596</v>
      </c>
      <c r="AA27" s="458">
        <f t="shared" si="31"/>
        <v>5779.7056273241187</v>
      </c>
      <c r="AB27" s="424">
        <f t="shared" si="35"/>
        <v>1.5612260374238239E-2</v>
      </c>
      <c r="AC27" s="447">
        <f t="shared" si="36"/>
        <v>70.25063730234649</v>
      </c>
      <c r="AD27" s="426"/>
      <c r="AF27" s="436" t="str">
        <f t="shared" si="17"/>
        <v>Other ethnicity</v>
      </c>
      <c r="AG27" s="469">
        <f t="shared" si="18"/>
        <v>200011.88409726965</v>
      </c>
      <c r="AH27" s="469">
        <f t="shared" si="19"/>
        <v>5637.769031738836</v>
      </c>
      <c r="AI27" s="469">
        <f t="shared" si="20"/>
        <v>12567.482513592609</v>
      </c>
      <c r="AJ27" s="453">
        <f t="shared" si="21"/>
        <v>26265.589702386271</v>
      </c>
      <c r="AK27" s="453">
        <f t="shared" si="22"/>
        <v>9447.1834861323568</v>
      </c>
      <c r="AL27" s="470">
        <f t="shared" si="23"/>
        <v>44850.152692159856</v>
      </c>
      <c r="AM27" s="458">
        <f t="shared" si="40"/>
        <v>298780.06152327958</v>
      </c>
      <c r="AN27" s="424">
        <f t="shared" si="39"/>
        <v>2.2223656572745089E-2</v>
      </c>
      <c r="AO27" s="447"/>
      <c r="AV27" s="360"/>
      <c r="AX27" s="430" t="str" cm="1">
        <f t="array" ref="AX27">IFERROR(IF(INDEX($E$7:$E$987, SMALL(IF(($AX$4=$C$7:$C$987), MATCH(ROW($C$7:$C$987), ROW($C$7:$C$987)), ""),ROWS($A$1:A22)))&lt;&gt;"",INDEX($E$7:$E$987, SMALL(IF(($AX$4=$C$7:$C$987), MATCH(ROW($C$7:$C$987), ROW($C$7:$C$987)), ""),ROWS($A$1:A22))),""),"")</f>
        <v/>
      </c>
      <c r="AY27" s="431" t="str">
        <f t="shared" si="1"/>
        <v/>
      </c>
      <c r="AZ27" s="432" t="str">
        <f t="shared" si="2"/>
        <v/>
      </c>
      <c r="BB27" s="332" t="str">
        <f t="shared" si="3"/>
        <v/>
      </c>
      <c r="BI27" s="332">
        <v>27</v>
      </c>
      <c r="BJ27" s="332">
        <v>21</v>
      </c>
      <c r="BK27" s="332" t="b">
        <v>0</v>
      </c>
      <c r="BL27" s="332">
        <f>ROWS($A$1:A22)</f>
        <v>22</v>
      </c>
      <c r="BM27" s="332" t="str">
        <v/>
      </c>
    </row>
    <row r="28" spans="1:65" ht="15" customHeight="1" x14ac:dyDescent="0.25">
      <c r="A28" s="433" t="str">
        <f t="shared" si="4"/>
        <v/>
      </c>
      <c r="B28" s="439" t="s">
        <v>58</v>
      </c>
      <c r="C28" s="440" t="s">
        <v>272</v>
      </c>
      <c r="D28" s="440" t="str">
        <f t="shared" si="6"/>
        <v>Country of Birth</v>
      </c>
      <c r="E28" s="436" t="s">
        <v>237</v>
      </c>
      <c r="F28" s="437" t="s">
        <v>237</v>
      </c>
      <c r="G28" s="414" t="s">
        <v>237</v>
      </c>
      <c r="H28" s="415" t="s">
        <v>237</v>
      </c>
      <c r="I28" s="416" t="s">
        <v>237</v>
      </c>
      <c r="J28" s="417" t="s">
        <v>237</v>
      </c>
      <c r="K28" s="416" t="s">
        <v>237</v>
      </c>
      <c r="L28" s="417" t="s">
        <v>237</v>
      </c>
      <c r="M28" s="416" t="s">
        <v>237</v>
      </c>
      <c r="N28" s="417" t="s">
        <v>237</v>
      </c>
      <c r="O28" s="416" t="s">
        <v>237</v>
      </c>
      <c r="P28" s="417" t="s">
        <v>237</v>
      </c>
      <c r="Q28" s="416" t="s">
        <v>237</v>
      </c>
      <c r="R28" s="438" t="s">
        <v>237</v>
      </c>
      <c r="S28" s="418"/>
      <c r="T28" s="436" t="str">
        <f t="shared" si="8"/>
        <v/>
      </c>
      <c r="U28" s="469" t="str">
        <f t="shared" si="33"/>
        <v/>
      </c>
      <c r="V28" s="469" t="str">
        <f t="shared" si="10"/>
        <v/>
      </c>
      <c r="W28" s="453" t="str">
        <f t="shared" si="11"/>
        <v/>
      </c>
      <c r="X28" s="470" t="str">
        <f t="shared" si="12"/>
        <v/>
      </c>
      <c r="Y28" s="470" t="str">
        <f t="shared" si="13"/>
        <v/>
      </c>
      <c r="Z28" s="471" t="str">
        <f t="shared" si="34"/>
        <v/>
      </c>
      <c r="AA28" s="458">
        <f t="shared" si="31"/>
        <v>0</v>
      </c>
      <c r="AB28" s="424" t="str">
        <f>IF(OR(AA28="", AA28=0), "", AA28/$AA$5)</f>
        <v/>
      </c>
      <c r="AC28" s="447" t="str">
        <f t="shared" si="36"/>
        <v/>
      </c>
      <c r="AD28" s="426"/>
      <c r="AF28" s="436" t="str">
        <f t="shared" si="17"/>
        <v/>
      </c>
      <c r="AG28" s="469" t="str">
        <f t="shared" si="18"/>
        <v/>
      </c>
      <c r="AH28" s="469" t="str">
        <f t="shared" si="19"/>
        <v/>
      </c>
      <c r="AI28" s="469" t="str">
        <f t="shared" si="20"/>
        <v/>
      </c>
      <c r="AJ28" s="453" t="str">
        <f t="shared" si="21"/>
        <v/>
      </c>
      <c r="AK28" s="453" t="str">
        <f t="shared" si="22"/>
        <v/>
      </c>
      <c r="AL28" s="470" t="str">
        <f t="shared" si="23"/>
        <v/>
      </c>
      <c r="AM28" s="458"/>
      <c r="AN28" s="424" t="str">
        <f t="shared" si="39"/>
        <v/>
      </c>
      <c r="AO28" s="447"/>
      <c r="AV28" s="360"/>
      <c r="AX28" s="430" t="str" cm="1">
        <f t="array" ref="AX28">IFERROR(IF(INDEX($E$7:$E$987, SMALL(IF(($AX$4=$C$7:$C$987), MATCH(ROW($C$7:$C$987), ROW($C$7:$C$987)), ""),ROWS($A$1:A23)))&lt;&gt;"",INDEX($E$7:$E$987, SMALL(IF(($AX$4=$C$7:$C$987), MATCH(ROW($C$7:$C$987), ROW($C$7:$C$987)), ""),ROWS($A$1:A23))),""),"")</f>
        <v/>
      </c>
      <c r="AY28" s="431" t="str">
        <f t="shared" si="1"/>
        <v/>
      </c>
      <c r="AZ28" s="432" t="str">
        <f t="shared" si="2"/>
        <v/>
      </c>
      <c r="BB28" s="332" t="str">
        <f t="shared" si="3"/>
        <v/>
      </c>
      <c r="BI28" s="332">
        <v>28</v>
      </c>
      <c r="BJ28" s="332">
        <v>22</v>
      </c>
      <c r="BK28" s="332" t="b">
        <v>0</v>
      </c>
      <c r="BL28" s="332">
        <f>ROWS($A$1:A23)</f>
        <v>23</v>
      </c>
      <c r="BM28" s="332" t="str">
        <v/>
      </c>
    </row>
    <row r="29" spans="1:65" ht="15" customHeight="1" x14ac:dyDescent="0.25">
      <c r="A29" s="433" t="str">
        <f t="shared" si="4"/>
        <v>Country of Birth</v>
      </c>
      <c r="B29" s="439" t="s">
        <v>58</v>
      </c>
      <c r="C29" s="440" t="s">
        <v>272</v>
      </c>
      <c r="D29" s="440" t="str">
        <f t="shared" si="6"/>
        <v>Country of BirthUK / ROI</v>
      </c>
      <c r="E29" s="436" t="s">
        <v>273</v>
      </c>
      <c r="F29" s="437">
        <v>0.90312186372665504</v>
      </c>
      <c r="G29" s="414">
        <v>0.89499287250704596</v>
      </c>
      <c r="H29" s="415">
        <v>99.099900960644902</v>
      </c>
      <c r="I29" s="416">
        <v>0.88956507811615104</v>
      </c>
      <c r="J29" s="417">
        <v>98.498897418498601</v>
      </c>
      <c r="K29" s="416">
        <v>0.86927227567718102</v>
      </c>
      <c r="L29" s="417">
        <v>96.251935712219705</v>
      </c>
      <c r="M29" s="416">
        <v>0.91971727700476502</v>
      </c>
      <c r="N29" s="417">
        <v>101.837560792696</v>
      </c>
      <c r="O29" s="416">
        <v>0.920369008130556</v>
      </c>
      <c r="P29" s="417">
        <v>101.90972504338799</v>
      </c>
      <c r="Q29" s="416">
        <v>0.93322121540598002</v>
      </c>
      <c r="R29" s="438">
        <v>103.33281175976801</v>
      </c>
      <c r="S29" s="476"/>
      <c r="T29" s="436" t="str">
        <f t="shared" si="8"/>
        <v>UK / ROI</v>
      </c>
      <c r="U29" s="469">
        <f t="shared" si="33"/>
        <v>30751.060106469591</v>
      </c>
      <c r="V29" s="469">
        <f t="shared" si="10"/>
        <v>38601.786999772259</v>
      </c>
      <c r="W29" s="453">
        <f t="shared" si="11"/>
        <v>45283.000656851393</v>
      </c>
      <c r="X29" s="470">
        <f t="shared" si="12"/>
        <v>97625.2298022248</v>
      </c>
      <c r="Y29" s="470">
        <f t="shared" si="13"/>
        <v>118364.97665963828</v>
      </c>
      <c r="Z29" s="471">
        <f t="shared" si="34"/>
        <v>5229.7716911351117</v>
      </c>
      <c r="AA29" s="477">
        <f t="shared" si="31"/>
        <v>335855.82591609145</v>
      </c>
      <c r="AB29" s="478">
        <f>IF(OR(AA29="", AA29=0), "", AA29/$AA$5)</f>
        <v>0.90722070300913671</v>
      </c>
      <c r="AC29" s="447">
        <f t="shared" si="36"/>
        <v>100.15256178238052</v>
      </c>
      <c r="AD29" s="426"/>
      <c r="AF29" s="436" t="str">
        <f t="shared" si="17"/>
        <v>UK / ROI</v>
      </c>
      <c r="AG29" s="469">
        <f t="shared" si="18"/>
        <v>6525317.8540475816</v>
      </c>
      <c r="AH29" s="469">
        <f t="shared" si="19"/>
        <v>240993.85444260272</v>
      </c>
      <c r="AI29" s="469">
        <f t="shared" si="20"/>
        <v>436953.61772554589</v>
      </c>
      <c r="AJ29" s="453">
        <f t="shared" si="21"/>
        <v>2340079.894595243</v>
      </c>
      <c r="AK29" s="453">
        <f t="shared" si="22"/>
        <v>793900.18235432822</v>
      </c>
      <c r="AL29" s="470">
        <f t="shared" si="23"/>
        <v>1841063.4798589945</v>
      </c>
      <c r="AM29" s="477">
        <f t="shared" ref="AM29:AM81" si="41">IFERROR(SUM(AG29:AL29),"")</f>
        <v>12178308.883024294</v>
      </c>
      <c r="AN29" s="478">
        <f>IF(AM29="","",AM29/$AM$5)</f>
        <v>0.9058387392829933</v>
      </c>
      <c r="AO29" s="447"/>
      <c r="AV29" s="360"/>
      <c r="AX29" s="430" t="str" cm="1">
        <f t="array" ref="AX29">IFERROR(IF(INDEX($E$7:$E$987, SMALL(IF(($AX$4=$C$7:$C$987), MATCH(ROW($C$7:$C$987), ROW($C$7:$C$987)), ""),ROWS($A$1:A24)))&lt;&gt;"",INDEX($E$7:$E$987, SMALL(IF(($AX$4=$C$7:$C$987), MATCH(ROW($C$7:$C$987), ROW($C$7:$C$987)), ""),ROWS($A$1:A24))),""),"")</f>
        <v/>
      </c>
      <c r="AY29" s="431" t="str">
        <f t="shared" si="1"/>
        <v/>
      </c>
      <c r="AZ29" s="432" t="str">
        <f t="shared" si="2"/>
        <v/>
      </c>
      <c r="BB29" s="332" t="str">
        <f t="shared" si="3"/>
        <v/>
      </c>
      <c r="BI29" s="332">
        <v>29</v>
      </c>
      <c r="BJ29" s="332">
        <v>23</v>
      </c>
      <c r="BK29" s="332" t="b">
        <v>0</v>
      </c>
      <c r="BL29" s="332">
        <f>ROWS($A$1:A24)</f>
        <v>24</v>
      </c>
      <c r="BM29" s="332" t="str">
        <v/>
      </c>
    </row>
    <row r="30" spans="1:65" ht="15" customHeight="1" x14ac:dyDescent="0.25">
      <c r="A30" s="433" t="str">
        <f t="shared" si="4"/>
        <v/>
      </c>
      <c r="B30" s="439" t="s">
        <v>58</v>
      </c>
      <c r="C30" s="440" t="s">
        <v>272</v>
      </c>
      <c r="D30" s="440" t="str">
        <f t="shared" si="6"/>
        <v>Country of BirthRest of Europe</v>
      </c>
      <c r="E30" s="436" t="s">
        <v>274</v>
      </c>
      <c r="F30" s="437">
        <v>1.6209594000441599E-2</v>
      </c>
      <c r="G30" s="414">
        <v>1.6796720668250598E-2</v>
      </c>
      <c r="H30" s="415">
        <v>103.62209360575601</v>
      </c>
      <c r="I30" s="416">
        <v>2.1848336976983601E-2</v>
      </c>
      <c r="J30" s="417">
        <v>134.78645409865399</v>
      </c>
      <c r="K30" s="416">
        <v>1.67603137139847E-2</v>
      </c>
      <c r="L30" s="417">
        <v>103.397492334034</v>
      </c>
      <c r="M30" s="416">
        <v>1.49043359052116E-2</v>
      </c>
      <c r="N30" s="417">
        <v>91.947620062572199</v>
      </c>
      <c r="O30" s="416">
        <v>1.42647079393556E-2</v>
      </c>
      <c r="P30" s="417">
        <v>88.001636185132099</v>
      </c>
      <c r="Q30" s="416">
        <v>2.7453016953814399E-2</v>
      </c>
      <c r="R30" s="438">
        <v>169.36276721715799</v>
      </c>
      <c r="S30" s="418"/>
      <c r="T30" s="436" t="str">
        <f t="shared" si="8"/>
        <v>Rest of Europe</v>
      </c>
      <c r="U30" s="469">
        <f t="shared" si="33"/>
        <v>577.11852544042233</v>
      </c>
      <c r="V30" s="469">
        <f t="shared" si="10"/>
        <v>948.08673477922639</v>
      </c>
      <c r="W30" s="453">
        <f t="shared" si="11"/>
        <v>873.095022302605</v>
      </c>
      <c r="X30" s="470">
        <f t="shared" si="12"/>
        <v>1582.0505433304957</v>
      </c>
      <c r="Y30" s="470">
        <f t="shared" si="13"/>
        <v>1834.5270292487662</v>
      </c>
      <c r="Z30" s="471">
        <f t="shared" si="34"/>
        <v>153.8467070091759</v>
      </c>
      <c r="AA30" s="477">
        <f t="shared" si="31"/>
        <v>5968.7245621106913</v>
      </c>
      <c r="AB30" s="424">
        <f t="shared" ref="AB30:AB92" si="42">IF(OR(AA30="", AA30=0), "", AA30/$AA$5)</f>
        <v>1.6122842230102651E-2</v>
      </c>
      <c r="AC30" s="447">
        <f t="shared" si="36"/>
        <v>89.869592041387264</v>
      </c>
      <c r="AD30" s="426"/>
      <c r="AF30" s="436" t="str">
        <f t="shared" si="17"/>
        <v>Rest of Europe</v>
      </c>
      <c r="AG30" s="469">
        <f t="shared" si="18"/>
        <v>122463.47946767898</v>
      </c>
      <c r="AH30" s="469">
        <f t="shared" si="19"/>
        <v>5918.9766671085818</v>
      </c>
      <c r="AI30" s="469">
        <f t="shared" si="20"/>
        <v>8424.839853353833</v>
      </c>
      <c r="AJ30" s="453">
        <f t="shared" si="21"/>
        <v>37921.802347417419</v>
      </c>
      <c r="AK30" s="453">
        <f t="shared" si="22"/>
        <v>12304.580156700807</v>
      </c>
      <c r="AL30" s="470">
        <f t="shared" si="23"/>
        <v>54159.449111569818</v>
      </c>
      <c r="AM30" s="458">
        <f t="shared" si="41"/>
        <v>241193.12760382943</v>
      </c>
      <c r="AN30" s="424">
        <f t="shared" ref="AN30:AN93" si="43">IF(AM30="","",AM30/$AM$5)</f>
        <v>1.794026418043343E-2</v>
      </c>
      <c r="AO30" s="447"/>
      <c r="AV30" s="360"/>
      <c r="AX30" s="430" t="str" cm="1">
        <f t="array" ref="AX30">IFERROR(IF(INDEX($E$7:$E$987, SMALL(IF(($AX$4=$C$7:$C$987), MATCH(ROW($C$7:$C$987), ROW($C$7:$C$987)), ""),ROWS($A$1:A25)))&lt;&gt;"",INDEX($E$7:$E$987, SMALL(IF(($AX$4=$C$7:$C$987), MATCH(ROW($C$7:$C$987), ROW($C$7:$C$987)), ""),ROWS($A$1:A25))),""),"")</f>
        <v/>
      </c>
      <c r="AY30" s="431" t="str">
        <f t="shared" si="1"/>
        <v/>
      </c>
      <c r="AZ30" s="432" t="str">
        <f t="shared" si="2"/>
        <v/>
      </c>
      <c r="BB30" s="332" t="str">
        <f t="shared" si="3"/>
        <v/>
      </c>
      <c r="BI30" s="332">
        <v>30</v>
      </c>
      <c r="BJ30" s="332">
        <v>24</v>
      </c>
      <c r="BK30" s="332" t="b">
        <v>0</v>
      </c>
      <c r="BL30" s="332">
        <f>ROWS($A$1:A25)</f>
        <v>25</v>
      </c>
      <c r="BM30" s="332" t="str">
        <v/>
      </c>
    </row>
    <row r="31" spans="1:65" ht="15" customHeight="1" x14ac:dyDescent="0.25">
      <c r="A31" s="433" t="str">
        <f t="shared" si="4"/>
        <v/>
      </c>
      <c r="B31" s="439" t="s">
        <v>58</v>
      </c>
      <c r="C31" s="440" t="s">
        <v>272</v>
      </c>
      <c r="D31" s="440" t="str">
        <f t="shared" si="6"/>
        <v>Country of BirthAustralia and New Zealand</v>
      </c>
      <c r="E31" s="436" t="s">
        <v>275</v>
      </c>
      <c r="F31" s="437">
        <v>2.1252955394076298E-3</v>
      </c>
      <c r="G31" s="414">
        <v>7.5291973867202796E-4</v>
      </c>
      <c r="H31" s="415">
        <v>35.426590077062102</v>
      </c>
      <c r="I31" s="416">
        <v>1.08125225411522E-3</v>
      </c>
      <c r="J31" s="417">
        <v>50.875383402752</v>
      </c>
      <c r="K31" s="416">
        <v>1.5471001636555501E-3</v>
      </c>
      <c r="L31" s="417">
        <v>72.794589503856301</v>
      </c>
      <c r="M31" s="416">
        <v>2.00080638249517E-3</v>
      </c>
      <c r="N31" s="417">
        <v>94.142501379024296</v>
      </c>
      <c r="O31" s="416">
        <v>3.5501424333623101E-3</v>
      </c>
      <c r="P31" s="417">
        <v>167.042294473163</v>
      </c>
      <c r="Q31" s="416">
        <v>1.0353361530377101E-3</v>
      </c>
      <c r="R31" s="438">
        <v>48.714926175692298</v>
      </c>
      <c r="S31" s="418"/>
      <c r="T31" s="436" t="str">
        <f t="shared" si="8"/>
        <v>Australia and New Zealand</v>
      </c>
      <c r="U31" s="469">
        <f t="shared" si="33"/>
        <v>25.869569301032207</v>
      </c>
      <c r="V31" s="469">
        <f t="shared" si="10"/>
        <v>46.919860315075852</v>
      </c>
      <c r="W31" s="453">
        <f t="shared" si="11"/>
        <v>80.59308882530857</v>
      </c>
      <c r="X31" s="470">
        <f t="shared" si="12"/>
        <v>212.37959508271481</v>
      </c>
      <c r="Y31" s="470">
        <f t="shared" si="13"/>
        <v>456.56961778499323</v>
      </c>
      <c r="Z31" s="471">
        <f t="shared" si="34"/>
        <v>5.802023801623327</v>
      </c>
      <c r="AA31" s="477">
        <f t="shared" si="31"/>
        <v>828.1337551107481</v>
      </c>
      <c r="AB31" s="424">
        <f t="shared" si="42"/>
        <v>2.2369720264577763E-3</v>
      </c>
      <c r="AC31" s="447">
        <f t="shared" si="36"/>
        <v>179.48798686382693</v>
      </c>
      <c r="AD31" s="426"/>
      <c r="AF31" s="436" t="str">
        <f t="shared" si="17"/>
        <v>Australia and New Zealand</v>
      </c>
      <c r="AG31" s="469">
        <f t="shared" si="18"/>
        <v>5489.4745693997074</v>
      </c>
      <c r="AH31" s="469">
        <f t="shared" si="19"/>
        <v>292.92421066686245</v>
      </c>
      <c r="AI31" s="469">
        <f t="shared" si="20"/>
        <v>777.67465086408072</v>
      </c>
      <c r="AJ31" s="453">
        <f t="shared" si="21"/>
        <v>5090.7457168824385</v>
      </c>
      <c r="AK31" s="453">
        <f t="shared" si="22"/>
        <v>3062.3138114515618</v>
      </c>
      <c r="AL31" s="470">
        <f t="shared" si="23"/>
        <v>2042.5163393935597</v>
      </c>
      <c r="AM31" s="458">
        <f>IFERROR(SUM(AG31:AL31),"")</f>
        <v>16755.649298658213</v>
      </c>
      <c r="AN31" s="424">
        <f>IF(AM31="","",AM31/$AM$5)</f>
        <v>1.2463073799779767E-3</v>
      </c>
      <c r="AO31" s="447"/>
      <c r="AV31" s="360"/>
      <c r="AX31" s="430" t="str" cm="1">
        <f t="array" ref="AX31">IFERROR(IF(INDEX($E$7:$E$987, SMALL(IF(($AX$4=$C$7:$C$987), MATCH(ROW($C$7:$C$987), ROW($C$7:$C$987)), ""),ROWS($A$1:A26)))&lt;&gt;"",INDEX($E$7:$E$987, SMALL(IF(($AX$4=$C$7:$C$987), MATCH(ROW($C$7:$C$987), ROW($C$7:$C$987)), ""),ROWS($A$1:A26))),""),"")</f>
        <v/>
      </c>
      <c r="AY31" s="431" t="str">
        <f t="shared" si="1"/>
        <v/>
      </c>
      <c r="AZ31" s="432" t="str">
        <f t="shared" si="2"/>
        <v/>
      </c>
      <c r="BB31" s="332" t="str">
        <f t="shared" si="3"/>
        <v/>
      </c>
      <c r="BI31" s="332">
        <v>31</v>
      </c>
      <c r="BJ31" s="332">
        <v>25</v>
      </c>
      <c r="BK31" s="332" t="b">
        <v>0</v>
      </c>
      <c r="BL31" s="332">
        <f>ROWS($A$1:A26)</f>
        <v>26</v>
      </c>
      <c r="BM31" s="332" t="str">
        <v/>
      </c>
    </row>
    <row r="32" spans="1:65" ht="15" customHeight="1" x14ac:dyDescent="0.25">
      <c r="A32" s="433" t="str">
        <f t="shared" si="4"/>
        <v/>
      </c>
      <c r="B32" s="439" t="s">
        <v>58</v>
      </c>
      <c r="C32" s="440" t="s">
        <v>272</v>
      </c>
      <c r="D32" s="440" t="str">
        <f t="shared" si="6"/>
        <v>Country of BirthNorth America</v>
      </c>
      <c r="E32" s="436" t="s">
        <v>276</v>
      </c>
      <c r="F32" s="437">
        <v>3.6749457175694901E-3</v>
      </c>
      <c r="G32" s="414">
        <v>1.9079514299496401E-3</v>
      </c>
      <c r="H32" s="415">
        <v>51.917812576875399</v>
      </c>
      <c r="I32" s="416">
        <v>1.28955096892557E-3</v>
      </c>
      <c r="J32" s="417">
        <v>35.090340593614002</v>
      </c>
      <c r="K32" s="416">
        <v>5.3364908085181302E-3</v>
      </c>
      <c r="L32" s="417">
        <v>145.21277914405499</v>
      </c>
      <c r="M32" s="416">
        <v>4.7344242256739501E-3</v>
      </c>
      <c r="N32" s="417">
        <v>128.82977299608001</v>
      </c>
      <c r="O32" s="416">
        <v>3.2787553483553198E-3</v>
      </c>
      <c r="P32" s="417">
        <v>89.219150440235396</v>
      </c>
      <c r="Q32" s="416">
        <v>1.3967458347211401E-3</v>
      </c>
      <c r="R32" s="438">
        <v>38.007250774983099</v>
      </c>
      <c r="S32" s="418"/>
      <c r="T32" s="436" t="str">
        <f t="shared" si="8"/>
        <v>North America</v>
      </c>
      <c r="U32" s="469">
        <f t="shared" si="33"/>
        <v>65.555303181639687</v>
      </c>
      <c r="V32" s="469">
        <f t="shared" si="10"/>
        <v>55.958774745556184</v>
      </c>
      <c r="W32" s="453">
        <f t="shared" si="11"/>
        <v>277.99381568813493</v>
      </c>
      <c r="X32" s="470">
        <f t="shared" si="12"/>
        <v>502.54492828261277</v>
      </c>
      <c r="Y32" s="470">
        <f t="shared" si="13"/>
        <v>421.66761033058424</v>
      </c>
      <c r="Z32" s="471">
        <f t="shared" si="34"/>
        <v>7.8273636577772692</v>
      </c>
      <c r="AA32" s="477">
        <f t="shared" si="31"/>
        <v>1331.5477958863053</v>
      </c>
      <c r="AB32" s="424">
        <f t="shared" si="42"/>
        <v>3.596804444821639E-3</v>
      </c>
      <c r="AC32" s="447">
        <f t="shared" si="36"/>
        <v>139.87008654420555</v>
      </c>
      <c r="AD32" s="426"/>
      <c r="AF32" s="436" t="str">
        <f t="shared" si="17"/>
        <v>North America</v>
      </c>
      <c r="AG32" s="469">
        <f t="shared" si="18"/>
        <v>13910.71360784271</v>
      </c>
      <c r="AH32" s="469">
        <f t="shared" si="19"/>
        <v>349.35483209356403</v>
      </c>
      <c r="AI32" s="469">
        <f t="shared" si="20"/>
        <v>2682.4724887545744</v>
      </c>
      <c r="AJ32" s="453">
        <f t="shared" si="21"/>
        <v>12046.018075320839</v>
      </c>
      <c r="AK32" s="453">
        <f t="shared" si="22"/>
        <v>2828.2182971824668</v>
      </c>
      <c r="AL32" s="470">
        <f t="shared" si="23"/>
        <v>2755.5071664670386</v>
      </c>
      <c r="AM32" s="458">
        <f t="shared" ref="AM32:AM84" si="44">IFERROR(SUM(AG32:AL32),"")</f>
        <v>34572.284467661193</v>
      </c>
      <c r="AN32" s="424">
        <f t="shared" ref="AN32:AN95" si="45">IF(AM32="","",AM32/$AM$5)</f>
        <v>2.5715322937795416E-3</v>
      </c>
      <c r="AO32" s="447"/>
      <c r="AV32" s="360"/>
      <c r="AX32" s="430" t="str" cm="1">
        <f t="array" ref="AX32">IFERROR(IF(INDEX($E$7:$E$987, SMALL(IF(($AX$4=$C$7:$C$987), MATCH(ROW($C$7:$C$987), ROW($C$7:$C$987)), ""),ROWS($A$1:A27)))&lt;&gt;"",INDEX($E$7:$E$987, SMALL(IF(($AX$4=$C$7:$C$987), MATCH(ROW($C$7:$C$987), ROW($C$7:$C$987)), ""),ROWS($A$1:A27))),""),"")</f>
        <v/>
      </c>
      <c r="AY32" s="431" t="str">
        <f t="shared" si="1"/>
        <v/>
      </c>
      <c r="AZ32" s="432" t="str">
        <f t="shared" si="2"/>
        <v/>
      </c>
      <c r="BB32" s="332" t="str">
        <f t="shared" si="3"/>
        <v/>
      </c>
      <c r="BI32" s="332">
        <v>32</v>
      </c>
      <c r="BJ32" s="332">
        <v>26</v>
      </c>
      <c r="BK32" s="332" t="b">
        <v>0</v>
      </c>
      <c r="BL32" s="332">
        <f>ROWS($A$1:A27)</f>
        <v>27</v>
      </c>
      <c r="BM32" s="332" t="str">
        <v/>
      </c>
    </row>
    <row r="33" spans="1:65" ht="15" customHeight="1" x14ac:dyDescent="0.25">
      <c r="A33" s="433" t="str">
        <f t="shared" si="4"/>
        <v/>
      </c>
      <c r="B33" s="439" t="s">
        <v>58</v>
      </c>
      <c r="C33" s="440" t="s">
        <v>272</v>
      </c>
      <c r="D33" s="440" t="str">
        <f t="shared" si="6"/>
        <v>Country of BirthMiddle East and Asia</v>
      </c>
      <c r="E33" s="436" t="s">
        <v>277</v>
      </c>
      <c r="F33" s="437">
        <v>2.7384656124137399E-2</v>
      </c>
      <c r="G33" s="414">
        <v>3.1610393374794703E-2</v>
      </c>
      <c r="H33" s="415">
        <v>115.43104003753599</v>
      </c>
      <c r="I33" s="416">
        <v>3.6007738602118901E-2</v>
      </c>
      <c r="J33" s="417">
        <v>131.48873748456799</v>
      </c>
      <c r="K33" s="416">
        <v>4.1830413304301699E-2</v>
      </c>
      <c r="L33" s="417">
        <v>152.75128201237999</v>
      </c>
      <c r="M33" s="416">
        <v>2.2522769036507399E-2</v>
      </c>
      <c r="N33" s="417">
        <v>82.245944350768497</v>
      </c>
      <c r="O33" s="416">
        <v>1.6790913247101601E-2</v>
      </c>
      <c r="P33" s="417">
        <v>61.315041426800001</v>
      </c>
      <c r="Q33" s="416">
        <v>9.9148362573042298E-3</v>
      </c>
      <c r="R33" s="438">
        <v>36.205808874718898</v>
      </c>
      <c r="S33" s="418"/>
      <c r="T33" s="436" t="str">
        <f t="shared" si="8"/>
        <v>Middle East and Asia</v>
      </c>
      <c r="U33" s="469">
        <f t="shared" si="33"/>
        <v>1086.1015059645713</v>
      </c>
      <c r="V33" s="469">
        <f t="shared" si="10"/>
        <v>1562.5198089003475</v>
      </c>
      <c r="W33" s="453">
        <f t="shared" si="11"/>
        <v>2179.0717202609885</v>
      </c>
      <c r="X33" s="470">
        <f t="shared" si="12"/>
        <v>2390.724364918151</v>
      </c>
      <c r="Y33" s="470">
        <f t="shared" si="13"/>
        <v>2159.4121890567485</v>
      </c>
      <c r="Z33" s="471">
        <f t="shared" si="34"/>
        <v>55.562742385932907</v>
      </c>
      <c r="AA33" s="477">
        <f t="shared" si="31"/>
        <v>9433.3923314867388</v>
      </c>
      <c r="AB33" s="424">
        <f t="shared" si="42"/>
        <v>2.5481674463704342E-2</v>
      </c>
      <c r="AC33" s="447">
        <f t="shared" si="36"/>
        <v>97.158763783965597</v>
      </c>
      <c r="AD33" s="426"/>
      <c r="AF33" s="436" t="str">
        <f t="shared" si="17"/>
        <v>Middle East and Asia</v>
      </c>
      <c r="AG33" s="469">
        <f t="shared" si="18"/>
        <v>230468.72282258471</v>
      </c>
      <c r="AH33" s="469">
        <f t="shared" si="19"/>
        <v>9754.9284801772355</v>
      </c>
      <c r="AI33" s="469">
        <f t="shared" si="20"/>
        <v>21026.726534020119</v>
      </c>
      <c r="AJ33" s="453">
        <f t="shared" si="21"/>
        <v>57305.73982973049</v>
      </c>
      <c r="AK33" s="453">
        <f t="shared" si="22"/>
        <v>14483.657066904123</v>
      </c>
      <c r="AL33" s="470">
        <f t="shared" si="23"/>
        <v>19560.038542591072</v>
      </c>
      <c r="AM33" s="458">
        <f t="shared" si="44"/>
        <v>352599.81327600777</v>
      </c>
      <c r="AN33" s="424">
        <f t="shared" si="45"/>
        <v>2.6226840967597469E-2</v>
      </c>
      <c r="AO33" s="447"/>
      <c r="AV33" s="360"/>
      <c r="AX33" s="430" t="str" cm="1">
        <f t="array" ref="AX33">IFERROR(IF(INDEX($E$7:$E$987, SMALL(IF(($AX$4=$C$7:$C$987), MATCH(ROW($C$7:$C$987), ROW($C$7:$C$987)), ""),ROWS($A$1:A28)))&lt;&gt;"",INDEX($E$7:$E$987, SMALL(IF(($AX$4=$C$7:$C$987), MATCH(ROW($C$7:$C$987), ROW($C$7:$C$987)), ""),ROWS($A$1:A28))),""),"")</f>
        <v/>
      </c>
      <c r="AY33" s="431" t="str">
        <f t="shared" si="1"/>
        <v/>
      </c>
      <c r="AZ33" s="432" t="str">
        <f t="shared" si="2"/>
        <v/>
      </c>
      <c r="BB33" s="332" t="str">
        <f t="shared" si="3"/>
        <v/>
      </c>
      <c r="BI33" s="332">
        <v>33</v>
      </c>
      <c r="BJ33" s="332">
        <v>27</v>
      </c>
      <c r="BK33" s="332" t="b">
        <v>0</v>
      </c>
      <c r="BL33" s="332">
        <f>ROWS($A$1:A28)</f>
        <v>28</v>
      </c>
      <c r="BM33" s="332" t="str">
        <v/>
      </c>
    </row>
    <row r="34" spans="1:65" ht="15" customHeight="1" x14ac:dyDescent="0.25">
      <c r="A34" s="433" t="str">
        <f t="shared" si="4"/>
        <v/>
      </c>
      <c r="B34" s="439" t="s">
        <v>58</v>
      </c>
      <c r="C34" s="440" t="s">
        <v>272</v>
      </c>
      <c r="D34" s="440" t="str">
        <f t="shared" si="6"/>
        <v>Country of BirthAfrica</v>
      </c>
      <c r="E34" s="436" t="s">
        <v>278</v>
      </c>
      <c r="F34" s="437">
        <v>7.8386746230883798E-3</v>
      </c>
      <c r="G34" s="414">
        <v>1.2223470704544799E-2</v>
      </c>
      <c r="H34" s="415">
        <v>155.93797794006301</v>
      </c>
      <c r="I34" s="416">
        <v>1.0489164285458799E-2</v>
      </c>
      <c r="J34" s="417">
        <v>133.812982293761</v>
      </c>
      <c r="K34" s="416">
        <v>8.9268737871379001E-3</v>
      </c>
      <c r="L34" s="417">
        <v>113.88243824848</v>
      </c>
      <c r="M34" s="416">
        <v>4.3286928463957897E-3</v>
      </c>
      <c r="N34" s="417">
        <v>55.222254456714801</v>
      </c>
      <c r="O34" s="416">
        <v>7.4106686326830202E-3</v>
      </c>
      <c r="P34" s="417">
        <v>94.539816856989006</v>
      </c>
      <c r="Q34" s="416">
        <v>7.8607230071747192E-3</v>
      </c>
      <c r="R34" s="438">
        <v>100.28127693961601</v>
      </c>
      <c r="S34" s="418"/>
      <c r="T34" s="436" t="str">
        <f t="shared" si="8"/>
        <v>Africa</v>
      </c>
      <c r="U34" s="469">
        <f t="shared" si="33"/>
        <v>419.98622993745477</v>
      </c>
      <c r="V34" s="469">
        <f t="shared" si="10"/>
        <v>455.16679500319913</v>
      </c>
      <c r="W34" s="453">
        <f t="shared" si="11"/>
        <v>465.02763619337463</v>
      </c>
      <c r="X34" s="470">
        <f t="shared" si="12"/>
        <v>459.47775956637389</v>
      </c>
      <c r="Y34" s="470">
        <f t="shared" si="13"/>
        <v>953.05645017483243</v>
      </c>
      <c r="Z34" s="471">
        <f>IFERROR(Z$5*Q34,"")</f>
        <v>44.051491732207126</v>
      </c>
      <c r="AA34" s="477">
        <f t="shared" si="31"/>
        <v>2796.7663626074418</v>
      </c>
      <c r="AB34" s="424">
        <f t="shared" si="42"/>
        <v>7.5546831403512172E-3</v>
      </c>
      <c r="AC34" s="447">
        <f t="shared" si="36"/>
        <v>78.513183220799419</v>
      </c>
      <c r="AD34" s="426"/>
      <c r="AF34" s="436" t="str">
        <f t="shared" si="17"/>
        <v>Africa</v>
      </c>
      <c r="AG34" s="469">
        <f t="shared" si="18"/>
        <v>89120.298135296951</v>
      </c>
      <c r="AH34" s="469">
        <f t="shared" si="19"/>
        <v>2841.6404749022145</v>
      </c>
      <c r="AI34" s="469">
        <f t="shared" si="20"/>
        <v>4487.2359390854599</v>
      </c>
      <c r="AJ34" s="453">
        <f t="shared" si="21"/>
        <v>11013.696657648588</v>
      </c>
      <c r="AK34" s="453">
        <f t="shared" si="22"/>
        <v>6392.3612451974141</v>
      </c>
      <c r="AL34" s="470">
        <f t="shared" si="23"/>
        <v>15507.673652169322</v>
      </c>
      <c r="AM34" s="458">
        <f t="shared" si="44"/>
        <v>129362.90610429995</v>
      </c>
      <c r="AN34" s="424">
        <f t="shared" si="45"/>
        <v>9.6221842376527904E-3</v>
      </c>
      <c r="AO34" s="447"/>
      <c r="AV34" s="360"/>
      <c r="AX34" s="430" t="str" cm="1">
        <f t="array" ref="AX34">IFERROR(IF(INDEX($E$7:$E$987, SMALL(IF(($AX$4=$C$7:$C$987), MATCH(ROW($C$7:$C$987), ROW($C$7:$C$987)), ""),ROWS($A$1:A29)))&lt;&gt;"",INDEX($E$7:$E$987, SMALL(IF(($AX$4=$C$7:$C$987), MATCH(ROW($C$7:$C$987), ROW($C$7:$C$987)), ""),ROWS($A$1:A29))),""),"")</f>
        <v/>
      </c>
      <c r="AY34" s="431" t="str">
        <f t="shared" si="1"/>
        <v/>
      </c>
      <c r="AZ34" s="432" t="str">
        <f t="shared" si="2"/>
        <v/>
      </c>
      <c r="BB34" s="332" t="str">
        <f t="shared" si="3"/>
        <v/>
      </c>
      <c r="BI34" s="332">
        <v>34</v>
      </c>
      <c r="BJ34" s="332">
        <v>28</v>
      </c>
      <c r="BK34" s="332" t="b">
        <v>0</v>
      </c>
      <c r="BL34" s="332">
        <f>ROWS($A$1:A29)</f>
        <v>29</v>
      </c>
      <c r="BM34" s="332" t="str">
        <v/>
      </c>
    </row>
    <row r="35" spans="1:65" ht="15" customHeight="1" x14ac:dyDescent="0.25">
      <c r="A35" s="433" t="str">
        <f t="shared" si="4"/>
        <v/>
      </c>
      <c r="B35" s="439" t="s">
        <v>58</v>
      </c>
      <c r="C35" s="440" t="s">
        <v>272</v>
      </c>
      <c r="D35" s="440" t="str">
        <f t="shared" si="6"/>
        <v>Country of BirthOther</v>
      </c>
      <c r="E35" s="436" t="s">
        <v>279</v>
      </c>
      <c r="F35" s="437">
        <v>3.9644970268699502E-2</v>
      </c>
      <c r="G35" s="414">
        <v>4.1715671576741303E-2</v>
      </c>
      <c r="H35" s="415">
        <v>105.22311227378199</v>
      </c>
      <c r="I35" s="416">
        <v>3.97188787962457E-2</v>
      </c>
      <c r="J35" s="417">
        <v>100.186425988076</v>
      </c>
      <c r="K35" s="416">
        <v>5.6326532545220402E-2</v>
      </c>
      <c r="L35" s="417">
        <v>142.077373657891</v>
      </c>
      <c r="M35" s="416">
        <v>3.17916945989501E-2</v>
      </c>
      <c r="N35" s="417">
        <v>80.190991148378401</v>
      </c>
      <c r="O35" s="416">
        <v>3.43358042685852E-2</v>
      </c>
      <c r="P35" s="417">
        <v>86.608223025189005</v>
      </c>
      <c r="Q35" s="416">
        <v>1.9118126387967099E-2</v>
      </c>
      <c r="R35" s="438">
        <v>48.2233339018576</v>
      </c>
      <c r="S35" s="418"/>
      <c r="T35" s="436" t="str">
        <f t="shared" si="8"/>
        <v>Other</v>
      </c>
      <c r="U35" s="469">
        <f t="shared" si="33"/>
        <v>1433.3087597052545</v>
      </c>
      <c r="V35" s="469">
        <f t="shared" si="10"/>
        <v>1723.561026484286</v>
      </c>
      <c r="W35" s="453">
        <f t="shared" si="11"/>
        <v>2934.2180598781665</v>
      </c>
      <c r="X35" s="470">
        <f t="shared" si="12"/>
        <v>3374.5930065947564</v>
      </c>
      <c r="Y35" s="470">
        <f t="shared" si="13"/>
        <v>4415.790443765668</v>
      </c>
      <c r="Z35" s="471">
        <f t="shared" ref="Z35:Z98" si="46">IFERROR(Z$5*Q35,"")</f>
        <v>107.13798027816762</v>
      </c>
      <c r="AA35" s="477">
        <f t="shared" si="31"/>
        <v>13988.6092767063</v>
      </c>
      <c r="AB35" s="424">
        <f t="shared" si="42"/>
        <v>3.7786320685424757E-2</v>
      </c>
      <c r="AC35" s="447">
        <f t="shared" si="36"/>
        <v>103.37086116393999</v>
      </c>
      <c r="AD35" s="426"/>
      <c r="AF35" s="436" t="str">
        <f t="shared" si="17"/>
        <v>Other</v>
      </c>
      <c r="AG35" s="469">
        <f t="shared" si="18"/>
        <v>304145.45734960842</v>
      </c>
      <c r="AH35" s="469">
        <f t="shared" si="19"/>
        <v>10760.320892448515</v>
      </c>
      <c r="AI35" s="469">
        <f t="shared" si="20"/>
        <v>28313.432808375757</v>
      </c>
      <c r="AJ35" s="453">
        <f t="shared" si="21"/>
        <v>80889.102777754888</v>
      </c>
      <c r="AK35" s="453">
        <f t="shared" si="22"/>
        <v>29617.687068234638</v>
      </c>
      <c r="AL35" s="470">
        <f t="shared" si="23"/>
        <v>37716.335328813431</v>
      </c>
      <c r="AM35" s="458">
        <f t="shared" si="44"/>
        <v>491442.33622523566</v>
      </c>
      <c r="AN35" s="424">
        <f t="shared" si="45"/>
        <v>3.6554131657564423E-2</v>
      </c>
      <c r="AO35" s="447"/>
      <c r="AV35" s="360"/>
      <c r="AX35" s="430" t="str" cm="1">
        <f t="array" ref="AX35">IFERROR(IF(INDEX($E$7:$E$987, SMALL(IF(($AX$4=$C$7:$C$987), MATCH(ROW($C$7:$C$987), ROW($C$7:$C$987)), ""),ROWS($A$1:A30)))&lt;&gt;"",INDEX($E$7:$E$987, SMALL(IF(($AX$4=$C$7:$C$987), MATCH(ROW($C$7:$C$987), ROW($C$7:$C$987)), ""),ROWS($A$1:A30))),""),"")</f>
        <v/>
      </c>
      <c r="AY35" s="431" t="str">
        <f t="shared" si="1"/>
        <v/>
      </c>
      <c r="AZ35" s="432" t="str">
        <f t="shared" si="2"/>
        <v/>
      </c>
      <c r="BB35" s="332" t="str">
        <f t="shared" si="3"/>
        <v/>
      </c>
      <c r="BI35" s="332">
        <v>35</v>
      </c>
      <c r="BJ35" s="332">
        <v>29</v>
      </c>
      <c r="BK35" s="332" t="b">
        <v>0</v>
      </c>
      <c r="BL35" s="332">
        <f>ROWS($A$1:A30)</f>
        <v>30</v>
      </c>
      <c r="BM35" s="332" t="str">
        <v/>
      </c>
    </row>
    <row r="36" spans="1:65" ht="15" customHeight="1" x14ac:dyDescent="0.25">
      <c r="A36" s="433" t="str">
        <f t="shared" si="4"/>
        <v/>
      </c>
      <c r="B36" s="439" t="s">
        <v>58</v>
      </c>
      <c r="C36" s="440" t="s">
        <v>280</v>
      </c>
      <c r="D36" s="440" t="str">
        <f t="shared" si="6"/>
        <v>Religion</v>
      </c>
      <c r="E36" s="436" t="s">
        <v>237</v>
      </c>
      <c r="F36" s="437" t="s">
        <v>237</v>
      </c>
      <c r="G36" s="414" t="s">
        <v>237</v>
      </c>
      <c r="H36" s="415" t="s">
        <v>237</v>
      </c>
      <c r="I36" s="416" t="s">
        <v>237</v>
      </c>
      <c r="J36" s="417" t="s">
        <v>237</v>
      </c>
      <c r="K36" s="416" t="s">
        <v>237</v>
      </c>
      <c r="L36" s="417" t="s">
        <v>237</v>
      </c>
      <c r="M36" s="416" t="s">
        <v>237</v>
      </c>
      <c r="N36" s="417" t="s">
        <v>237</v>
      </c>
      <c r="O36" s="416" t="s">
        <v>237</v>
      </c>
      <c r="P36" s="417" t="s">
        <v>237</v>
      </c>
      <c r="Q36" s="416" t="s">
        <v>237</v>
      </c>
      <c r="R36" s="438" t="s">
        <v>237</v>
      </c>
      <c r="S36" s="418"/>
      <c r="T36" s="436" t="str">
        <f t="shared" si="8"/>
        <v/>
      </c>
      <c r="U36" s="469" t="str">
        <f t="shared" si="33"/>
        <v/>
      </c>
      <c r="V36" s="469" t="str">
        <f t="shared" si="10"/>
        <v/>
      </c>
      <c r="W36" s="453" t="str">
        <f t="shared" si="11"/>
        <v/>
      </c>
      <c r="X36" s="470" t="str">
        <f t="shared" si="12"/>
        <v/>
      </c>
      <c r="Y36" s="470" t="str">
        <f t="shared" si="13"/>
        <v/>
      </c>
      <c r="Z36" s="471" t="str">
        <f t="shared" si="46"/>
        <v/>
      </c>
      <c r="AA36" s="458">
        <f t="shared" si="31"/>
        <v>0</v>
      </c>
      <c r="AB36" s="424" t="str">
        <f t="shared" si="42"/>
        <v/>
      </c>
      <c r="AC36" s="447" t="str">
        <f t="shared" si="36"/>
        <v/>
      </c>
      <c r="AD36" s="426"/>
      <c r="AF36" s="436" t="str">
        <f t="shared" si="17"/>
        <v/>
      </c>
      <c r="AG36" s="469" t="str">
        <f t="shared" si="18"/>
        <v/>
      </c>
      <c r="AH36" s="469" t="str">
        <f t="shared" si="19"/>
        <v/>
      </c>
      <c r="AI36" s="469" t="str">
        <f t="shared" si="20"/>
        <v/>
      </c>
      <c r="AJ36" s="453" t="str">
        <f t="shared" si="21"/>
        <v/>
      </c>
      <c r="AK36" s="453" t="str">
        <f t="shared" si="22"/>
        <v/>
      </c>
      <c r="AL36" s="470" t="str">
        <f t="shared" si="23"/>
        <v/>
      </c>
      <c r="AM36" s="458"/>
      <c r="AN36" s="424" t="str">
        <f t="shared" si="45"/>
        <v/>
      </c>
      <c r="AO36" s="447"/>
      <c r="AV36" s="360"/>
      <c r="AX36" s="430" t="str" cm="1">
        <f t="array" ref="AX36">IFERROR(IF(INDEX($E$7:$E$987, SMALL(IF(($AX$4=$C$7:$C$987), MATCH(ROW($C$7:$C$987), ROW($C$7:$C$987)), ""),ROWS($A$1:A31)))&lt;&gt;"",INDEX($E$7:$E$987, SMALL(IF(($AX$4=$C$7:$C$987), MATCH(ROW($C$7:$C$987), ROW($C$7:$C$987)), ""),ROWS($A$1:A31))),""),"")</f>
        <v/>
      </c>
      <c r="AY36" s="431" t="str">
        <f t="shared" si="1"/>
        <v/>
      </c>
      <c r="AZ36" s="432" t="str">
        <f t="shared" si="2"/>
        <v/>
      </c>
      <c r="BB36" s="332" t="str">
        <f t="shared" si="3"/>
        <v/>
      </c>
      <c r="BI36" s="332">
        <v>36</v>
      </c>
      <c r="BJ36" s="332">
        <v>30</v>
      </c>
      <c r="BK36" s="332" t="b">
        <v>0</v>
      </c>
      <c r="BL36" s="332">
        <f>ROWS($A$1:A31)</f>
        <v>31</v>
      </c>
      <c r="BM36" s="332" t="str">
        <v/>
      </c>
    </row>
    <row r="37" spans="1:65" ht="15" customHeight="1" x14ac:dyDescent="0.25">
      <c r="A37" s="433" t="str">
        <f t="shared" si="4"/>
        <v>Religion</v>
      </c>
      <c r="B37" s="439" t="s">
        <v>58</v>
      </c>
      <c r="C37" s="440" t="s">
        <v>280</v>
      </c>
      <c r="D37" s="440" t="str">
        <f t="shared" si="6"/>
        <v>ReligionChristian</v>
      </c>
      <c r="E37" s="436" t="s">
        <v>281</v>
      </c>
      <c r="F37" s="437">
        <v>0.421020640841269</v>
      </c>
      <c r="G37" s="414">
        <v>0.39379229722127901</v>
      </c>
      <c r="H37" s="415">
        <v>93.532777023572095</v>
      </c>
      <c r="I37" s="416">
        <v>0.361584731219313</v>
      </c>
      <c r="J37" s="417">
        <v>85.882898875647996</v>
      </c>
      <c r="K37" s="416">
        <v>0.38186110996904399</v>
      </c>
      <c r="L37" s="417">
        <v>90.698904739212196</v>
      </c>
      <c r="M37" s="416">
        <v>0.44479305546590098</v>
      </c>
      <c r="N37" s="417">
        <v>105.646377473828</v>
      </c>
      <c r="O37" s="416">
        <v>0.46135885114487302</v>
      </c>
      <c r="P37" s="417">
        <v>109.581052896361</v>
      </c>
      <c r="Q37" s="416">
        <v>0.42563507416866903</v>
      </c>
      <c r="R37" s="438">
        <v>101.09601118799699</v>
      </c>
      <c r="S37" s="418"/>
      <c r="T37" s="436" t="str">
        <f t="shared" si="8"/>
        <v>Christian</v>
      </c>
      <c r="U37" s="469">
        <f t="shared" si="33"/>
        <v>13530.309540225926</v>
      </c>
      <c r="V37" s="469">
        <f t="shared" si="10"/>
        <v>15690.607826530868</v>
      </c>
      <c r="W37" s="453">
        <f t="shared" si="11"/>
        <v>19892.290801617408</v>
      </c>
      <c r="X37" s="470">
        <f t="shared" si="12"/>
        <v>47213.448458538995</v>
      </c>
      <c r="Y37" s="470">
        <f t="shared" si="13"/>
        <v>59333.516410337543</v>
      </c>
      <c r="Z37" s="471">
        <f t="shared" si="46"/>
        <v>2385.2589556412213</v>
      </c>
      <c r="AA37" s="458">
        <f>IFERROR(SUM(U37:Z37),"")</f>
        <v>158045.43199289197</v>
      </c>
      <c r="AB37" s="424">
        <f t="shared" si="42"/>
        <v>0.42691558953571951</v>
      </c>
      <c r="AC37" s="447">
        <f t="shared" si="36"/>
        <v>103.78228637945213</v>
      </c>
      <c r="AD37" s="426"/>
      <c r="AF37" s="436" t="str">
        <f t="shared" si="17"/>
        <v>Christian</v>
      </c>
      <c r="AG37" s="469">
        <f t="shared" si="18"/>
        <v>2871106.5604873789</v>
      </c>
      <c r="AH37" s="469">
        <f t="shared" si="19"/>
        <v>97957.642704086524</v>
      </c>
      <c r="AI37" s="469">
        <f t="shared" si="20"/>
        <v>191948.59670369947</v>
      </c>
      <c r="AJ37" s="453">
        <f t="shared" si="21"/>
        <v>1131707.8762954988</v>
      </c>
      <c r="AK37" s="453">
        <f t="shared" si="22"/>
        <v>397963.07005020487</v>
      </c>
      <c r="AL37" s="470">
        <f t="shared" si="23"/>
        <v>839695.0024953211</v>
      </c>
      <c r="AM37" s="458">
        <f t="shared" ref="AM37:AM89" si="47">IFERROR(SUM(AG37:AL37),"")</f>
        <v>5530378.7487361897</v>
      </c>
      <c r="AN37" s="424">
        <f t="shared" si="45"/>
        <v>0.41135689377165674</v>
      </c>
      <c r="AO37" s="447"/>
      <c r="AV37" s="360"/>
      <c r="AX37" s="430" t="str" cm="1">
        <f t="array" ref="AX37">IFERROR(IF(INDEX($E$7:$E$987, SMALL(IF(($AX$4=$C$7:$C$987), MATCH(ROW($C$7:$C$987), ROW($C$7:$C$987)), ""),ROWS($A$1:A32)))&lt;&gt;"",INDEX($E$7:$E$987, SMALL(IF(($AX$4=$C$7:$C$987), MATCH(ROW($C$7:$C$987), ROW($C$7:$C$987)), ""),ROWS($A$1:A32))),""),"")</f>
        <v/>
      </c>
      <c r="AY37" s="431" t="str">
        <f t="shared" si="1"/>
        <v/>
      </c>
      <c r="AZ37" s="432" t="str">
        <f t="shared" si="2"/>
        <v/>
      </c>
      <c r="BB37" s="332" t="str">
        <f t="shared" si="3"/>
        <v/>
      </c>
      <c r="BI37" s="332">
        <v>37</v>
      </c>
      <c r="BJ37" s="332">
        <v>31</v>
      </c>
      <c r="BK37" s="332" t="b">
        <v>0</v>
      </c>
      <c r="BL37" s="332">
        <f>ROWS($A$1:A32)</f>
        <v>32</v>
      </c>
      <c r="BM37" s="332" t="str">
        <v/>
      </c>
    </row>
    <row r="38" spans="1:65" ht="15" customHeight="1" x14ac:dyDescent="0.25">
      <c r="A38" s="433" t="str">
        <f t="shared" si="4"/>
        <v/>
      </c>
      <c r="B38" s="439" t="s">
        <v>58</v>
      </c>
      <c r="C38" s="440" t="s">
        <v>280</v>
      </c>
      <c r="D38" s="440" t="str">
        <f t="shared" si="6"/>
        <v>ReligionJewish</v>
      </c>
      <c r="E38" s="436" t="s">
        <v>282</v>
      </c>
      <c r="F38" s="437">
        <v>4.8604626711717999E-3</v>
      </c>
      <c r="G38" s="414">
        <v>2.5344347296540602E-3</v>
      </c>
      <c r="H38" s="415">
        <v>52.143898659816898</v>
      </c>
      <c r="I38" s="416">
        <v>1.1092226805844499E-3</v>
      </c>
      <c r="J38" s="417">
        <v>22.821339358564099</v>
      </c>
      <c r="K38" s="416">
        <v>1.72171370976095E-3</v>
      </c>
      <c r="L38" s="417">
        <v>35.422835771843502</v>
      </c>
      <c r="M38" s="416">
        <v>4.7685039042011197E-3</v>
      </c>
      <c r="N38" s="417">
        <v>98.108024416767805</v>
      </c>
      <c r="O38" s="416">
        <v>9.4767640902854392E-3</v>
      </c>
      <c r="P38" s="417">
        <v>194.976584153061</v>
      </c>
      <c r="Q38" s="416">
        <v>1.36440863720562E-3</v>
      </c>
      <c r="R38" s="438">
        <v>28.071579384780598</v>
      </c>
      <c r="S38" s="418"/>
      <c r="T38" s="436" t="str">
        <f t="shared" si="8"/>
        <v>Jewish</v>
      </c>
      <c r="U38" s="469">
        <f t="shared" si="33"/>
        <v>87.080642876183859</v>
      </c>
      <c r="V38" s="469">
        <f t="shared" si="10"/>
        <v>48.13360900128162</v>
      </c>
      <c r="W38" s="453">
        <f t="shared" si="11"/>
        <v>89.689232282577166</v>
      </c>
      <c r="X38" s="470">
        <f t="shared" si="12"/>
        <v>506.16238391923628</v>
      </c>
      <c r="Y38" s="470">
        <f t="shared" si="13"/>
        <v>1218.7687225952493</v>
      </c>
      <c r="Z38" s="471">
        <f t="shared" si="46"/>
        <v>7.6461460029002941</v>
      </c>
      <c r="AA38" s="458">
        <f t="shared" ref="AA38:AA101" si="48">IFERROR(SUM(U38:Z38),"")</f>
        <v>1957.4807366774285</v>
      </c>
      <c r="AB38" s="424">
        <f t="shared" si="42"/>
        <v>5.28758744979762E-3</v>
      </c>
      <c r="AC38" s="447">
        <f t="shared" si="36"/>
        <v>166.70281268127889</v>
      </c>
      <c r="AD38" s="426"/>
      <c r="AF38" s="436" t="str">
        <f t="shared" si="17"/>
        <v>Jewish</v>
      </c>
      <c r="AG38" s="469">
        <f t="shared" si="18"/>
        <v>18478.350721390463</v>
      </c>
      <c r="AH38" s="469">
        <f t="shared" si="19"/>
        <v>300.5017348424945</v>
      </c>
      <c r="AI38" s="469">
        <f t="shared" si="20"/>
        <v>865.44694363069766</v>
      </c>
      <c r="AJ38" s="453">
        <f t="shared" si="21"/>
        <v>12132.728603142406</v>
      </c>
      <c r="AK38" s="453">
        <f t="shared" si="22"/>
        <v>8174.5524598752263</v>
      </c>
      <c r="AL38" s="470">
        <f t="shared" si="23"/>
        <v>2691.7121815224332</v>
      </c>
      <c r="AM38" s="458">
        <f t="shared" si="47"/>
        <v>42643.292644403715</v>
      </c>
      <c r="AN38" s="424">
        <f t="shared" si="45"/>
        <v>3.1718645683003694E-3</v>
      </c>
      <c r="AO38" s="447"/>
      <c r="AV38" s="360"/>
      <c r="AX38" s="430" t="str" cm="1">
        <f t="array" ref="AX38">IFERROR(IF(INDEX($E$7:$E$987, SMALL(IF(($AX$4=$C$7:$C$987), MATCH(ROW($C$7:$C$987), ROW($C$7:$C$987)), ""),ROWS($A$1:A33)))&lt;&gt;"",INDEX($E$7:$E$987, SMALL(IF(($AX$4=$C$7:$C$987), MATCH(ROW($C$7:$C$987), ROW($C$7:$C$987)), ""),ROWS($A$1:A33))),""),"")</f>
        <v/>
      </c>
      <c r="AY38" s="431" t="str">
        <f t="shared" si="1"/>
        <v/>
      </c>
      <c r="AZ38" s="432" t="str">
        <f t="shared" si="2"/>
        <v/>
      </c>
      <c r="BB38" s="332" t="str">
        <f t="shared" si="3"/>
        <v/>
      </c>
      <c r="BI38" s="332">
        <v>38</v>
      </c>
      <c r="BJ38" s="332">
        <v>32</v>
      </c>
      <c r="BK38" s="332" t="b">
        <v>0</v>
      </c>
      <c r="BL38" s="332">
        <f>ROWS($A$1:A33)</f>
        <v>33</v>
      </c>
      <c r="BM38" s="332" t="str">
        <v/>
      </c>
    </row>
    <row r="39" spans="1:65" ht="15" customHeight="1" x14ac:dyDescent="0.25">
      <c r="A39" s="433" t="str">
        <f t="shared" si="4"/>
        <v/>
      </c>
      <c r="B39" s="439" t="s">
        <v>58</v>
      </c>
      <c r="C39" s="440" t="s">
        <v>280</v>
      </c>
      <c r="D39" s="440" t="str">
        <f t="shared" si="6"/>
        <v>ReligionBuddhist</v>
      </c>
      <c r="E39" s="436" t="s">
        <v>283</v>
      </c>
      <c r="F39" s="437">
        <v>3.3609782004638301E-3</v>
      </c>
      <c r="G39" s="414">
        <v>3.33027576057425E-3</v>
      </c>
      <c r="H39" s="415">
        <v>99.086502855468098</v>
      </c>
      <c r="I39" s="416">
        <v>2.4210314596276902E-3</v>
      </c>
      <c r="J39" s="417">
        <v>72.0335365249788</v>
      </c>
      <c r="K39" s="416">
        <v>5.5390066167014E-3</v>
      </c>
      <c r="L39" s="417">
        <v>164.803408005948</v>
      </c>
      <c r="M39" s="416">
        <v>2.59567032528463E-3</v>
      </c>
      <c r="N39" s="417">
        <v>77.229609074120603</v>
      </c>
      <c r="O39" s="416">
        <v>2.8591869430419701E-3</v>
      </c>
      <c r="P39" s="417">
        <v>85.070082949285094</v>
      </c>
      <c r="Q39" s="416">
        <v>6.7920689505827003E-3</v>
      </c>
      <c r="R39" s="438">
        <v>202.08607570395299</v>
      </c>
      <c r="S39" s="418"/>
      <c r="T39" s="436" t="str">
        <f t="shared" si="8"/>
        <v>Buddhist</v>
      </c>
      <c r="U39" s="469">
        <f t="shared" si="33"/>
        <v>114.42494485757065</v>
      </c>
      <c r="V39" s="469">
        <f t="shared" si="10"/>
        <v>105.058239159084</v>
      </c>
      <c r="W39" s="453">
        <f t="shared" si="11"/>
        <v>288.54347168382606</v>
      </c>
      <c r="X39" s="470">
        <f t="shared" si="12"/>
        <v>275.52261801798761</v>
      </c>
      <c r="Y39" s="470">
        <f t="shared" si="13"/>
        <v>367.70859599685559</v>
      </c>
      <c r="Z39" s="471">
        <f t="shared" si="46"/>
        <v>38.062754399065454</v>
      </c>
      <c r="AA39" s="458">
        <f t="shared" si="48"/>
        <v>1189.3206241143894</v>
      </c>
      <c r="AB39" s="424">
        <f t="shared" si="42"/>
        <v>3.2126174669421625E-3</v>
      </c>
      <c r="AC39" s="447">
        <f t="shared" si="36"/>
        <v>86.053755937646542</v>
      </c>
      <c r="AD39" s="426"/>
      <c r="AF39" s="436" t="str">
        <f t="shared" si="17"/>
        <v>Buddhist</v>
      </c>
      <c r="AG39" s="469">
        <f t="shared" si="18"/>
        <v>24280.76082718297</v>
      </c>
      <c r="AH39" s="469">
        <f t="shared" si="19"/>
        <v>655.88647479065685</v>
      </c>
      <c r="AI39" s="469">
        <f t="shared" si="20"/>
        <v>2784.2702999908261</v>
      </c>
      <c r="AJ39" s="453">
        <f t="shared" si="21"/>
        <v>6604.2860051269727</v>
      </c>
      <c r="AK39" s="453">
        <f t="shared" si="22"/>
        <v>2466.3032060116302</v>
      </c>
      <c r="AL39" s="470">
        <f t="shared" si="23"/>
        <v>13399.427586054304</v>
      </c>
      <c r="AM39" s="458">
        <f t="shared" si="47"/>
        <v>50190.934399157362</v>
      </c>
      <c r="AN39" s="424">
        <f t="shared" si="45"/>
        <v>3.7332681553957784E-3</v>
      </c>
      <c r="AO39" s="447"/>
      <c r="AV39" s="360"/>
      <c r="AX39" s="430" t="str" cm="1">
        <f t="array" ref="AX39">IFERROR(IF(INDEX($E$7:$E$987, SMALL(IF(($AX$4=$C$7:$C$987), MATCH(ROW($C$7:$C$987), ROW($C$7:$C$987)), ""),ROWS($A$1:A34)))&lt;&gt;"",INDEX($E$7:$E$987, SMALL(IF(($AX$4=$C$7:$C$987), MATCH(ROW($C$7:$C$987), ROW($C$7:$C$987)), ""),ROWS($A$1:A34))),""),"")</f>
        <v/>
      </c>
      <c r="AY39" s="431" t="str">
        <f t="shared" si="1"/>
        <v/>
      </c>
      <c r="AZ39" s="432" t="str">
        <f t="shared" si="2"/>
        <v/>
      </c>
      <c r="BB39" s="332" t="str">
        <f t="shared" si="3"/>
        <v/>
      </c>
      <c r="BI39" s="332">
        <v>39</v>
      </c>
      <c r="BJ39" s="332">
        <v>33</v>
      </c>
      <c r="BK39" s="332" t="b">
        <v>0</v>
      </c>
      <c r="BL39" s="332">
        <f>ROWS($A$1:A34)</f>
        <v>34</v>
      </c>
      <c r="BM39" s="332" t="str">
        <v/>
      </c>
    </row>
    <row r="40" spans="1:65" ht="15" customHeight="1" x14ac:dyDescent="0.25">
      <c r="A40" s="433" t="str">
        <f t="shared" si="4"/>
        <v/>
      </c>
      <c r="B40" s="439" t="s">
        <v>58</v>
      </c>
      <c r="C40" s="440" t="s">
        <v>280</v>
      </c>
      <c r="D40" s="440" t="str">
        <f t="shared" si="6"/>
        <v>ReligionMuslim</v>
      </c>
      <c r="E40" s="436" t="s">
        <v>284</v>
      </c>
      <c r="F40" s="437">
        <v>3.2034082459689403E-2</v>
      </c>
      <c r="G40" s="414">
        <v>6.1885551534372203E-2</v>
      </c>
      <c r="H40" s="415">
        <v>193.18658997724299</v>
      </c>
      <c r="I40" s="416">
        <v>6.0241359210570701E-2</v>
      </c>
      <c r="J40" s="417">
        <v>188.05395561547999</v>
      </c>
      <c r="K40" s="416">
        <v>4.7129381750723801E-2</v>
      </c>
      <c r="L40" s="417">
        <v>147.12262107094699</v>
      </c>
      <c r="M40" s="416">
        <v>1.7875052997789902E-2</v>
      </c>
      <c r="N40" s="417">
        <v>55.800109212689897</v>
      </c>
      <c r="O40" s="416">
        <v>1.19485250548354E-2</v>
      </c>
      <c r="P40" s="417">
        <v>37.2994140533633</v>
      </c>
      <c r="Q40" s="416">
        <v>7.10173426663957E-3</v>
      </c>
      <c r="R40" s="438">
        <v>22.169307566639802</v>
      </c>
      <c r="S40" s="418"/>
      <c r="T40" s="436" t="str">
        <f t="shared" si="8"/>
        <v>Muslim</v>
      </c>
      <c r="U40" s="469">
        <f t="shared" si="33"/>
        <v>2126.3256651694946</v>
      </c>
      <c r="V40" s="469">
        <f t="shared" si="10"/>
        <v>2614.1135415835051</v>
      </c>
      <c r="W40" s="453">
        <f t="shared" si="11"/>
        <v>2455.1108835404548</v>
      </c>
      <c r="X40" s="470">
        <f t="shared" si="12"/>
        <v>1897.3832505564046</v>
      </c>
      <c r="Y40" s="470">
        <f t="shared" si="13"/>
        <v>1536.6520132021615</v>
      </c>
      <c r="Z40" s="471">
        <f t="shared" si="46"/>
        <v>39.79811883024815</v>
      </c>
      <c r="AA40" s="458">
        <f t="shared" si="48"/>
        <v>10669.383472882268</v>
      </c>
      <c r="AB40" s="424">
        <f t="shared" si="42"/>
        <v>2.8820359297148504E-2</v>
      </c>
      <c r="AC40" s="447">
        <f t="shared" si="36"/>
        <v>69.066074427659416</v>
      </c>
      <c r="AD40" s="426"/>
      <c r="AF40" s="436" t="str">
        <f t="shared" si="17"/>
        <v>Muslim</v>
      </c>
      <c r="AG40" s="469">
        <f t="shared" si="18"/>
        <v>451202.35785077885</v>
      </c>
      <c r="AH40" s="469">
        <f t="shared" si="19"/>
        <v>16320.10710645413</v>
      </c>
      <c r="AI40" s="469">
        <f t="shared" si="20"/>
        <v>23690.337807109328</v>
      </c>
      <c r="AJ40" s="453">
        <f t="shared" si="21"/>
        <v>45480.337469767743</v>
      </c>
      <c r="AK40" s="453">
        <f t="shared" si="22"/>
        <v>10306.666278525412</v>
      </c>
      <c r="AL40" s="470">
        <f t="shared" si="23"/>
        <v>14010.336869897877</v>
      </c>
      <c r="AM40" s="458">
        <f t="shared" si="47"/>
        <v>561010.14338253334</v>
      </c>
      <c r="AN40" s="424">
        <f t="shared" si="45"/>
        <v>4.1728677264458211E-2</v>
      </c>
      <c r="AO40" s="447"/>
      <c r="AV40" s="360"/>
      <c r="AX40" s="430" t="str" cm="1">
        <f t="array" ref="AX40">IFERROR(IF(INDEX($E$7:$E$987, SMALL(IF(($AX$4=$C$7:$C$987), MATCH(ROW($C$7:$C$987), ROW($C$7:$C$987)), ""),ROWS($A$1:A35)))&lt;&gt;"",INDEX($E$7:$E$987, SMALL(IF(($AX$4=$C$7:$C$987), MATCH(ROW($C$7:$C$987), ROW($C$7:$C$987)), ""),ROWS($A$1:A35))),""),"")</f>
        <v/>
      </c>
      <c r="AY40" s="431" t="str">
        <f t="shared" si="1"/>
        <v/>
      </c>
      <c r="AZ40" s="432" t="str">
        <f t="shared" si="2"/>
        <v/>
      </c>
      <c r="BB40" s="332" t="str">
        <f t="shared" si="3"/>
        <v/>
      </c>
      <c r="BI40" s="332">
        <v>40</v>
      </c>
      <c r="BJ40" s="332">
        <v>34</v>
      </c>
      <c r="BK40" s="332" t="b">
        <v>0</v>
      </c>
      <c r="BL40" s="332">
        <f>ROWS($A$1:A35)</f>
        <v>35</v>
      </c>
      <c r="BM40" s="332" t="str">
        <v/>
      </c>
    </row>
    <row r="41" spans="1:65" ht="15" customHeight="1" x14ac:dyDescent="0.25">
      <c r="A41" s="433" t="str">
        <f t="shared" si="4"/>
        <v/>
      </c>
      <c r="B41" s="439" t="s">
        <v>58</v>
      </c>
      <c r="C41" s="440" t="s">
        <v>280</v>
      </c>
      <c r="D41" s="440" t="str">
        <f t="shared" si="6"/>
        <v>ReligionHindu</v>
      </c>
      <c r="E41" s="436" t="s">
        <v>285</v>
      </c>
      <c r="F41" s="437">
        <v>1.0503872222358501E-2</v>
      </c>
      <c r="G41" s="414">
        <v>5.77744877299146E-3</v>
      </c>
      <c r="H41" s="415">
        <v>55.003037457877298</v>
      </c>
      <c r="I41" s="416">
        <v>1.01315089366763E-2</v>
      </c>
      <c r="J41" s="417">
        <v>96.454990333092496</v>
      </c>
      <c r="K41" s="416">
        <v>1.1773841917962101E-2</v>
      </c>
      <c r="L41" s="417">
        <v>112.09049071351301</v>
      </c>
      <c r="M41" s="416">
        <v>1.16046576402922E-2</v>
      </c>
      <c r="N41" s="417">
        <v>110.479805871881</v>
      </c>
      <c r="O41" s="416">
        <v>1.0586695672330801E-2</v>
      </c>
      <c r="P41" s="417">
        <v>100.788503974714</v>
      </c>
      <c r="Q41" s="416">
        <v>8.0635277462507496E-3</v>
      </c>
      <c r="R41" s="438">
        <v>76.767191903636302</v>
      </c>
      <c r="S41" s="418"/>
      <c r="T41" s="436" t="str">
        <f t="shared" si="8"/>
        <v>Hindu</v>
      </c>
      <c r="U41" s="469">
        <f t="shared" si="33"/>
        <v>198.50736239121358</v>
      </c>
      <c r="V41" s="469">
        <f t="shared" si="10"/>
        <v>439.64669879813135</v>
      </c>
      <c r="W41" s="453">
        <f t="shared" si="11"/>
        <v>613.33474703239972</v>
      </c>
      <c r="X41" s="470">
        <f t="shared" si="12"/>
        <v>1231.7995945440962</v>
      </c>
      <c r="Y41" s="470">
        <f t="shared" si="13"/>
        <v>1361.5125836357749</v>
      </c>
      <c r="Z41" s="471">
        <f t="shared" si="46"/>
        <v>45.188009489989199</v>
      </c>
      <c r="AA41" s="458">
        <f t="shared" si="48"/>
        <v>3889.9889958916051</v>
      </c>
      <c r="AB41" s="424">
        <f t="shared" si="42"/>
        <v>1.0507718727000065E-2</v>
      </c>
      <c r="AC41" s="447">
        <f t="shared" si="36"/>
        <v>134.09170288205169</v>
      </c>
      <c r="AD41" s="426"/>
      <c r="AF41" s="436" t="str">
        <f t="shared" si="17"/>
        <v>Hindu</v>
      </c>
      <c r="AG41" s="469">
        <f t="shared" si="18"/>
        <v>42122.893698183805</v>
      </c>
      <c r="AH41" s="469">
        <f t="shared" si="19"/>
        <v>2744.7473490528496</v>
      </c>
      <c r="AI41" s="469">
        <f t="shared" si="20"/>
        <v>5918.3100215343375</v>
      </c>
      <c r="AJ41" s="453">
        <f t="shared" si="21"/>
        <v>29526.27585310454</v>
      </c>
      <c r="AK41" s="453">
        <f t="shared" si="22"/>
        <v>9131.9672333001527</v>
      </c>
      <c r="AL41" s="470">
        <f t="shared" si="23"/>
        <v>15907.767855442211</v>
      </c>
      <c r="AM41" s="458">
        <f t="shared" si="47"/>
        <v>105351.96201061789</v>
      </c>
      <c r="AN41" s="424">
        <f t="shared" si="45"/>
        <v>7.8362184245230684E-3</v>
      </c>
      <c r="AO41" s="447"/>
      <c r="AV41" s="360"/>
      <c r="AX41" s="430" t="str" cm="1">
        <f t="array" ref="AX41">IFERROR(IF(INDEX($E$7:$E$987, SMALL(IF(($AX$4=$C$7:$C$987), MATCH(ROW($C$7:$C$987), ROW($C$7:$C$987)), ""),ROWS($A$1:A36)))&lt;&gt;"",INDEX($E$7:$E$987, SMALL(IF(($AX$4=$C$7:$C$987), MATCH(ROW($C$7:$C$987), ROW($C$7:$C$987)), ""),ROWS($A$1:A36))),""),"")</f>
        <v/>
      </c>
      <c r="AY41" s="431" t="str">
        <f t="shared" si="1"/>
        <v/>
      </c>
      <c r="AZ41" s="432" t="str">
        <f t="shared" si="2"/>
        <v/>
      </c>
      <c r="BB41" s="332" t="str">
        <f t="shared" si="3"/>
        <v/>
      </c>
      <c r="BI41" s="332">
        <v>41</v>
      </c>
      <c r="BJ41" s="332">
        <v>35</v>
      </c>
      <c r="BK41" s="332" t="b">
        <v>0</v>
      </c>
      <c r="BL41" s="332">
        <f>ROWS($A$1:A36)</f>
        <v>36</v>
      </c>
      <c r="BM41" s="332" t="str">
        <v/>
      </c>
    </row>
    <row r="42" spans="1:65" ht="15" customHeight="1" x14ac:dyDescent="0.25">
      <c r="A42" s="433" t="str">
        <f t="shared" si="4"/>
        <v/>
      </c>
      <c r="B42" s="439" t="s">
        <v>58</v>
      </c>
      <c r="C42" s="440" t="s">
        <v>280</v>
      </c>
      <c r="D42" s="440" t="str">
        <f t="shared" si="6"/>
        <v>ReligionSikh</v>
      </c>
      <c r="E42" s="436" t="s">
        <v>286</v>
      </c>
      <c r="F42" s="437">
        <v>4.8947221312263204E-3</v>
      </c>
      <c r="G42" s="414">
        <v>1.7699186275825899E-3</v>
      </c>
      <c r="H42" s="415">
        <v>36.159736551565103</v>
      </c>
      <c r="I42" s="416">
        <v>3.2376731011916401E-3</v>
      </c>
      <c r="J42" s="417">
        <v>66.146208393253104</v>
      </c>
      <c r="K42" s="416">
        <v>9.92669199135565E-3</v>
      </c>
      <c r="L42" s="417">
        <v>202.80399428656901</v>
      </c>
      <c r="M42" s="416">
        <v>3.2363545303507901E-3</v>
      </c>
      <c r="N42" s="417">
        <v>66.119269768230097</v>
      </c>
      <c r="O42" s="416">
        <v>4.6918907076911398E-3</v>
      </c>
      <c r="P42" s="417">
        <v>95.856119753127601</v>
      </c>
      <c r="Q42" s="416">
        <v>1.3576225128783799E-3</v>
      </c>
      <c r="R42" s="438">
        <v>27.736457279511502</v>
      </c>
      <c r="S42" s="418"/>
      <c r="T42" s="436" t="str">
        <f t="shared" si="8"/>
        <v>Sikh</v>
      </c>
      <c r="U42" s="469">
        <f t="shared" si="33"/>
        <v>60.812634125110208</v>
      </c>
      <c r="V42" s="469">
        <f t="shared" si="10"/>
        <v>140.49558655311003</v>
      </c>
      <c r="W42" s="453">
        <f t="shared" si="11"/>
        <v>517.11116590568986</v>
      </c>
      <c r="X42" s="470">
        <f t="shared" si="12"/>
        <v>343.52932433314533</v>
      </c>
      <c r="Y42" s="470">
        <f t="shared" si="13"/>
        <v>603.40529635332678</v>
      </c>
      <c r="Z42" s="471">
        <f t="shared" si="46"/>
        <v>7.6081165621704407</v>
      </c>
      <c r="AA42" s="458">
        <f t="shared" si="48"/>
        <v>1672.9621238325526</v>
      </c>
      <c r="AB42" s="424">
        <f t="shared" si="42"/>
        <v>4.5190398884734934E-3</v>
      </c>
      <c r="AC42" s="447">
        <f t="shared" si="36"/>
        <v>180.11540822749419</v>
      </c>
      <c r="AD42" s="426"/>
      <c r="AF42" s="436" t="str">
        <f t="shared" si="17"/>
        <v>Sikh</v>
      </c>
      <c r="AG42" s="469">
        <f t="shared" si="18"/>
        <v>12904.328040539946</v>
      </c>
      <c r="AH42" s="469">
        <f t="shared" si="19"/>
        <v>877.12449519002962</v>
      </c>
      <c r="AI42" s="469">
        <f t="shared" si="20"/>
        <v>4989.8105565267788</v>
      </c>
      <c r="AJ42" s="453">
        <f t="shared" si="21"/>
        <v>8234.4089402344416</v>
      </c>
      <c r="AK42" s="453">
        <f t="shared" si="22"/>
        <v>4047.1733136565927</v>
      </c>
      <c r="AL42" s="470">
        <f t="shared" si="23"/>
        <v>2678.3244815190324</v>
      </c>
      <c r="AM42" s="458">
        <f t="shared" si="47"/>
        <v>33731.169827666818</v>
      </c>
      <c r="AN42" s="424">
        <f t="shared" si="45"/>
        <v>2.5089690731876389E-3</v>
      </c>
      <c r="AO42" s="447"/>
      <c r="AV42" s="360"/>
      <c r="AX42" s="430" t="str" cm="1">
        <f t="array" ref="AX42">IFERROR(IF(INDEX($E$7:$E$987, SMALL(IF(($AX$4=$C$7:$C$987), MATCH(ROW($C$7:$C$987), ROW($C$7:$C$987)), ""),ROWS($A$1:A37)))&lt;&gt;"",INDEX($E$7:$E$987, SMALL(IF(($AX$4=$C$7:$C$987), MATCH(ROW($C$7:$C$987), ROW($C$7:$C$987)), ""),ROWS($A$1:A37))),""),"")</f>
        <v/>
      </c>
      <c r="AY42" s="431" t="str">
        <f t="shared" si="1"/>
        <v/>
      </c>
      <c r="AZ42" s="432" t="str">
        <f t="shared" si="2"/>
        <v/>
      </c>
      <c r="BB42" s="332" t="str">
        <f t="shared" si="3"/>
        <v/>
      </c>
      <c r="BI42" s="332">
        <v>42</v>
      </c>
      <c r="BJ42" s="332">
        <v>36</v>
      </c>
      <c r="BK42" s="332" t="b">
        <v>0</v>
      </c>
      <c r="BL42" s="332">
        <f>ROWS($A$1:A37)</f>
        <v>37</v>
      </c>
      <c r="BM42" s="332" t="str">
        <v/>
      </c>
    </row>
    <row r="43" spans="1:65" ht="15" customHeight="1" x14ac:dyDescent="0.25">
      <c r="A43" s="433" t="str">
        <f t="shared" si="4"/>
        <v/>
      </c>
      <c r="B43" s="439" t="s">
        <v>58</v>
      </c>
      <c r="C43" s="440" t="s">
        <v>280</v>
      </c>
      <c r="D43" s="440" t="str">
        <f t="shared" si="6"/>
        <v>ReligionOther religion</v>
      </c>
      <c r="E43" s="436" t="s">
        <v>287</v>
      </c>
      <c r="F43" s="437">
        <v>1.0249953271289899E-2</v>
      </c>
      <c r="G43" s="414">
        <v>1.0257689370926399E-2</v>
      </c>
      <c r="H43" s="415">
        <v>100.075474486876</v>
      </c>
      <c r="I43" s="416">
        <v>1.32816380186695E-2</v>
      </c>
      <c r="J43" s="417">
        <v>129.57754701059201</v>
      </c>
      <c r="K43" s="416">
        <v>1.52096964073067E-2</v>
      </c>
      <c r="L43" s="417">
        <v>148.38795850815299</v>
      </c>
      <c r="M43" s="416">
        <v>6.7922575018236897E-3</v>
      </c>
      <c r="N43" s="417">
        <v>66.266228948075096</v>
      </c>
      <c r="O43" s="416">
        <v>8.6063903902882204E-3</v>
      </c>
      <c r="P43" s="417">
        <v>83.965167084172805</v>
      </c>
      <c r="Q43" s="416">
        <v>6.49814624061445E-3</v>
      </c>
      <c r="R43" s="438">
        <v>63.396837708672599</v>
      </c>
      <c r="S43" s="476"/>
      <c r="T43" s="436" t="str">
        <f t="shared" si="8"/>
        <v>Other religion</v>
      </c>
      <c r="U43" s="469">
        <f t="shared" si="33"/>
        <v>352.44394909566017</v>
      </c>
      <c r="V43" s="469">
        <f t="shared" si="10"/>
        <v>576.34340018214425</v>
      </c>
      <c r="W43" s="453">
        <f t="shared" si="11"/>
        <v>792.31871494582799</v>
      </c>
      <c r="X43" s="470">
        <f t="shared" si="12"/>
        <v>720.9777570460792</v>
      </c>
      <c r="Y43" s="470">
        <f t="shared" si="13"/>
        <v>1106.8334425334069</v>
      </c>
      <c r="Z43" s="471">
        <f>IFERROR(Z$5*Q43,"")</f>
        <v>36.415611532403375</v>
      </c>
      <c r="AA43" s="458">
        <f t="shared" si="48"/>
        <v>3585.3328753355222</v>
      </c>
      <c r="AB43" s="478">
        <f t="shared" si="42"/>
        <v>9.6847753133700223E-3</v>
      </c>
      <c r="AC43" s="447">
        <f t="shared" si="36"/>
        <v>105.38026454011889</v>
      </c>
      <c r="AD43" s="426"/>
      <c r="AF43" s="436" t="str">
        <f t="shared" si="17"/>
        <v>Other religion</v>
      </c>
      <c r="AG43" s="469">
        <f t="shared" si="18"/>
        <v>74787.951557517226</v>
      </c>
      <c r="AH43" s="469">
        <f t="shared" si="19"/>
        <v>3598.1551189137917</v>
      </c>
      <c r="AI43" s="469">
        <f t="shared" si="20"/>
        <v>7645.3972542752299</v>
      </c>
      <c r="AJ43" s="453">
        <f t="shared" si="21"/>
        <v>17281.8599979926</v>
      </c>
      <c r="AK43" s="453">
        <f t="shared" si="22"/>
        <v>7423.7776803683255</v>
      </c>
      <c r="AL43" s="470">
        <f t="shared" si="23"/>
        <v>12819.57539421539</v>
      </c>
      <c r="AM43" s="477">
        <f t="shared" si="47"/>
        <v>123556.71700328257</v>
      </c>
      <c r="AN43" s="478">
        <f t="shared" si="45"/>
        <v>9.1903122046946197E-3</v>
      </c>
      <c r="AO43" s="447"/>
      <c r="AV43" s="360"/>
      <c r="AX43" s="430" t="str" cm="1">
        <f t="array" ref="AX43">IFERROR(IF(INDEX($E$7:$E$987, SMALL(IF(($AX$4=$C$7:$C$987), MATCH(ROW($C$7:$C$987), ROW($C$7:$C$987)), ""),ROWS($A$1:A38)))&lt;&gt;"",INDEX($E$7:$E$987, SMALL(IF(($AX$4=$C$7:$C$987), MATCH(ROW($C$7:$C$987), ROW($C$7:$C$987)), ""),ROWS($A$1:A38))),""),"")</f>
        <v/>
      </c>
      <c r="AY43" s="431" t="str">
        <f t="shared" si="1"/>
        <v/>
      </c>
      <c r="AZ43" s="432" t="str">
        <f t="shared" si="2"/>
        <v/>
      </c>
      <c r="BB43" s="332" t="str">
        <f t="shared" si="3"/>
        <v/>
      </c>
      <c r="BI43" s="332">
        <v>43</v>
      </c>
      <c r="BJ43" s="332">
        <v>37</v>
      </c>
      <c r="BK43" s="332" t="b">
        <v>0</v>
      </c>
      <c r="BL43" s="332">
        <f>ROWS($A$1:A38)</f>
        <v>38</v>
      </c>
      <c r="BM43" s="332" t="str">
        <v/>
      </c>
    </row>
    <row r="44" spans="1:65" ht="15" customHeight="1" x14ac:dyDescent="0.25">
      <c r="A44" s="433" t="str">
        <f t="shared" si="4"/>
        <v/>
      </c>
      <c r="B44" s="439" t="s">
        <v>58</v>
      </c>
      <c r="C44" s="440" t="s">
        <v>280</v>
      </c>
      <c r="D44" s="440" t="str">
        <f t="shared" si="6"/>
        <v>ReligionNo religion</v>
      </c>
      <c r="E44" s="436" t="s">
        <v>288</v>
      </c>
      <c r="F44" s="437">
        <v>0.51307528820253001</v>
      </c>
      <c r="G44" s="414">
        <v>0.52065238398261904</v>
      </c>
      <c r="H44" s="415">
        <v>101.47679998517</v>
      </c>
      <c r="I44" s="416">
        <v>0.54799283537336596</v>
      </c>
      <c r="J44" s="417">
        <v>106.805540624099</v>
      </c>
      <c r="K44" s="416">
        <v>0.52683855763714404</v>
      </c>
      <c r="L44" s="417">
        <v>102.682504839169</v>
      </c>
      <c r="M44" s="416">
        <v>0.50833444763435498</v>
      </c>
      <c r="N44" s="417">
        <v>99.075995145900905</v>
      </c>
      <c r="O44" s="416">
        <v>0.49047169599665302</v>
      </c>
      <c r="P44" s="417">
        <v>95.594488230944606</v>
      </c>
      <c r="Q44" s="416">
        <v>0.54318741747715904</v>
      </c>
      <c r="R44" s="438">
        <v>105.86894944407101</v>
      </c>
      <c r="S44" s="418"/>
      <c r="T44" s="436" t="str">
        <f t="shared" si="8"/>
        <v>No religion</v>
      </c>
      <c r="U44" s="469">
        <f t="shared" si="33"/>
        <v>17889.095261258808</v>
      </c>
      <c r="V44" s="469">
        <f t="shared" si="10"/>
        <v>23779.601098191841</v>
      </c>
      <c r="W44" s="453">
        <f t="shared" si="11"/>
        <v>27444.600982991746</v>
      </c>
      <c r="X44" s="470">
        <f t="shared" si="12"/>
        <v>53958.176613043877</v>
      </c>
      <c r="Y44" s="470">
        <f t="shared" si="13"/>
        <v>63077.60293534556</v>
      </c>
      <c r="Z44" s="471">
        <f t="shared" ref="Z44:Z107" si="49">IFERROR(Z$5*Q44,"")</f>
        <v>3044.022287541999</v>
      </c>
      <c r="AA44" s="458">
        <f t="shared" si="48"/>
        <v>189193.09917837384</v>
      </c>
      <c r="AB44" s="424">
        <f t="shared" si="42"/>
        <v>0.51105231232154746</v>
      </c>
      <c r="AC44" s="447">
        <f t="shared" si="36"/>
        <v>98.189825447715691</v>
      </c>
      <c r="AD44" s="426"/>
      <c r="AF44" s="436" t="str">
        <f t="shared" si="17"/>
        <v>No religion</v>
      </c>
      <c r="AG44" s="469">
        <f t="shared" si="18"/>
        <v>3796032.796817021</v>
      </c>
      <c r="AH44" s="469">
        <f t="shared" si="19"/>
        <v>148457.83501666933</v>
      </c>
      <c r="AI44" s="469">
        <f t="shared" si="20"/>
        <v>264823.83041323267</v>
      </c>
      <c r="AJ44" s="453">
        <f t="shared" si="21"/>
        <v>1293379.2268351282</v>
      </c>
      <c r="AK44" s="453">
        <f t="shared" si="22"/>
        <v>423075.48977805692</v>
      </c>
      <c r="AL44" s="470">
        <f t="shared" si="23"/>
        <v>1071602.8531360268</v>
      </c>
      <c r="AM44" s="458">
        <f>IFERROR(SUM(AG44:AL44),"")</f>
        <v>6997372.0319961347</v>
      </c>
      <c r="AN44" s="424">
        <f t="shared" si="45"/>
        <v>0.52047379653778247</v>
      </c>
      <c r="AO44" s="447"/>
      <c r="AV44" s="360"/>
      <c r="AX44" s="430" t="str" cm="1">
        <f t="array" ref="AX44">IFERROR(IF(INDEX($E$7:$E$987, SMALL(IF(($AX$4=$C$7:$C$987), MATCH(ROW($C$7:$C$987), ROW($C$7:$C$987)), ""),ROWS($A$1:A39)))&lt;&gt;"",INDEX($E$7:$E$987, SMALL(IF(($AX$4=$C$7:$C$987), MATCH(ROW($C$7:$C$987), ROW($C$7:$C$987)), ""),ROWS($A$1:A39))),""),"")</f>
        <v/>
      </c>
      <c r="AY44" s="431" t="str">
        <f t="shared" si="1"/>
        <v/>
      </c>
      <c r="AZ44" s="432" t="str">
        <f t="shared" si="2"/>
        <v/>
      </c>
      <c r="BB44" s="332" t="str">
        <f t="shared" si="3"/>
        <v/>
      </c>
      <c r="BI44" s="332">
        <v>44</v>
      </c>
      <c r="BJ44" s="332">
        <v>38</v>
      </c>
      <c r="BK44" s="332" t="b">
        <v>0</v>
      </c>
      <c r="BL44" s="332">
        <f>ROWS($A$1:A39)</f>
        <v>39</v>
      </c>
      <c r="BM44" s="332" t="str">
        <v/>
      </c>
    </row>
    <row r="45" spans="1:65" ht="15" customHeight="1" x14ac:dyDescent="0.25">
      <c r="A45" s="433" t="str">
        <f t="shared" si="4"/>
        <v/>
      </c>
      <c r="B45" s="439" t="s">
        <v>58</v>
      </c>
      <c r="C45" s="440" t="s">
        <v>280</v>
      </c>
      <c r="D45" s="440" t="str">
        <f t="shared" si="6"/>
        <v>Religion</v>
      </c>
      <c r="E45" s="436" t="s">
        <v>237</v>
      </c>
      <c r="F45" s="437" t="s">
        <v>237</v>
      </c>
      <c r="G45" s="414" t="s">
        <v>237</v>
      </c>
      <c r="H45" s="415" t="s">
        <v>237</v>
      </c>
      <c r="I45" s="416" t="s">
        <v>237</v>
      </c>
      <c r="J45" s="417" t="s">
        <v>237</v>
      </c>
      <c r="K45" s="416" t="s">
        <v>237</v>
      </c>
      <c r="L45" s="417" t="s">
        <v>237</v>
      </c>
      <c r="M45" s="416" t="s">
        <v>237</v>
      </c>
      <c r="N45" s="417" t="s">
        <v>237</v>
      </c>
      <c r="O45" s="416" t="s">
        <v>237</v>
      </c>
      <c r="P45" s="417" t="s">
        <v>237</v>
      </c>
      <c r="Q45" s="416" t="s">
        <v>237</v>
      </c>
      <c r="R45" s="438" t="s">
        <v>237</v>
      </c>
      <c r="S45" s="418" t="s">
        <v>237</v>
      </c>
      <c r="T45" s="436" t="str">
        <f t="shared" si="8"/>
        <v/>
      </c>
      <c r="U45" s="469" t="str">
        <f t="shared" si="33"/>
        <v/>
      </c>
      <c r="V45" s="469" t="str">
        <f t="shared" si="10"/>
        <v/>
      </c>
      <c r="W45" s="453" t="str">
        <f t="shared" si="11"/>
        <v/>
      </c>
      <c r="X45" s="470" t="str">
        <f t="shared" si="12"/>
        <v/>
      </c>
      <c r="Y45" s="470" t="str">
        <f t="shared" si="13"/>
        <v/>
      </c>
      <c r="Z45" s="471" t="str">
        <f t="shared" si="49"/>
        <v/>
      </c>
      <c r="AA45" s="458">
        <f t="shared" si="48"/>
        <v>0</v>
      </c>
      <c r="AB45" s="424" t="str">
        <f t="shared" si="42"/>
        <v/>
      </c>
      <c r="AC45" s="447" t="str">
        <f t="shared" si="36"/>
        <v/>
      </c>
      <c r="AD45" s="426"/>
      <c r="AF45" s="436" t="str">
        <f t="shared" si="17"/>
        <v/>
      </c>
      <c r="AG45" s="469" t="str">
        <f t="shared" si="18"/>
        <v/>
      </c>
      <c r="AH45" s="469" t="str">
        <f t="shared" si="19"/>
        <v/>
      </c>
      <c r="AI45" s="469" t="str">
        <f t="shared" si="20"/>
        <v/>
      </c>
      <c r="AJ45" s="453" t="str">
        <f t="shared" si="21"/>
        <v/>
      </c>
      <c r="AK45" s="453" t="str">
        <f t="shared" si="22"/>
        <v/>
      </c>
      <c r="AL45" s="470" t="str">
        <f t="shared" si="23"/>
        <v/>
      </c>
      <c r="AM45" s="458"/>
      <c r="AN45" s="424" t="str">
        <f t="shared" si="45"/>
        <v/>
      </c>
      <c r="AO45" s="447"/>
      <c r="AV45" s="360"/>
      <c r="AX45" s="430" t="str" cm="1">
        <f t="array" ref="AX45">IFERROR(IF(INDEX($E$7:$E$987, SMALL(IF(($AX$4=$C$7:$C$987), MATCH(ROW($C$7:$C$987), ROW($C$7:$C$987)), ""),ROWS($A$1:A40)))&lt;&gt;"",INDEX($E$7:$E$987, SMALL(IF(($AX$4=$C$7:$C$987), MATCH(ROW($C$7:$C$987), ROW($C$7:$C$987)), ""),ROWS($A$1:A40))),""),"")</f>
        <v/>
      </c>
      <c r="AY45" s="431" t="str">
        <f t="shared" si="1"/>
        <v/>
      </c>
      <c r="AZ45" s="432" t="str">
        <f t="shared" si="2"/>
        <v/>
      </c>
      <c r="BB45" s="332" t="str">
        <f t="shared" si="3"/>
        <v/>
      </c>
      <c r="BI45" s="332">
        <v>45</v>
      </c>
      <c r="BJ45" s="332">
        <v>39</v>
      </c>
      <c r="BK45" s="332" t="b">
        <v>0</v>
      </c>
      <c r="BL45" s="332">
        <f>ROWS($A$1:A40)</f>
        <v>40</v>
      </c>
      <c r="BM45" s="332" t="str">
        <v/>
      </c>
    </row>
    <row r="46" spans="1:65" ht="15" customHeight="1" thickBot="1" x14ac:dyDescent="0.3">
      <c r="A46" s="433" t="str">
        <f t="shared" si="4"/>
        <v/>
      </c>
      <c r="B46" s="439" t="s">
        <v>238</v>
      </c>
      <c r="C46" s="440" t="s">
        <v>289</v>
      </c>
      <c r="D46" s="440" t="str">
        <f t="shared" si="6"/>
        <v>House Type</v>
      </c>
      <c r="E46" s="436" t="s">
        <v>237</v>
      </c>
      <c r="F46" s="437" t="s">
        <v>237</v>
      </c>
      <c r="G46" s="414" t="s">
        <v>237</v>
      </c>
      <c r="H46" s="415" t="s">
        <v>237</v>
      </c>
      <c r="I46" s="416" t="s">
        <v>237</v>
      </c>
      <c r="J46" s="417" t="s">
        <v>237</v>
      </c>
      <c r="K46" s="416" t="s">
        <v>237</v>
      </c>
      <c r="L46" s="417" t="s">
        <v>237</v>
      </c>
      <c r="M46" s="416" t="s">
        <v>237</v>
      </c>
      <c r="N46" s="417" t="s">
        <v>237</v>
      </c>
      <c r="O46" s="416" t="s">
        <v>237</v>
      </c>
      <c r="P46" s="417" t="s">
        <v>237</v>
      </c>
      <c r="Q46" s="416" t="s">
        <v>237</v>
      </c>
      <c r="R46" s="438" t="s">
        <v>237</v>
      </c>
      <c r="S46" s="418" t="s">
        <v>237</v>
      </c>
      <c r="T46" s="436" t="str">
        <f t="shared" si="8"/>
        <v/>
      </c>
      <c r="U46" s="469" t="str">
        <f t="shared" si="33"/>
        <v/>
      </c>
      <c r="V46" s="469" t="str">
        <f t="shared" si="10"/>
        <v/>
      </c>
      <c r="W46" s="453" t="str">
        <f t="shared" si="11"/>
        <v/>
      </c>
      <c r="X46" s="470" t="str">
        <f t="shared" si="12"/>
        <v/>
      </c>
      <c r="Y46" s="470" t="str">
        <f t="shared" si="13"/>
        <v/>
      </c>
      <c r="Z46" s="471" t="str">
        <f t="shared" si="49"/>
        <v/>
      </c>
      <c r="AA46" s="458">
        <f t="shared" si="48"/>
        <v>0</v>
      </c>
      <c r="AB46" s="424" t="str">
        <f t="shared" si="42"/>
        <v/>
      </c>
      <c r="AC46" s="447" t="str">
        <f t="shared" si="36"/>
        <v/>
      </c>
      <c r="AD46" s="426"/>
      <c r="AF46" s="436" t="str">
        <f t="shared" si="17"/>
        <v/>
      </c>
      <c r="AG46" s="469" t="str">
        <f t="shared" si="18"/>
        <v/>
      </c>
      <c r="AH46" s="469" t="str">
        <f t="shared" si="19"/>
        <v/>
      </c>
      <c r="AI46" s="469" t="str">
        <f t="shared" si="20"/>
        <v/>
      </c>
      <c r="AJ46" s="453" t="str">
        <f t="shared" si="21"/>
        <v/>
      </c>
      <c r="AK46" s="453" t="str">
        <f t="shared" si="22"/>
        <v/>
      </c>
      <c r="AL46" s="470" t="str">
        <f t="shared" si="23"/>
        <v/>
      </c>
      <c r="AM46" s="458"/>
      <c r="AN46" s="424" t="str">
        <f t="shared" si="45"/>
        <v/>
      </c>
      <c r="AO46" s="447"/>
      <c r="AV46" s="360"/>
      <c r="AX46" s="430" t="str" cm="1">
        <f t="array" ref="AX46">IFERROR(IF(INDEX($E$7:$E$987, SMALL(IF(($AX$4=$C$7:$C$987), MATCH(ROW($C$7:$C$987), ROW($C$7:$C$987)), ""),ROWS($A$1:A41)))&lt;&gt;"",INDEX($E$7:$E$987, SMALL(IF(($AX$4=$C$7:$C$987), MATCH(ROW($C$7:$C$987), ROW($C$7:$C$987)), ""),ROWS($A$1:A41))),""),"")</f>
        <v/>
      </c>
      <c r="AY46" s="431" t="str">
        <f t="shared" si="1"/>
        <v/>
      </c>
      <c r="AZ46" s="432" t="str">
        <f t="shared" si="2"/>
        <v/>
      </c>
      <c r="BB46" s="332" t="str">
        <f t="shared" si="3"/>
        <v/>
      </c>
      <c r="BI46" s="332">
        <v>46</v>
      </c>
      <c r="BJ46" s="332">
        <v>40</v>
      </c>
      <c r="BK46" s="332" t="b">
        <v>0</v>
      </c>
      <c r="BL46" s="332">
        <f>ROWS($A$1:A41)</f>
        <v>41</v>
      </c>
      <c r="BM46" s="332" t="str">
        <v/>
      </c>
    </row>
    <row r="47" spans="1:65" ht="15" customHeight="1" x14ac:dyDescent="0.25">
      <c r="A47" s="433" t="str">
        <f t="shared" si="4"/>
        <v>House Type</v>
      </c>
      <c r="B47" s="439" t="s">
        <v>238</v>
      </c>
      <c r="C47" s="440" t="s">
        <v>289</v>
      </c>
      <c r="D47" s="440" t="str">
        <f t="shared" si="6"/>
        <v>House TypeDetached house</v>
      </c>
      <c r="E47" s="436" t="s">
        <v>290</v>
      </c>
      <c r="F47" s="437">
        <v>0.27104232884858898</v>
      </c>
      <c r="G47" s="414">
        <v>8.3930201534522006E-2</v>
      </c>
      <c r="H47" s="415">
        <v>30.965717381142799</v>
      </c>
      <c r="I47" s="416">
        <v>9.4349198286506494E-2</v>
      </c>
      <c r="J47" s="417">
        <v>34.809765208006297</v>
      </c>
      <c r="K47" s="416">
        <v>0.13020626354630299</v>
      </c>
      <c r="L47" s="417">
        <v>48.039088248477903</v>
      </c>
      <c r="M47" s="416">
        <v>0.32780701738027601</v>
      </c>
      <c r="N47" s="417">
        <v>120.943108322905</v>
      </c>
      <c r="O47" s="416">
        <v>0.45557719669026697</v>
      </c>
      <c r="P47" s="417">
        <v>168.08341288447301</v>
      </c>
      <c r="Q47" s="416">
        <v>0.27545597267642702</v>
      </c>
      <c r="R47" s="468">
        <v>101.628396511566</v>
      </c>
      <c r="S47" s="441">
        <f>_xlfn.RANK.EQ(AA47,$AA$47:$AA$51,0)</f>
        <v>2</v>
      </c>
      <c r="T47" s="442" t="str">
        <f t="shared" si="8"/>
        <v>Detached house</v>
      </c>
      <c r="U47" s="443">
        <f>IFERROR(U$5*G47,"")</f>
        <v>2883.7577945246417</v>
      </c>
      <c r="V47" s="443">
        <f t="shared" si="10"/>
        <v>4094.1891104446627</v>
      </c>
      <c r="W47" s="444">
        <f t="shared" si="11"/>
        <v>6782.8348869175616</v>
      </c>
      <c r="X47" s="449">
        <f t="shared" si="12"/>
        <v>34795.731473864158</v>
      </c>
      <c r="Y47" s="449">
        <f t="shared" si="13"/>
        <v>58589.960957548472</v>
      </c>
      <c r="Z47" s="479">
        <f t="shared" si="49"/>
        <v>1543.6552708786969</v>
      </c>
      <c r="AA47" s="450">
        <f t="shared" si="48"/>
        <v>108690.1294941782</v>
      </c>
      <c r="AB47" s="446">
        <f t="shared" si="42"/>
        <v>0.29359602567828513</v>
      </c>
      <c r="AC47" s="447">
        <f t="shared" si="36"/>
        <v>159.58557202417722</v>
      </c>
      <c r="AD47" s="426" t="str">
        <f>VLOOKUP(1,$S$47:$T$51,2,FALSE)</f>
        <v>Semi-detached house</v>
      </c>
      <c r="AF47" s="436" t="str">
        <f t="shared" si="17"/>
        <v>Detached house</v>
      </c>
      <c r="AG47" s="443">
        <f t="shared" si="18"/>
        <v>611928.04925127106</v>
      </c>
      <c r="AH47" s="443">
        <f t="shared" si="19"/>
        <v>25560.330006194046</v>
      </c>
      <c r="AI47" s="443">
        <f t="shared" si="20"/>
        <v>65450.26167176594</v>
      </c>
      <c r="AJ47" s="444">
        <f t="shared" si="21"/>
        <v>834054.80125045311</v>
      </c>
      <c r="AK47" s="444">
        <f t="shared" si="22"/>
        <v>392975.87851586071</v>
      </c>
      <c r="AL47" s="449">
        <f t="shared" si="23"/>
        <v>543420.92017591861</v>
      </c>
      <c r="AM47" s="450">
        <f t="shared" ref="AM47:AM51" si="50">IFERROR(SUM(AG47:AL47),"")</f>
        <v>2473390.2408714634</v>
      </c>
      <c r="AN47" s="446">
        <f>IF(AM47="","",AM47/$AM$5)</f>
        <v>0.18397404098273076</v>
      </c>
      <c r="AO47" s="447"/>
      <c r="AV47" s="360"/>
      <c r="AX47" s="430" t="str" cm="1">
        <f t="array" ref="AX47">IFERROR(IF(INDEX($E$7:$E$987, SMALL(IF(($AX$4=$C$7:$C$987), MATCH(ROW($C$7:$C$987), ROW($C$7:$C$987)), ""),ROWS($A$1:A42)))&lt;&gt;"",INDEX($E$7:$E$987, SMALL(IF(($AX$4=$C$7:$C$987), MATCH(ROW($C$7:$C$987), ROW($C$7:$C$987)), ""),ROWS($A$1:A42))),""),"")</f>
        <v/>
      </c>
      <c r="AY47" s="431" t="str">
        <f t="shared" si="1"/>
        <v/>
      </c>
      <c r="AZ47" s="432" t="str">
        <f t="shared" si="2"/>
        <v/>
      </c>
      <c r="BB47" s="332" t="str">
        <f t="shared" si="3"/>
        <v/>
      </c>
      <c r="BI47" s="332">
        <v>47</v>
      </c>
      <c r="BJ47" s="332">
        <v>41</v>
      </c>
      <c r="BK47" s="332" t="b">
        <v>0</v>
      </c>
      <c r="BL47" s="332">
        <f>ROWS($A$1:A42)</f>
        <v>42</v>
      </c>
      <c r="BM47" s="332" t="str">
        <v/>
      </c>
    </row>
    <row r="48" spans="1:65" ht="15" customHeight="1" x14ac:dyDescent="0.25">
      <c r="A48" s="433" t="str">
        <f t="shared" si="4"/>
        <v/>
      </c>
      <c r="B48" s="439" t="s">
        <v>238</v>
      </c>
      <c r="C48" s="440" t="s">
        <v>289</v>
      </c>
      <c r="D48" s="440" t="str">
        <f t="shared" si="6"/>
        <v>House TypeFlat or maisonette</v>
      </c>
      <c r="E48" s="436" t="s">
        <v>291</v>
      </c>
      <c r="F48" s="437">
        <v>0.17833942571879799</v>
      </c>
      <c r="G48" s="414">
        <v>0.32627380026166902</v>
      </c>
      <c r="H48" s="415">
        <v>182.95102103565699</v>
      </c>
      <c r="I48" s="416">
        <v>0.20134236317584001</v>
      </c>
      <c r="J48" s="417">
        <v>112.89840278689201</v>
      </c>
      <c r="K48" s="416">
        <v>0.225164185084791</v>
      </c>
      <c r="L48" s="417">
        <v>126.25597743026501</v>
      </c>
      <c r="M48" s="416">
        <v>0.153685774117061</v>
      </c>
      <c r="N48" s="417">
        <v>86.175994734551594</v>
      </c>
      <c r="O48" s="416">
        <v>9.2021916811540094E-2</v>
      </c>
      <c r="P48" s="417">
        <v>51.5993120649822</v>
      </c>
      <c r="Q48" s="416">
        <v>0.35726990559031202</v>
      </c>
      <c r="R48" s="468">
        <v>200.33142091286399</v>
      </c>
      <c r="S48" s="451">
        <f>_xlfn.RANK.EQ(AA48,$AA$47:$AA$51,0)</f>
        <v>4</v>
      </c>
      <c r="T48" s="436" t="str">
        <f t="shared" si="8"/>
        <v>Flat or maisonette</v>
      </c>
      <c r="U48" s="452">
        <f t="shared" ref="U48:U111" si="51">IFERROR(U$5*G48,"")</f>
        <v>11210.441503190686</v>
      </c>
      <c r="V48" s="452">
        <f t="shared" si="10"/>
        <v>8737.0505076524005</v>
      </c>
      <c r="W48" s="453">
        <f t="shared" si="11"/>
        <v>11729.477893622017</v>
      </c>
      <c r="X48" s="457">
        <f t="shared" si="12"/>
        <v>16313.283865203673</v>
      </c>
      <c r="Y48" s="457">
        <f t="shared" si="13"/>
        <v>11834.570633464926</v>
      </c>
      <c r="Z48" s="471">
        <f t="shared" si="49"/>
        <v>2002.1405509281085</v>
      </c>
      <c r="AA48" s="458">
        <f t="shared" si="48"/>
        <v>61826.964954061819</v>
      </c>
      <c r="AB48" s="455">
        <f t="shared" si="42"/>
        <v>0.16700827641607935</v>
      </c>
      <c r="AC48" s="447">
        <f t="shared" si="36"/>
        <v>60.328389854375317</v>
      </c>
      <c r="AD48" s="426" t="str">
        <f t="shared" ref="AD48:AD51" si="52">VLOOKUP(1,$S$47:$T$51,2,FALSE)</f>
        <v>Semi-detached house</v>
      </c>
      <c r="AF48" s="436" t="str">
        <f t="shared" si="17"/>
        <v>Flat or maisonette</v>
      </c>
      <c r="AG48" s="452">
        <f t="shared" si="18"/>
        <v>2378834.8707086067</v>
      </c>
      <c r="AH48" s="452">
        <f t="shared" si="19"/>
        <v>54546.062292693168</v>
      </c>
      <c r="AI48" s="452">
        <f t="shared" si="20"/>
        <v>113182.38025983155</v>
      </c>
      <c r="AJ48" s="453">
        <f t="shared" si="21"/>
        <v>391029.93831742182</v>
      </c>
      <c r="AK48" s="453">
        <f t="shared" si="22"/>
        <v>79377.093200549556</v>
      </c>
      <c r="AL48" s="457">
        <f t="shared" si="23"/>
        <v>704823.85609809554</v>
      </c>
      <c r="AM48" s="458">
        <f t="shared" si="50"/>
        <v>3721794.200877198</v>
      </c>
      <c r="AN48" s="455">
        <f t="shared" ref="AN48:AN111" si="53">IF(AM48="","",AM48/$AM$5)</f>
        <v>0.27683198046428065</v>
      </c>
      <c r="AO48" s="447"/>
      <c r="AV48" s="360"/>
      <c r="AX48" s="430" t="str" cm="1">
        <f t="array" ref="AX48">IFERROR(IF(INDEX($E$7:$E$987, SMALL(IF(($AX$4=$C$7:$C$987), MATCH(ROW($C$7:$C$987), ROW($C$7:$C$987)), ""),ROWS($A$1:A43)))&lt;&gt;"",INDEX($E$7:$E$987, SMALL(IF(($AX$4=$C$7:$C$987), MATCH(ROW($C$7:$C$987), ROW($C$7:$C$987)), ""),ROWS($A$1:A43))),""),"")</f>
        <v/>
      </c>
      <c r="AY48" s="431" t="str">
        <f t="shared" si="1"/>
        <v/>
      </c>
      <c r="AZ48" s="432" t="str">
        <f t="shared" si="2"/>
        <v/>
      </c>
      <c r="BB48" s="332" t="str">
        <f t="shared" si="3"/>
        <v/>
      </c>
      <c r="BI48" s="332">
        <v>48</v>
      </c>
      <c r="BJ48" s="332">
        <v>42</v>
      </c>
      <c r="BK48" s="332" t="b">
        <v>0</v>
      </c>
      <c r="BL48" s="332">
        <f>ROWS($A$1:A43)</f>
        <v>43</v>
      </c>
      <c r="BM48" s="332" t="str">
        <v/>
      </c>
    </row>
    <row r="49" spans="1:65" ht="15" customHeight="1" x14ac:dyDescent="0.25">
      <c r="A49" s="433" t="str">
        <f t="shared" si="4"/>
        <v/>
      </c>
      <c r="B49" s="439" t="s">
        <v>238</v>
      </c>
      <c r="C49" s="440" t="s">
        <v>289</v>
      </c>
      <c r="D49" s="440" t="str">
        <f t="shared" si="6"/>
        <v>House TypeSemi-detached house</v>
      </c>
      <c r="E49" s="436" t="s">
        <v>292</v>
      </c>
      <c r="F49" s="437">
        <v>0.33164405210042103</v>
      </c>
      <c r="G49" s="414">
        <v>0.30671574380670202</v>
      </c>
      <c r="H49" s="415">
        <v>92.483414632091595</v>
      </c>
      <c r="I49" s="416">
        <v>0.33537090062610098</v>
      </c>
      <c r="J49" s="417">
        <v>101.123749544753</v>
      </c>
      <c r="K49" s="416">
        <v>0.34329989414706902</v>
      </c>
      <c r="L49" s="417">
        <v>103.51456387437899</v>
      </c>
      <c r="M49" s="416">
        <v>0.36147711366463597</v>
      </c>
      <c r="N49" s="417">
        <v>108.995506289128</v>
      </c>
      <c r="O49" s="416">
        <v>0.31165152365689502</v>
      </c>
      <c r="P49" s="417">
        <v>93.971690938852603</v>
      </c>
      <c r="Q49" s="416">
        <v>0.229383490496092</v>
      </c>
      <c r="R49" s="468">
        <v>69.165567433917303</v>
      </c>
      <c r="S49" s="451">
        <f t="shared" ref="S49:S51" si="54">_xlfn.RANK.EQ(AA49,$AA$47:$AA$51,0)</f>
        <v>1</v>
      </c>
      <c r="T49" s="436" t="str">
        <f t="shared" si="8"/>
        <v>Semi-detached house</v>
      </c>
      <c r="U49" s="452">
        <f t="shared" si="51"/>
        <v>10538.446241454474</v>
      </c>
      <c r="V49" s="452">
        <f t="shared" si="10"/>
        <v>14553.084861769026</v>
      </c>
      <c r="W49" s="453">
        <f t="shared" si="11"/>
        <v>17883.521385803266</v>
      </c>
      <c r="X49" s="457">
        <f t="shared" si="12"/>
        <v>38369.711184160114</v>
      </c>
      <c r="Y49" s="457">
        <f t="shared" si="13"/>
        <v>40080.255851418638</v>
      </c>
      <c r="Z49" s="471">
        <f t="shared" si="49"/>
        <v>1285.4650807400994</v>
      </c>
      <c r="AA49" s="458">
        <f t="shared" si="48"/>
        <v>122710.48460534563</v>
      </c>
      <c r="AB49" s="455">
        <f t="shared" si="42"/>
        <v>0.3314680988683118</v>
      </c>
      <c r="AC49" s="447">
        <f t="shared" si="36"/>
        <v>107.62172666930576</v>
      </c>
      <c r="AD49" s="426" t="str">
        <f t="shared" si="52"/>
        <v>Semi-detached house</v>
      </c>
      <c r="AF49" s="436" t="str">
        <f t="shared" si="17"/>
        <v>Semi-detached house</v>
      </c>
      <c r="AG49" s="452">
        <f t="shared" si="18"/>
        <v>2236238.7239721846</v>
      </c>
      <c r="AH49" s="452">
        <f t="shared" si="19"/>
        <v>90856.00143041827</v>
      </c>
      <c r="AI49" s="452">
        <f t="shared" si="20"/>
        <v>172565.18459133059</v>
      </c>
      <c r="AJ49" s="453">
        <f t="shared" si="21"/>
        <v>919723.20972127549</v>
      </c>
      <c r="AK49" s="453">
        <f t="shared" si="22"/>
        <v>268827.17613967741</v>
      </c>
      <c r="AL49" s="457">
        <f t="shared" si="23"/>
        <v>452528.89696814277</v>
      </c>
      <c r="AM49" s="458">
        <f t="shared" si="50"/>
        <v>4140739.1928230291</v>
      </c>
      <c r="AN49" s="455">
        <f t="shared" si="53"/>
        <v>0.30799366366498571</v>
      </c>
      <c r="AO49" s="447"/>
      <c r="AV49" s="360"/>
      <c r="AX49" s="430" t="str" cm="1">
        <f t="array" ref="AX49">IFERROR(IF(INDEX($E$7:$E$987, SMALL(IF(($AX$4=$C$7:$C$987), MATCH(ROW($C$7:$C$987), ROW($C$7:$C$987)), ""),ROWS($A$1:A44)))&lt;&gt;"",INDEX($E$7:$E$987, SMALL(IF(($AX$4=$C$7:$C$987), MATCH(ROW($C$7:$C$987), ROW($C$7:$C$987)), ""),ROWS($A$1:A44))),""),"")</f>
        <v/>
      </c>
      <c r="AY49" s="431" t="str">
        <f t="shared" si="1"/>
        <v/>
      </c>
      <c r="AZ49" s="432" t="str">
        <f t="shared" si="2"/>
        <v/>
      </c>
      <c r="BB49" s="332" t="str">
        <f t="shared" si="3"/>
        <v/>
      </c>
      <c r="BI49" s="332">
        <v>49</v>
      </c>
      <c r="BJ49" s="332">
        <v>43</v>
      </c>
      <c r="BK49" s="332" t="b">
        <v>0</v>
      </c>
      <c r="BL49" s="332">
        <f>ROWS($A$1:A44)</f>
        <v>44</v>
      </c>
      <c r="BM49" s="332" t="str">
        <v/>
      </c>
    </row>
    <row r="50" spans="1:65" ht="15" customHeight="1" x14ac:dyDescent="0.25">
      <c r="A50" s="433" t="str">
        <f t="shared" si="4"/>
        <v/>
      </c>
      <c r="B50" s="439" t="s">
        <v>238</v>
      </c>
      <c r="C50" s="440" t="s">
        <v>289</v>
      </c>
      <c r="D50" s="440" t="str">
        <f t="shared" si="6"/>
        <v>House TypeTerraced house</v>
      </c>
      <c r="E50" s="436" t="s">
        <v>293</v>
      </c>
      <c r="F50" s="437">
        <v>0.21897419333219001</v>
      </c>
      <c r="G50" s="414">
        <v>0.28308025439710499</v>
      </c>
      <c r="H50" s="415">
        <v>129.27562380269299</v>
      </c>
      <c r="I50" s="416">
        <v>0.36893753791155098</v>
      </c>
      <c r="J50" s="417">
        <v>168.484483170061</v>
      </c>
      <c r="K50" s="416">
        <v>0.30132965722183402</v>
      </c>
      <c r="L50" s="417">
        <v>137.60966652573001</v>
      </c>
      <c r="M50" s="416">
        <v>0.15703009483802499</v>
      </c>
      <c r="N50" s="417">
        <v>71.711690061945404</v>
      </c>
      <c r="O50" s="416">
        <v>0.14074936284129699</v>
      </c>
      <c r="P50" s="417">
        <v>64.2766897320071</v>
      </c>
      <c r="Q50" s="416">
        <v>0.13789063123716699</v>
      </c>
      <c r="R50" s="468">
        <v>62.971178995500601</v>
      </c>
      <c r="S50" s="451">
        <f t="shared" si="54"/>
        <v>3</v>
      </c>
      <c r="T50" s="436" t="str">
        <f t="shared" si="8"/>
        <v>Terraced house</v>
      </c>
      <c r="U50" s="452">
        <f t="shared" si="51"/>
        <v>9726.3544608301308</v>
      </c>
      <c r="V50" s="452">
        <f t="shared" si="10"/>
        <v>16009.675520133844</v>
      </c>
      <c r="W50" s="453">
        <f t="shared" si="11"/>
        <v>15697.165833657</v>
      </c>
      <c r="X50" s="457">
        <f t="shared" si="12"/>
        <v>16668.273476771839</v>
      </c>
      <c r="Y50" s="457">
        <f t="shared" si="13"/>
        <v>18101.21255756784</v>
      </c>
      <c r="Z50" s="471">
        <f t="shared" si="49"/>
        <v>772.73909745308379</v>
      </c>
      <c r="AA50" s="458">
        <f t="shared" si="48"/>
        <v>76975.420946413738</v>
      </c>
      <c r="AB50" s="455">
        <f t="shared" si="42"/>
        <v>0.20792759903732205</v>
      </c>
      <c r="AC50" s="447">
        <f t="shared" si="36"/>
        <v>89.933960141034959</v>
      </c>
      <c r="AD50" s="426" t="str">
        <f t="shared" si="52"/>
        <v>Semi-detached house</v>
      </c>
      <c r="AF50" s="436" t="str">
        <f t="shared" si="17"/>
        <v>Terraced house</v>
      </c>
      <c r="AG50" s="452">
        <f t="shared" si="18"/>
        <v>2063914.3560679231</v>
      </c>
      <c r="AH50" s="452">
        <f t="shared" si="19"/>
        <v>99949.606270694101</v>
      </c>
      <c r="AI50" s="452">
        <f t="shared" si="20"/>
        <v>151468.17347707044</v>
      </c>
      <c r="AJ50" s="453">
        <f t="shared" si="21"/>
        <v>399539.0507108444</v>
      </c>
      <c r="AK50" s="453">
        <f t="shared" si="22"/>
        <v>121408.85214391153</v>
      </c>
      <c r="AL50" s="457">
        <f t="shared" si="23"/>
        <v>272031.32675783924</v>
      </c>
      <c r="AM50" s="458">
        <f t="shared" si="50"/>
        <v>3108311.3654282829</v>
      </c>
      <c r="AN50" s="455">
        <f t="shared" si="53"/>
        <v>0.23120031488800091</v>
      </c>
      <c r="AO50" s="447"/>
      <c r="AV50" s="360"/>
      <c r="AX50" s="430" t="str" cm="1">
        <f t="array" ref="AX50">IFERROR(IF(INDEX($E$7:$E$987, SMALL(IF(($AX$4=$C$7:$C$987), MATCH(ROW($C$7:$C$987), ROW($C$7:$C$987)), ""),ROWS($A$1:A45)))&lt;&gt;"",INDEX($E$7:$E$987, SMALL(IF(($AX$4=$C$7:$C$987), MATCH(ROW($C$7:$C$987), ROW($C$7:$C$987)), ""),ROWS($A$1:A45))),""),"")</f>
        <v/>
      </c>
      <c r="AY50" s="431" t="str">
        <f t="shared" si="1"/>
        <v/>
      </c>
      <c r="AZ50" s="432" t="str">
        <f t="shared" si="2"/>
        <v/>
      </c>
      <c r="BB50" s="332" t="str">
        <f t="shared" si="3"/>
        <v/>
      </c>
      <c r="BI50" s="332">
        <v>50</v>
      </c>
      <c r="BJ50" s="332">
        <v>44</v>
      </c>
      <c r="BK50" s="332" t="b">
        <v>0</v>
      </c>
      <c r="BL50" s="332">
        <f>ROWS($A$1:A45)</f>
        <v>45</v>
      </c>
      <c r="BM50" s="332" t="str">
        <v/>
      </c>
    </row>
    <row r="51" spans="1:65" ht="15" customHeight="1" thickBot="1" x14ac:dyDescent="0.3">
      <c r="A51" s="433" t="str">
        <f t="shared" si="4"/>
        <v/>
      </c>
      <c r="B51" s="439" t="s">
        <v>238</v>
      </c>
      <c r="C51" s="440" t="s">
        <v>289</v>
      </c>
      <c r="D51" s="440" t="str">
        <f t="shared" si="6"/>
        <v>House TypeBungalow</v>
      </c>
      <c r="E51" s="436" t="s">
        <v>294</v>
      </c>
      <c r="F51" s="437">
        <v>8.6059827772396805E-2</v>
      </c>
      <c r="G51" s="414">
        <v>7.6523909440766202E-2</v>
      </c>
      <c r="H51" s="415">
        <v>88.919431309053493</v>
      </c>
      <c r="I51" s="416">
        <v>4.6431100956271697E-2</v>
      </c>
      <c r="J51" s="417">
        <v>53.952119308289198</v>
      </c>
      <c r="K51" s="416">
        <v>7.2013516842196507E-2</v>
      </c>
      <c r="L51" s="417">
        <v>83.678434765929595</v>
      </c>
      <c r="M51" s="416">
        <v>0.12987603489913399</v>
      </c>
      <c r="N51" s="417">
        <v>150.91365885906501</v>
      </c>
      <c r="O51" s="416">
        <v>7.0306146334761996E-2</v>
      </c>
      <c r="P51" s="417">
        <v>81.694500389544402</v>
      </c>
      <c r="Q51" s="416">
        <v>0.128568928454628</v>
      </c>
      <c r="R51" s="468">
        <v>149.39482425488401</v>
      </c>
      <c r="S51" s="459">
        <f t="shared" si="54"/>
        <v>5</v>
      </c>
      <c r="T51" s="460" t="str">
        <f t="shared" si="8"/>
        <v>Bungalow</v>
      </c>
      <c r="U51" s="461">
        <f t="shared" si="51"/>
        <v>2629.2850044752859</v>
      </c>
      <c r="V51" s="461">
        <f t="shared" si="10"/>
        <v>2014.831194896454</v>
      </c>
      <c r="W51" s="462">
        <f t="shared" si="11"/>
        <v>3751.4001328605427</v>
      </c>
      <c r="X51" s="466">
        <f t="shared" si="12"/>
        <v>13785.951476438375</v>
      </c>
      <c r="Y51" s="466">
        <f t="shared" si="13"/>
        <v>9041.7922555284003</v>
      </c>
      <c r="Z51" s="480">
        <f t="shared" si="49"/>
        <v>720.50027505973537</v>
      </c>
      <c r="AA51" s="481">
        <f t="shared" si="48"/>
        <v>31943.760339258792</v>
      </c>
      <c r="AB51" s="482">
        <f t="shared" si="42"/>
        <v>8.6287146077311069E-2</v>
      </c>
      <c r="AC51" s="447">
        <f t="shared" si="36"/>
        <v>92.698139252952814</v>
      </c>
      <c r="AD51" s="426" t="str">
        <f t="shared" si="52"/>
        <v>Semi-detached house</v>
      </c>
      <c r="AF51" s="436" t="str">
        <f t="shared" si="17"/>
        <v>Bungalow</v>
      </c>
      <c r="AG51" s="461">
        <f t="shared" si="18"/>
        <v>557929.39572423336</v>
      </c>
      <c r="AH51" s="461">
        <f t="shared" si="19"/>
        <v>12578.742422265477</v>
      </c>
      <c r="AI51" s="461">
        <f t="shared" si="20"/>
        <v>36198.74645699955</v>
      </c>
      <c r="AJ51" s="462">
        <f t="shared" si="21"/>
        <v>330449.69976750686</v>
      </c>
      <c r="AK51" s="462">
        <f t="shared" si="22"/>
        <v>60645.308460756016</v>
      </c>
      <c r="AL51" s="466">
        <f t="shared" si="23"/>
        <v>253641.4248999324</v>
      </c>
      <c r="AM51" s="481">
        <f t="shared" si="50"/>
        <v>1251443.3177316936</v>
      </c>
      <c r="AN51" s="482">
        <f t="shared" si="53"/>
        <v>9.3084010933436795E-2</v>
      </c>
      <c r="AO51" s="447"/>
      <c r="AV51" s="360"/>
      <c r="AX51" s="430" t="str" cm="1">
        <f t="array" ref="AX51">IFERROR(IF(INDEX($E$7:$E$987, SMALL(IF(($AX$4=$C$7:$C$987), MATCH(ROW($C$7:$C$987), ROW($C$7:$C$987)), ""),ROWS($A$1:A46)))&lt;&gt;"",INDEX($E$7:$E$987, SMALL(IF(($AX$4=$C$7:$C$987), MATCH(ROW($C$7:$C$987), ROW($C$7:$C$987)), ""),ROWS($A$1:A46))),""),"")</f>
        <v/>
      </c>
      <c r="AY51" s="431" t="str">
        <f t="shared" si="1"/>
        <v/>
      </c>
      <c r="AZ51" s="432" t="str">
        <f t="shared" si="2"/>
        <v/>
      </c>
      <c r="BB51" s="332" t="str">
        <f t="shared" si="3"/>
        <v/>
      </c>
      <c r="BI51" s="332">
        <v>51</v>
      </c>
      <c r="BJ51" s="332">
        <v>45</v>
      </c>
      <c r="BK51" s="332" t="b">
        <v>0</v>
      </c>
      <c r="BL51" s="332">
        <f>ROWS($A$1:A46)</f>
        <v>46</v>
      </c>
      <c r="BM51" s="332" t="str">
        <v/>
      </c>
    </row>
    <row r="52" spans="1:65" ht="15" customHeight="1" thickBot="1" x14ac:dyDescent="0.3">
      <c r="A52" s="433" t="str">
        <f t="shared" si="4"/>
        <v/>
      </c>
      <c r="B52" s="439" t="s">
        <v>238</v>
      </c>
      <c r="C52" s="440" t="s">
        <v>295</v>
      </c>
      <c r="D52" s="440" t="str">
        <f t="shared" si="6"/>
        <v>House Tenure</v>
      </c>
      <c r="E52" s="436" t="s">
        <v>237</v>
      </c>
      <c r="F52" s="437" t="s">
        <v>237</v>
      </c>
      <c r="G52" s="414" t="s">
        <v>237</v>
      </c>
      <c r="H52" s="415" t="s">
        <v>237</v>
      </c>
      <c r="I52" s="416" t="s">
        <v>237</v>
      </c>
      <c r="J52" s="417" t="s">
        <v>237</v>
      </c>
      <c r="K52" s="416" t="s">
        <v>237</v>
      </c>
      <c r="L52" s="417" t="s">
        <v>237</v>
      </c>
      <c r="M52" s="416" t="s">
        <v>237</v>
      </c>
      <c r="N52" s="417" t="s">
        <v>237</v>
      </c>
      <c r="O52" s="416" t="s">
        <v>237</v>
      </c>
      <c r="P52" s="417" t="s">
        <v>237</v>
      </c>
      <c r="Q52" s="416" t="s">
        <v>237</v>
      </c>
      <c r="R52" s="438" t="s">
        <v>237</v>
      </c>
      <c r="S52" s="418" t="s">
        <v>237</v>
      </c>
      <c r="T52" s="436" t="str">
        <f t="shared" si="8"/>
        <v/>
      </c>
      <c r="U52" s="469" t="str">
        <f t="shared" si="51"/>
        <v/>
      </c>
      <c r="V52" s="469" t="str">
        <f t="shared" si="10"/>
        <v/>
      </c>
      <c r="W52" s="453" t="str">
        <f t="shared" si="11"/>
        <v/>
      </c>
      <c r="X52" s="470" t="str">
        <f t="shared" si="12"/>
        <v/>
      </c>
      <c r="Y52" s="470" t="str">
        <f t="shared" si="13"/>
        <v/>
      </c>
      <c r="Z52" s="471" t="str">
        <f t="shared" si="49"/>
        <v/>
      </c>
      <c r="AA52" s="458">
        <f t="shared" si="48"/>
        <v>0</v>
      </c>
      <c r="AB52" s="424" t="str">
        <f t="shared" si="42"/>
        <v/>
      </c>
      <c r="AC52" s="447" t="str">
        <f t="shared" si="36"/>
        <v/>
      </c>
      <c r="AD52" s="426"/>
      <c r="AF52" s="436" t="str">
        <f t="shared" si="17"/>
        <v/>
      </c>
      <c r="AG52" s="469" t="str">
        <f t="shared" si="18"/>
        <v/>
      </c>
      <c r="AH52" s="469" t="str">
        <f t="shared" si="19"/>
        <v/>
      </c>
      <c r="AI52" s="469" t="str">
        <f t="shared" si="20"/>
        <v/>
      </c>
      <c r="AJ52" s="453" t="str">
        <f t="shared" si="21"/>
        <v/>
      </c>
      <c r="AK52" s="453" t="str">
        <f t="shared" si="22"/>
        <v/>
      </c>
      <c r="AL52" s="470" t="str">
        <f t="shared" si="23"/>
        <v/>
      </c>
      <c r="AM52" s="458"/>
      <c r="AN52" s="424" t="str">
        <f t="shared" si="53"/>
        <v/>
      </c>
      <c r="AO52" s="447"/>
      <c r="AV52" s="360"/>
      <c r="AX52" s="430" t="str" cm="1">
        <f t="array" ref="AX52">IFERROR(IF(INDEX($E$7:$E$987, SMALL(IF(($AX$4=$C$7:$C$987), MATCH(ROW($C$7:$C$987), ROW($C$7:$C$987)), ""),ROWS($A$1:A47)))&lt;&gt;"",INDEX($E$7:$E$987, SMALL(IF(($AX$4=$C$7:$C$987), MATCH(ROW($C$7:$C$987), ROW($C$7:$C$987)), ""),ROWS($A$1:A47))),""),"")</f>
        <v/>
      </c>
      <c r="AY52" s="431" t="str">
        <f t="shared" si="1"/>
        <v/>
      </c>
      <c r="AZ52" s="432" t="str">
        <f t="shared" si="2"/>
        <v/>
      </c>
      <c r="BB52" s="332" t="str">
        <f t="shared" si="3"/>
        <v/>
      </c>
      <c r="BI52" s="332">
        <v>52</v>
      </c>
      <c r="BJ52" s="332">
        <v>46</v>
      </c>
      <c r="BK52" s="332" t="b">
        <v>0</v>
      </c>
      <c r="BL52" s="332">
        <f>ROWS($A$1:A47)</f>
        <v>47</v>
      </c>
      <c r="BM52" s="332" t="str">
        <v/>
      </c>
    </row>
    <row r="53" spans="1:65" ht="15" customHeight="1" x14ac:dyDescent="0.25">
      <c r="A53" s="433" t="str">
        <f t="shared" si="4"/>
        <v>House Tenure</v>
      </c>
      <c r="B53" s="439" t="s">
        <v>238</v>
      </c>
      <c r="C53" s="440" t="s">
        <v>295</v>
      </c>
      <c r="D53" s="440" t="str">
        <f t="shared" si="6"/>
        <v>House TenureOwned outright</v>
      </c>
      <c r="E53" s="436" t="s">
        <v>296</v>
      </c>
      <c r="F53" s="437">
        <v>0.416926688368709</v>
      </c>
      <c r="G53" s="414">
        <v>0.19539607454850499</v>
      </c>
      <c r="H53" s="415">
        <v>46.865811184460902</v>
      </c>
      <c r="I53" s="416">
        <v>0.31269578306477502</v>
      </c>
      <c r="J53" s="417">
        <v>75.000183914406094</v>
      </c>
      <c r="K53" s="416">
        <v>0.351250658895912</v>
      </c>
      <c r="L53" s="417">
        <v>84.247583255040595</v>
      </c>
      <c r="M53" s="416">
        <v>0.49220804713152899</v>
      </c>
      <c r="N53" s="417">
        <v>118.05625805759</v>
      </c>
      <c r="O53" s="416">
        <v>0.52006945676322602</v>
      </c>
      <c r="P53" s="417">
        <v>124.738826098678</v>
      </c>
      <c r="Q53" s="416">
        <v>0.28859199044436701</v>
      </c>
      <c r="R53" s="468">
        <v>69.2188815193213</v>
      </c>
      <c r="S53" s="441">
        <f>_xlfn.RANK.EQ(AA53,$AA$53:$AA$57,0)</f>
        <v>1</v>
      </c>
      <c r="T53" s="442" t="str">
        <f t="shared" si="8"/>
        <v>Owned outright</v>
      </c>
      <c r="U53" s="443">
        <f t="shared" si="51"/>
        <v>6713.6137254120831</v>
      </c>
      <c r="V53" s="443">
        <f t="shared" si="10"/>
        <v>13569.120810312847</v>
      </c>
      <c r="W53" s="444">
        <f t="shared" si="11"/>
        <v>18297.700573864746</v>
      </c>
      <c r="X53" s="449">
        <f t="shared" si="12"/>
        <v>52246.407578870407</v>
      </c>
      <c r="Y53" s="449">
        <f t="shared" si="13"/>
        <v>66884.052556491442</v>
      </c>
      <c r="Z53" s="479">
        <f t="shared" si="49"/>
        <v>1617.2695144502327</v>
      </c>
      <c r="AA53" s="450">
        <f t="shared" si="48"/>
        <v>159328.16475940176</v>
      </c>
      <c r="AB53" s="446">
        <f t="shared" si="42"/>
        <v>0.43038053381361513</v>
      </c>
      <c r="AC53" s="447">
        <f t="shared" si="36"/>
        <v>146.25561401596516</v>
      </c>
      <c r="AD53" s="426" t="str">
        <f>VLOOKUP(1,$S$53:$T$57,2,FALSE)</f>
        <v>Owned outright</v>
      </c>
      <c r="AF53" s="436" t="str">
        <f t="shared" si="17"/>
        <v>Owned outright</v>
      </c>
      <c r="AG53" s="443">
        <f t="shared" si="18"/>
        <v>1424616.3662628878</v>
      </c>
      <c r="AH53" s="443">
        <f t="shared" si="19"/>
        <v>84713.039981644324</v>
      </c>
      <c r="AI53" s="443">
        <f t="shared" si="20"/>
        <v>176561.76370457251</v>
      </c>
      <c r="AJ53" s="444">
        <f t="shared" si="21"/>
        <v>1252348.0680949644</v>
      </c>
      <c r="AK53" s="444">
        <f t="shared" si="22"/>
        <v>448606.19263993436</v>
      </c>
      <c r="AL53" s="449">
        <f t="shared" si="23"/>
        <v>569335.72170859948</v>
      </c>
      <c r="AM53" s="450">
        <f t="shared" ref="AM53:AM105" si="55">IFERROR(SUM(AG53:AL53),"")</f>
        <v>3956181.152392603</v>
      </c>
      <c r="AN53" s="446">
        <f t="shared" si="53"/>
        <v>0.29426599225561018</v>
      </c>
      <c r="AO53" s="447"/>
      <c r="AV53" s="360"/>
      <c r="AX53" s="430" t="str" cm="1">
        <f t="array" ref="AX53">IFERROR(IF(INDEX($E$7:$E$987, SMALL(IF(($AX$4=$C$7:$C$987), MATCH(ROW($C$7:$C$987), ROW($C$7:$C$987)), ""),ROWS($A$1:A48)))&lt;&gt;"",INDEX($E$7:$E$987, SMALL(IF(($AX$4=$C$7:$C$987), MATCH(ROW($C$7:$C$987), ROW($C$7:$C$987)), ""),ROWS($A$1:A48))),""),"")</f>
        <v/>
      </c>
      <c r="AY53" s="431" t="str">
        <f t="shared" si="1"/>
        <v/>
      </c>
      <c r="AZ53" s="432" t="str">
        <f t="shared" si="2"/>
        <v/>
      </c>
      <c r="BB53" s="332" t="str">
        <f t="shared" si="3"/>
        <v/>
      </c>
      <c r="BI53" s="332">
        <v>53</v>
      </c>
      <c r="BJ53" s="332">
        <v>47</v>
      </c>
      <c r="BK53" s="332" t="b">
        <v>0</v>
      </c>
      <c r="BL53" s="332">
        <f>ROWS($A$1:A48)</f>
        <v>48</v>
      </c>
      <c r="BM53" s="332" t="str">
        <v/>
      </c>
    </row>
    <row r="54" spans="1:65" ht="15" customHeight="1" x14ac:dyDescent="0.25">
      <c r="A54" s="433" t="str">
        <f t="shared" si="4"/>
        <v/>
      </c>
      <c r="B54" s="439" t="s">
        <v>238</v>
      </c>
      <c r="C54" s="440" t="s">
        <v>295</v>
      </c>
      <c r="D54" s="440" t="str">
        <f t="shared" si="6"/>
        <v>House TenureMortgaged: full ownership</v>
      </c>
      <c r="E54" s="436" t="s">
        <v>297</v>
      </c>
      <c r="F54" s="437">
        <v>0.27266247768981799</v>
      </c>
      <c r="G54" s="414">
        <v>0.16840936898366801</v>
      </c>
      <c r="H54" s="415">
        <v>61.764776147618903</v>
      </c>
      <c r="I54" s="416">
        <v>0.239198539354427</v>
      </c>
      <c r="J54" s="417">
        <v>87.7269734292301</v>
      </c>
      <c r="K54" s="416">
        <v>0.27403521849618001</v>
      </c>
      <c r="L54" s="417">
        <v>100.503457908104</v>
      </c>
      <c r="M54" s="416">
        <v>0.28490635993755897</v>
      </c>
      <c r="N54" s="417">
        <v>104.490490349636</v>
      </c>
      <c r="O54" s="416">
        <v>0.30872895041580301</v>
      </c>
      <c r="P54" s="417">
        <v>113.227515949962</v>
      </c>
      <c r="Q54" s="416">
        <v>0.243356401755423</v>
      </c>
      <c r="R54" s="468">
        <v>89.251885267567303</v>
      </c>
      <c r="S54" s="451">
        <f t="shared" ref="S54:S57" si="56">_xlfn.RANK.EQ(AA54,$AA$53:$AA$57,0)</f>
        <v>2</v>
      </c>
      <c r="T54" s="436" t="str">
        <f t="shared" si="8"/>
        <v>Mortgaged: full ownership</v>
      </c>
      <c r="U54" s="452">
        <f t="shared" si="51"/>
        <v>5786.377508909849</v>
      </c>
      <c r="V54" s="452">
        <f t="shared" si="10"/>
        <v>10379.781416746006</v>
      </c>
      <c r="W54" s="453">
        <f t="shared" si="11"/>
        <v>14275.316637121505</v>
      </c>
      <c r="X54" s="457">
        <f t="shared" si="12"/>
        <v>30241.955388292074</v>
      </c>
      <c r="Y54" s="457">
        <f t="shared" si="13"/>
        <v>39704.395397174761</v>
      </c>
      <c r="Z54" s="471">
        <f t="shared" si="49"/>
        <v>1363.7692754373904</v>
      </c>
      <c r="AA54" s="458">
        <f t="shared" si="48"/>
        <v>101751.59562368157</v>
      </c>
      <c r="AB54" s="455">
        <f t="shared" si="42"/>
        <v>0.27485351448713696</v>
      </c>
      <c r="AC54" s="447">
        <f t="shared" si="36"/>
        <v>127.34543254214887</v>
      </c>
      <c r="AD54" s="426" t="str">
        <f t="shared" ref="AD54" si="57">VLOOKUP(1,$S$53:$T$57,2,FALSE)</f>
        <v>Owned outright</v>
      </c>
      <c r="AF54" s="436" t="str">
        <f t="shared" si="17"/>
        <v>Mortgaged: full ownership</v>
      </c>
      <c r="AG54" s="452">
        <f t="shared" si="18"/>
        <v>1227858.5628729288</v>
      </c>
      <c r="AH54" s="452">
        <f t="shared" si="19"/>
        <v>64801.754693586525</v>
      </c>
      <c r="AI54" s="452">
        <f t="shared" si="20"/>
        <v>137748.18714060081</v>
      </c>
      <c r="AJ54" s="453">
        <f t="shared" si="21"/>
        <v>724900.64218804834</v>
      </c>
      <c r="AK54" s="453">
        <f t="shared" si="22"/>
        <v>266306.1966102171</v>
      </c>
      <c r="AL54" s="457">
        <f t="shared" si="23"/>
        <v>480094.72616510728</v>
      </c>
      <c r="AM54" s="458">
        <f t="shared" si="55"/>
        <v>2901710.0696704891</v>
      </c>
      <c r="AN54" s="455">
        <f t="shared" si="53"/>
        <v>0.21583303696123202</v>
      </c>
      <c r="AO54" s="447"/>
      <c r="AV54" s="360"/>
      <c r="AX54" s="430" t="str" cm="1">
        <f t="array" ref="AX54">IFERROR(IF(INDEX($E$7:$E$987, SMALL(IF(($AX$4=$C$7:$C$987), MATCH(ROW($C$7:$C$987), ROW($C$7:$C$987)), ""),ROWS($A$1:A49)))&lt;&gt;"",INDEX($E$7:$E$987, SMALL(IF(($AX$4=$C$7:$C$987), MATCH(ROW($C$7:$C$987), ROW($C$7:$C$987)), ""),ROWS($A$1:A49))),""),"")</f>
        <v/>
      </c>
      <c r="AY54" s="431" t="str">
        <f t="shared" si="1"/>
        <v/>
      </c>
      <c r="AZ54" s="432" t="str">
        <f t="shared" si="2"/>
        <v/>
      </c>
      <c r="BB54" s="332" t="str">
        <f t="shared" si="3"/>
        <v/>
      </c>
      <c r="BI54" s="332">
        <v>54</v>
      </c>
      <c r="BJ54" s="332">
        <v>48</v>
      </c>
      <c r="BK54" s="332" t="b">
        <v>0</v>
      </c>
      <c r="BL54" s="332">
        <f>ROWS($A$1:A49)</f>
        <v>49</v>
      </c>
      <c r="BM54" s="332" t="str">
        <v/>
      </c>
    </row>
    <row r="55" spans="1:65" ht="15" customHeight="1" x14ac:dyDescent="0.25">
      <c r="A55" s="433" t="str">
        <f t="shared" si="4"/>
        <v/>
      </c>
      <c r="B55" s="439" t="s">
        <v>238</v>
      </c>
      <c r="C55" s="440" t="s">
        <v>295</v>
      </c>
      <c r="D55" s="440" t="str">
        <f t="shared" si="6"/>
        <v>House TenureMortgaged: shared ownership</v>
      </c>
      <c r="E55" s="436" t="s">
        <v>298</v>
      </c>
      <c r="F55" s="437">
        <v>2.3308917935064701E-2</v>
      </c>
      <c r="G55" s="414">
        <v>2.8342567867892101E-2</v>
      </c>
      <c r="H55" s="415">
        <v>121.595382277506</v>
      </c>
      <c r="I55" s="416">
        <v>3.0383765341718098E-2</v>
      </c>
      <c r="J55" s="417">
        <v>130.35253470951699</v>
      </c>
      <c r="K55" s="416">
        <v>2.7193416905434999E-2</v>
      </c>
      <c r="L55" s="417">
        <v>116.665290860742</v>
      </c>
      <c r="M55" s="416">
        <v>1.7609302778067101E-2</v>
      </c>
      <c r="N55" s="417">
        <v>75.547491424201297</v>
      </c>
      <c r="O55" s="416">
        <v>1.7777091752780801E-2</v>
      </c>
      <c r="P55" s="417">
        <v>76.267340261376603</v>
      </c>
      <c r="Q55" s="416">
        <v>6.12073725470684E-2</v>
      </c>
      <c r="R55" s="468">
        <v>262.592080497187</v>
      </c>
      <c r="S55" s="451">
        <f t="shared" si="56"/>
        <v>5</v>
      </c>
      <c r="T55" s="436" t="str">
        <f t="shared" si="8"/>
        <v>Mortgaged: shared ownership</v>
      </c>
      <c r="U55" s="452">
        <f t="shared" si="51"/>
        <v>973.82228937290472</v>
      </c>
      <c r="V55" s="452">
        <f t="shared" si="10"/>
        <v>1318.4731132385152</v>
      </c>
      <c r="W55" s="453">
        <f t="shared" si="11"/>
        <v>1416.5866668548254</v>
      </c>
      <c r="X55" s="457">
        <f t="shared" si="12"/>
        <v>1869.1746619834885</v>
      </c>
      <c r="Y55" s="457">
        <f t="shared" si="13"/>
        <v>2286.2406619581279</v>
      </c>
      <c r="Z55" s="471">
        <f t="shared" si="49"/>
        <v>343.00611575377133</v>
      </c>
      <c r="AA55" s="458">
        <f t="shared" si="48"/>
        <v>8207.303509161633</v>
      </c>
      <c r="AB55" s="455">
        <f t="shared" si="42"/>
        <v>2.2169737979329269E-2</v>
      </c>
      <c r="AC55" s="447">
        <f t="shared" si="36"/>
        <v>72.797139652466001</v>
      </c>
      <c r="AD55" s="426" t="str">
        <f>VLOOKUP(1,$S$53:$T$57,2,FALSE)</f>
        <v>Owned outright</v>
      </c>
      <c r="AF55" s="436" t="str">
        <f t="shared" si="17"/>
        <v>Mortgaged: shared ownership</v>
      </c>
      <c r="AG55" s="452">
        <f t="shared" si="18"/>
        <v>206643.28154910041</v>
      </c>
      <c r="AH55" s="452">
        <f t="shared" si="19"/>
        <v>8231.3266362555332</v>
      </c>
      <c r="AI55" s="452">
        <f t="shared" si="20"/>
        <v>13669.206102187389</v>
      </c>
      <c r="AJ55" s="453">
        <f t="shared" si="21"/>
        <v>44804.176695466696</v>
      </c>
      <c r="AK55" s="453">
        <f t="shared" si="22"/>
        <v>15334.323797939438</v>
      </c>
      <c r="AL55" s="457">
        <f t="shared" si="23"/>
        <v>120750.21059771927</v>
      </c>
      <c r="AM55" s="458">
        <f t="shared" si="55"/>
        <v>409432.5253786688</v>
      </c>
      <c r="AN55" s="455">
        <f t="shared" si="53"/>
        <v>3.0454133342556776E-2</v>
      </c>
      <c r="AO55" s="447"/>
      <c r="AV55" s="360"/>
      <c r="AX55" s="430" t="str" cm="1">
        <f t="array" ref="AX55">IFERROR(IF(INDEX($E$7:$E$987, SMALL(IF(($AX$4=$C$7:$C$987), MATCH(ROW($C$7:$C$987), ROW($C$7:$C$987)), ""),ROWS($A$1:A50)))&lt;&gt;"",INDEX($E$7:$E$987, SMALL(IF(($AX$4=$C$7:$C$987), MATCH(ROW($C$7:$C$987), ROW($C$7:$C$987)), ""),ROWS($A$1:A50))),""),"")</f>
        <v/>
      </c>
      <c r="AY55" s="431" t="str">
        <f t="shared" si="1"/>
        <v/>
      </c>
      <c r="AZ55" s="432" t="str">
        <f t="shared" si="2"/>
        <v/>
      </c>
      <c r="BB55" s="332" t="str">
        <f t="shared" si="3"/>
        <v/>
      </c>
      <c r="BI55" s="332">
        <v>55</v>
      </c>
      <c r="BJ55" s="332">
        <v>49</v>
      </c>
      <c r="BK55" s="332" t="b">
        <v>0</v>
      </c>
      <c r="BL55" s="332">
        <f>ROWS($A$1:A50)</f>
        <v>50</v>
      </c>
      <c r="BM55" s="332" t="str">
        <v/>
      </c>
    </row>
    <row r="56" spans="1:65" ht="15" customHeight="1" x14ac:dyDescent="0.25">
      <c r="A56" s="433" t="str">
        <f t="shared" si="4"/>
        <v/>
      </c>
      <c r="B56" s="439" t="s">
        <v>238</v>
      </c>
      <c r="C56" s="440" t="s">
        <v>295</v>
      </c>
      <c r="D56" s="440" t="str">
        <f t="shared" si="6"/>
        <v>House TenurePrivately rented</v>
      </c>
      <c r="E56" s="436" t="s">
        <v>299</v>
      </c>
      <c r="F56" s="437">
        <v>0.16814619926039201</v>
      </c>
      <c r="G56" s="414">
        <v>0.150929578630116</v>
      </c>
      <c r="H56" s="415">
        <v>89.7609219203257</v>
      </c>
      <c r="I56" s="416">
        <v>0.170337540125794</v>
      </c>
      <c r="J56" s="417">
        <v>101.303235443346</v>
      </c>
      <c r="K56" s="416">
        <v>0.22830186287164</v>
      </c>
      <c r="L56" s="417">
        <v>135.77580931109199</v>
      </c>
      <c r="M56" s="416">
        <v>0.162774779208816</v>
      </c>
      <c r="N56" s="417">
        <v>96.805506115985395</v>
      </c>
      <c r="O56" s="416">
        <v>0.121129002742699</v>
      </c>
      <c r="P56" s="417">
        <v>72.037907056773506</v>
      </c>
      <c r="Q56" s="416">
        <v>0.27797535607045698</v>
      </c>
      <c r="R56" s="468">
        <v>165.31765647582799</v>
      </c>
      <c r="S56" s="451">
        <f t="shared" si="56"/>
        <v>3</v>
      </c>
      <c r="T56" s="436" t="str">
        <f t="shared" si="8"/>
        <v>Privately rented</v>
      </c>
      <c r="U56" s="452">
        <f t="shared" si="51"/>
        <v>5185.7893921521554</v>
      </c>
      <c r="V56" s="452">
        <f t="shared" si="10"/>
        <v>7391.6272162187042</v>
      </c>
      <c r="W56" s="453">
        <f t="shared" si="11"/>
        <v>11892.928942572344</v>
      </c>
      <c r="X56" s="457">
        <f t="shared" si="12"/>
        <v>17278.054488678194</v>
      </c>
      <c r="Y56" s="457">
        <f t="shared" si="13"/>
        <v>15577.916526727548</v>
      </c>
      <c r="Z56" s="471">
        <f t="shared" si="49"/>
        <v>1557.773895418841</v>
      </c>
      <c r="AA56" s="458">
        <f t="shared" si="48"/>
        <v>58884.090461767781</v>
      </c>
      <c r="AB56" s="455">
        <f t="shared" si="42"/>
        <v>0.15905892297406499</v>
      </c>
      <c r="AC56" s="447">
        <f t="shared" si="36"/>
        <v>91.842872903280465</v>
      </c>
      <c r="AD56" s="426" t="str">
        <f>VLOOKUP(1,$S$53:$T$57,2,FALSE)</f>
        <v>Owned outright</v>
      </c>
      <c r="AF56" s="436" t="str">
        <f t="shared" si="17"/>
        <v>Privately rented</v>
      </c>
      <c r="AG56" s="452">
        <f t="shared" si="18"/>
        <v>1100414.8797075709</v>
      </c>
      <c r="AH56" s="452">
        <f t="shared" si="19"/>
        <v>46146.483670559101</v>
      </c>
      <c r="AI56" s="452">
        <f t="shared" si="20"/>
        <v>114759.5842022358</v>
      </c>
      <c r="AJ56" s="453">
        <f t="shared" si="21"/>
        <v>414155.52115561336</v>
      </c>
      <c r="AK56" s="453">
        <f t="shared" si="22"/>
        <v>104484.54534682199</v>
      </c>
      <c r="AL56" s="457">
        <f t="shared" si="23"/>
        <v>548391.17233257787</v>
      </c>
      <c r="AM56" s="458">
        <f t="shared" si="55"/>
        <v>2328352.1864153789</v>
      </c>
      <c r="AN56" s="455">
        <f t="shared" si="53"/>
        <v>0.17318591845615455</v>
      </c>
      <c r="AO56" s="447"/>
      <c r="AV56" s="360"/>
      <c r="AX56" s="430" t="str" cm="1">
        <f t="array" ref="AX56">IFERROR(IF(INDEX($E$7:$E$987, SMALL(IF(($AX$4=$C$7:$C$987), MATCH(ROW($C$7:$C$987), ROW($C$7:$C$987)), ""),ROWS($A$1:A51)))&lt;&gt;"",INDEX($E$7:$E$987, SMALL(IF(($AX$4=$C$7:$C$987), MATCH(ROW($C$7:$C$987), ROW($C$7:$C$987)), ""),ROWS($A$1:A51))),""),"")</f>
        <v/>
      </c>
      <c r="AY56" s="431" t="str">
        <f t="shared" si="1"/>
        <v/>
      </c>
      <c r="AZ56" s="432" t="str">
        <f t="shared" si="2"/>
        <v/>
      </c>
      <c r="BB56" s="332" t="str">
        <f t="shared" si="3"/>
        <v/>
      </c>
      <c r="BI56" s="332">
        <v>56</v>
      </c>
      <c r="BJ56" s="332">
        <v>50</v>
      </c>
      <c r="BK56" s="332" t="b">
        <v>0</v>
      </c>
      <c r="BL56" s="332">
        <f>ROWS($A$1:A51)</f>
        <v>51</v>
      </c>
      <c r="BM56" s="332" t="str">
        <v/>
      </c>
    </row>
    <row r="57" spans="1:65" ht="15" customHeight="1" thickBot="1" x14ac:dyDescent="0.3">
      <c r="A57" s="433" t="str">
        <f t="shared" si="4"/>
        <v/>
      </c>
      <c r="B57" s="439" t="s">
        <v>238</v>
      </c>
      <c r="C57" s="440" t="s">
        <v>295</v>
      </c>
      <c r="D57" s="440" t="str">
        <f t="shared" si="6"/>
        <v>House TenureSocial renting</v>
      </c>
      <c r="E57" s="436" t="s">
        <v>300</v>
      </c>
      <c r="F57" s="437">
        <v>0.118955716746013</v>
      </c>
      <c r="G57" s="414">
        <v>0.45692240996981798</v>
      </c>
      <c r="H57" s="415">
        <v>384.11135039891099</v>
      </c>
      <c r="I57" s="416">
        <v>0.24738437211328401</v>
      </c>
      <c r="J57" s="417">
        <v>207.96341603445799</v>
      </c>
      <c r="K57" s="416">
        <v>0.11921884283083101</v>
      </c>
      <c r="L57" s="417">
        <v>100.221196670504</v>
      </c>
      <c r="M57" s="416">
        <v>4.25015109440273E-2</v>
      </c>
      <c r="N57" s="417">
        <v>35.728851127662502</v>
      </c>
      <c r="O57" s="416">
        <v>3.2295498325490897E-2</v>
      </c>
      <c r="P57" s="417">
        <v>27.1491771971296</v>
      </c>
      <c r="Q57" s="416">
        <v>0.128868879182682</v>
      </c>
      <c r="R57" s="468">
        <v>108.333489728648</v>
      </c>
      <c r="S57" s="483">
        <f t="shared" si="56"/>
        <v>4</v>
      </c>
      <c r="T57" s="460" t="str">
        <f t="shared" si="8"/>
        <v>Social renting</v>
      </c>
      <c r="U57" s="461">
        <f t="shared" si="51"/>
        <v>15699.397084152975</v>
      </c>
      <c r="V57" s="461">
        <f t="shared" si="10"/>
        <v>10734.997443483846</v>
      </c>
      <c r="W57" s="462">
        <f t="shared" si="11"/>
        <v>6210.4671795864797</v>
      </c>
      <c r="X57" s="466">
        <f t="shared" si="12"/>
        <v>4511.4078821756657</v>
      </c>
      <c r="Y57" s="466">
        <f t="shared" si="13"/>
        <v>4153.3948576480825</v>
      </c>
      <c r="Z57" s="480">
        <f t="shared" si="49"/>
        <v>722.18119893974995</v>
      </c>
      <c r="AA57" s="467">
        <f t="shared" si="48"/>
        <v>42031.845645986796</v>
      </c>
      <c r="AB57" s="482">
        <f t="shared" si="42"/>
        <v>0.11353729074585239</v>
      </c>
      <c r="AC57" s="447">
        <f t="shared" si="36"/>
        <v>39.662169446197353</v>
      </c>
      <c r="AD57" s="426" t="str">
        <f>VLOOKUP(1,$S$53:$T$57,2,FALSE)</f>
        <v>Owned outright</v>
      </c>
      <c r="AF57" s="436" t="str">
        <f t="shared" si="17"/>
        <v>Social renting</v>
      </c>
      <c r="AG57" s="461">
        <f t="shared" si="18"/>
        <v>3331382.9096075054</v>
      </c>
      <c r="AH57" s="461">
        <f t="shared" si="19"/>
        <v>67019.395017953997</v>
      </c>
      <c r="AI57" s="461">
        <f t="shared" si="20"/>
        <v>59927.258850402497</v>
      </c>
      <c r="AJ57" s="462">
        <f t="shared" si="21"/>
        <v>108138.59186590303</v>
      </c>
      <c r="AK57" s="462">
        <f t="shared" si="22"/>
        <v>27857.741605086867</v>
      </c>
      <c r="AL57" s="466">
        <f t="shared" si="23"/>
        <v>254233.16919599095</v>
      </c>
      <c r="AM57" s="467">
        <f t="shared" si="55"/>
        <v>3848559.0661428431</v>
      </c>
      <c r="AN57" s="482">
        <f t="shared" si="53"/>
        <v>0.28626091898444522</v>
      </c>
      <c r="AO57" s="447"/>
      <c r="AV57" s="360"/>
      <c r="AX57" s="430" t="str" cm="1">
        <f t="array" ref="AX57">IFERROR(IF(INDEX($E$7:$E$987, SMALL(IF(($AX$4=$C$7:$C$987), MATCH(ROW($C$7:$C$987), ROW($C$7:$C$987)), ""),ROWS($A$1:A52)))&lt;&gt;"",INDEX($E$7:$E$987, SMALL(IF(($AX$4=$C$7:$C$987), MATCH(ROW($C$7:$C$987), ROW($C$7:$C$987)), ""),ROWS($A$1:A52))),""),"")</f>
        <v/>
      </c>
      <c r="AY57" s="431" t="str">
        <f t="shared" si="1"/>
        <v/>
      </c>
      <c r="AZ57" s="432" t="str">
        <f t="shared" si="2"/>
        <v/>
      </c>
      <c r="BB57" s="332" t="str">
        <f t="shared" si="3"/>
        <v/>
      </c>
      <c r="BI57" s="332">
        <v>57</v>
      </c>
      <c r="BJ57" s="332">
        <v>51</v>
      </c>
      <c r="BK57" s="332" t="b">
        <v>0</v>
      </c>
      <c r="BL57" s="332">
        <f>ROWS($A$1:A52)</f>
        <v>52</v>
      </c>
      <c r="BM57" s="332" t="str">
        <v/>
      </c>
    </row>
    <row r="58" spans="1:65" ht="15" customHeight="1" x14ac:dyDescent="0.25">
      <c r="A58" s="433" t="str">
        <f t="shared" si="4"/>
        <v/>
      </c>
      <c r="B58" s="439" t="s">
        <v>238</v>
      </c>
      <c r="C58" s="440" t="s">
        <v>301</v>
      </c>
      <c r="D58" s="440" t="str">
        <f t="shared" si="6"/>
        <v>House Size</v>
      </c>
      <c r="E58" s="436" t="s">
        <v>237</v>
      </c>
      <c r="F58" s="437" t="s">
        <v>237</v>
      </c>
      <c r="G58" s="414" t="s">
        <v>237</v>
      </c>
      <c r="H58" s="415" t="s">
        <v>237</v>
      </c>
      <c r="I58" s="416" t="s">
        <v>237</v>
      </c>
      <c r="J58" s="417" t="s">
        <v>237</v>
      </c>
      <c r="K58" s="416" t="s">
        <v>237</v>
      </c>
      <c r="L58" s="417" t="s">
        <v>237</v>
      </c>
      <c r="M58" s="416" t="s">
        <v>237</v>
      </c>
      <c r="N58" s="417" t="s">
        <v>237</v>
      </c>
      <c r="O58" s="416" t="s">
        <v>237</v>
      </c>
      <c r="P58" s="417" t="s">
        <v>237</v>
      </c>
      <c r="Q58" s="416" t="s">
        <v>237</v>
      </c>
      <c r="R58" s="438" t="s">
        <v>237</v>
      </c>
      <c r="S58" s="418" t="s">
        <v>237</v>
      </c>
      <c r="T58" s="436" t="str">
        <f t="shared" si="8"/>
        <v/>
      </c>
      <c r="U58" s="469" t="str">
        <f t="shared" si="51"/>
        <v/>
      </c>
      <c r="V58" s="469" t="str">
        <f t="shared" si="10"/>
        <v/>
      </c>
      <c r="W58" s="453" t="str">
        <f t="shared" si="11"/>
        <v/>
      </c>
      <c r="X58" s="470" t="str">
        <f t="shared" si="12"/>
        <v/>
      </c>
      <c r="Y58" s="470" t="str">
        <f t="shared" si="13"/>
        <v/>
      </c>
      <c r="Z58" s="471" t="str">
        <f t="shared" si="49"/>
        <v/>
      </c>
      <c r="AA58" s="458">
        <f t="shared" si="48"/>
        <v>0</v>
      </c>
      <c r="AB58" s="424" t="str">
        <f t="shared" si="42"/>
        <v/>
      </c>
      <c r="AC58" s="447" t="str">
        <f t="shared" si="36"/>
        <v/>
      </c>
      <c r="AD58" s="426"/>
      <c r="AF58" s="436" t="str">
        <f t="shared" si="17"/>
        <v/>
      </c>
      <c r="AG58" s="469" t="str">
        <f t="shared" si="18"/>
        <v/>
      </c>
      <c r="AH58" s="469" t="str">
        <f t="shared" si="19"/>
        <v/>
      </c>
      <c r="AI58" s="469" t="str">
        <f t="shared" si="20"/>
        <v/>
      </c>
      <c r="AJ58" s="453" t="str">
        <f t="shared" si="21"/>
        <v/>
      </c>
      <c r="AK58" s="453" t="str">
        <f t="shared" si="22"/>
        <v/>
      </c>
      <c r="AL58" s="470" t="str">
        <f t="shared" si="23"/>
        <v/>
      </c>
      <c r="AM58" s="458"/>
      <c r="AN58" s="424" t="str">
        <f t="shared" si="53"/>
        <v/>
      </c>
      <c r="AO58" s="447"/>
      <c r="AV58" s="360"/>
      <c r="AX58" s="430" t="str" cm="1">
        <f t="array" ref="AX58">IFERROR(IF(INDEX($E$7:$E$987, SMALL(IF(($AX$4=$C$7:$C$987), MATCH(ROW($C$7:$C$987), ROW($C$7:$C$987)), ""),ROWS($A$1:A53)))&lt;&gt;"",INDEX($E$7:$E$987, SMALL(IF(($AX$4=$C$7:$C$987), MATCH(ROW($C$7:$C$987), ROW($C$7:$C$987)), ""),ROWS($A$1:A53))),""),"")</f>
        <v/>
      </c>
      <c r="AY58" s="431" t="str">
        <f t="shared" si="1"/>
        <v/>
      </c>
      <c r="AZ58" s="432" t="str">
        <f t="shared" si="2"/>
        <v/>
      </c>
      <c r="BB58" s="332" t="str">
        <f t="shared" si="3"/>
        <v/>
      </c>
      <c r="BI58" s="332">
        <v>58</v>
      </c>
      <c r="BJ58" s="332">
        <v>52</v>
      </c>
      <c r="BK58" s="332" t="b">
        <v>0</v>
      </c>
      <c r="BL58" s="332">
        <f>ROWS($A$1:A53)</f>
        <v>53</v>
      </c>
      <c r="BM58" s="332" t="str">
        <v/>
      </c>
    </row>
    <row r="59" spans="1:65" ht="15" customHeight="1" x14ac:dyDescent="0.25">
      <c r="A59" s="433" t="str">
        <f t="shared" si="4"/>
        <v>House Size</v>
      </c>
      <c r="B59" s="439" t="s">
        <v>238</v>
      </c>
      <c r="C59" s="440" t="s">
        <v>301</v>
      </c>
      <c r="D59" s="440" t="str">
        <f t="shared" si="6"/>
        <v>House SizeNumber of beds: 1</v>
      </c>
      <c r="E59" s="436" t="s">
        <v>302</v>
      </c>
      <c r="F59" s="437">
        <v>8.4344872992934097E-2</v>
      </c>
      <c r="G59" s="414">
        <v>0.24125867900762299</v>
      </c>
      <c r="H59" s="415">
        <v>286.03834524457</v>
      </c>
      <c r="I59" s="416">
        <v>0.102110913995552</v>
      </c>
      <c r="J59" s="417">
        <v>121.06356957121299</v>
      </c>
      <c r="K59" s="416">
        <v>8.5782778392349504E-2</v>
      </c>
      <c r="L59" s="417">
        <v>101.70479289184</v>
      </c>
      <c r="M59" s="416">
        <v>6.9585749310401193E-2</v>
      </c>
      <c r="N59" s="417">
        <v>82.501457221034201</v>
      </c>
      <c r="O59" s="416">
        <v>3.83414570106601E-2</v>
      </c>
      <c r="P59" s="417">
        <v>45.457958083441703</v>
      </c>
      <c r="Q59" s="416">
        <v>0.14602478196209401</v>
      </c>
      <c r="R59" s="438">
        <v>173.128225558331</v>
      </c>
      <c r="S59" s="418"/>
      <c r="T59" s="436" t="str">
        <f t="shared" si="8"/>
        <v>Number of beds: 1</v>
      </c>
      <c r="U59" s="469">
        <f t="shared" si="51"/>
        <v>8289.4069520229186</v>
      </c>
      <c r="V59" s="469">
        <f t="shared" si="10"/>
        <v>4431.0010019229831</v>
      </c>
      <c r="W59" s="453">
        <f t="shared" si="11"/>
        <v>4468.6822747926626</v>
      </c>
      <c r="X59" s="470">
        <f t="shared" si="12"/>
        <v>7386.3185320511557</v>
      </c>
      <c r="Y59" s="470">
        <f t="shared" si="13"/>
        <v>4930.9414203129527</v>
      </c>
      <c r="Z59" s="471">
        <f t="shared" si="49"/>
        <v>818.32287811557478</v>
      </c>
      <c r="AA59" s="458">
        <f t="shared" si="48"/>
        <v>30324.673059218247</v>
      </c>
      <c r="AB59" s="424">
        <f t="shared" si="42"/>
        <v>8.1913634031107921E-2</v>
      </c>
      <c r="AC59" s="447">
        <f t="shared" si="36"/>
        <v>47.30562166391725</v>
      </c>
      <c r="AD59" s="426"/>
      <c r="AF59" s="436" t="str">
        <f t="shared" si="17"/>
        <v>Number of beds: 1</v>
      </c>
      <c r="AG59" s="469">
        <f t="shared" si="18"/>
        <v>1758996.7629155426</v>
      </c>
      <c r="AH59" s="469">
        <f t="shared" si="19"/>
        <v>27663.071932362982</v>
      </c>
      <c r="AI59" s="469">
        <f t="shared" si="20"/>
        <v>43120.086083368755</v>
      </c>
      <c r="AJ59" s="453">
        <f t="shared" si="21"/>
        <v>177050.29250067135</v>
      </c>
      <c r="AK59" s="453">
        <f t="shared" si="22"/>
        <v>33072.919061368288</v>
      </c>
      <c r="AL59" s="470">
        <f t="shared" si="23"/>
        <v>288078.41997872887</v>
      </c>
      <c r="AM59" s="458">
        <f t="shared" ref="AM59:AM111" si="58">IFERROR(SUM(AG59:AL59),"")</f>
        <v>2327981.5524720433</v>
      </c>
      <c r="AN59" s="424">
        <f t="shared" si="53"/>
        <v>0.17315835021271522</v>
      </c>
      <c r="AO59" s="447"/>
      <c r="AV59" s="360"/>
      <c r="AX59" s="430" t="str" cm="1">
        <f t="array" ref="AX59">IFERROR(IF(INDEX($E$7:$E$987, SMALL(IF(($AX$4=$C$7:$C$987), MATCH(ROW($C$7:$C$987), ROW($C$7:$C$987)), ""),ROWS($A$1:A54)))&lt;&gt;"",INDEX($E$7:$E$987, SMALL(IF(($AX$4=$C$7:$C$987), MATCH(ROW($C$7:$C$987), ROW($C$7:$C$987)), ""),ROWS($A$1:A54))),""),"")</f>
        <v/>
      </c>
      <c r="AY59" s="431" t="str">
        <f t="shared" si="1"/>
        <v/>
      </c>
      <c r="AZ59" s="432" t="str">
        <f t="shared" si="2"/>
        <v/>
      </c>
      <c r="BB59" s="332" t="str">
        <f t="shared" si="3"/>
        <v/>
      </c>
      <c r="BI59" s="332">
        <v>59</v>
      </c>
      <c r="BJ59" s="332">
        <v>53</v>
      </c>
      <c r="BK59" s="332" t="b">
        <v>0</v>
      </c>
      <c r="BL59" s="332">
        <f>ROWS($A$1:A54)</f>
        <v>54</v>
      </c>
      <c r="BM59" s="332" t="str">
        <v/>
      </c>
    </row>
    <row r="60" spans="1:65" ht="15" customHeight="1" x14ac:dyDescent="0.25">
      <c r="A60" s="433" t="str">
        <f t="shared" si="4"/>
        <v/>
      </c>
      <c r="B60" s="439" t="s">
        <v>238</v>
      </c>
      <c r="C60" s="440" t="s">
        <v>301</v>
      </c>
      <c r="D60" s="440" t="str">
        <f t="shared" si="6"/>
        <v>House SizeNumber of beds: 2</v>
      </c>
      <c r="E60" s="436" t="s">
        <v>303</v>
      </c>
      <c r="F60" s="437">
        <v>0.243760031422316</v>
      </c>
      <c r="G60" s="414">
        <v>0.34843410487359799</v>
      </c>
      <c r="H60" s="415">
        <v>142.94144238516799</v>
      </c>
      <c r="I60" s="416">
        <v>0.31371360212805699</v>
      </c>
      <c r="J60" s="417">
        <v>128.697719760523</v>
      </c>
      <c r="K60" s="416">
        <v>0.325391442660317</v>
      </c>
      <c r="L60" s="417">
        <v>133.488431537233</v>
      </c>
      <c r="M60" s="416">
        <v>0.22224306966580301</v>
      </c>
      <c r="N60" s="417">
        <v>91.172891785842097</v>
      </c>
      <c r="O60" s="416">
        <v>0.14855025091718499</v>
      </c>
      <c r="P60" s="417">
        <v>60.941184676753103</v>
      </c>
      <c r="Q60" s="416">
        <v>0.21345621348612401</v>
      </c>
      <c r="R60" s="438">
        <v>87.568176062592102</v>
      </c>
      <c r="S60" s="418"/>
      <c r="T60" s="436" t="str">
        <f t="shared" si="8"/>
        <v>Number of beds: 2</v>
      </c>
      <c r="U60" s="469">
        <f t="shared" si="51"/>
        <v>11971.847409351953</v>
      </c>
      <c r="V60" s="469">
        <f t="shared" si="10"/>
        <v>13613.288050744904</v>
      </c>
      <c r="W60" s="453">
        <f t="shared" si="11"/>
        <v>16950.616422503892</v>
      </c>
      <c r="X60" s="470">
        <f t="shared" si="12"/>
        <v>23590.435115815992</v>
      </c>
      <c r="Y60" s="470">
        <f t="shared" si="13"/>
        <v>19104.453569455494</v>
      </c>
      <c r="Z60" s="471">
        <f t="shared" si="49"/>
        <v>1196.208620376239</v>
      </c>
      <c r="AA60" s="458">
        <f t="shared" si="48"/>
        <v>86426.849188248467</v>
      </c>
      <c r="AB60" s="424">
        <f t="shared" si="42"/>
        <v>0.23345799247507035</v>
      </c>
      <c r="AC60" s="447">
        <f t="shared" si="36"/>
        <v>80.40301766308805</v>
      </c>
      <c r="AD60" s="426"/>
      <c r="AF60" s="436" t="str">
        <f t="shared" si="17"/>
        <v>Number of beds: 2</v>
      </c>
      <c r="AG60" s="469">
        <f t="shared" si="18"/>
        <v>2540403.7901685936</v>
      </c>
      <c r="AH60" s="469">
        <f t="shared" si="19"/>
        <v>84988.779379716172</v>
      </c>
      <c r="AI60" s="469">
        <f t="shared" si="20"/>
        <v>163563.21491629089</v>
      </c>
      <c r="AJ60" s="453">
        <f t="shared" si="21"/>
        <v>565463.48757497687</v>
      </c>
      <c r="AK60" s="453">
        <f t="shared" si="22"/>
        <v>128137.81238840368</v>
      </c>
      <c r="AL60" s="470">
        <f t="shared" si="23"/>
        <v>421107.4852464929</v>
      </c>
      <c r="AM60" s="458">
        <f t="shared" si="58"/>
        <v>3903664.5696744742</v>
      </c>
      <c r="AN60" s="424">
        <f t="shared" si="53"/>
        <v>0.29035973929899872</v>
      </c>
      <c r="AO60" s="447"/>
      <c r="AV60" s="360"/>
      <c r="AX60" s="430" t="str" cm="1">
        <f t="array" ref="AX60">IFERROR(IF(INDEX($E$7:$E$987, SMALL(IF(($AX$4=$C$7:$C$987), MATCH(ROW($C$7:$C$987), ROW($C$7:$C$987)), ""),ROWS($A$1:A55)))&lt;&gt;"",INDEX($E$7:$E$987, SMALL(IF(($AX$4=$C$7:$C$987), MATCH(ROW($C$7:$C$987), ROW($C$7:$C$987)), ""),ROWS($A$1:A55))),""),"")</f>
        <v/>
      </c>
      <c r="AY60" s="431" t="str">
        <f t="shared" si="1"/>
        <v/>
      </c>
      <c r="AZ60" s="432" t="str">
        <f t="shared" si="2"/>
        <v/>
      </c>
      <c r="BB60" s="332" t="str">
        <f t="shared" si="3"/>
        <v/>
      </c>
      <c r="BI60" s="332">
        <v>60</v>
      </c>
      <c r="BJ60" s="332">
        <v>54</v>
      </c>
      <c r="BK60" s="332" t="b">
        <v>0</v>
      </c>
      <c r="BL60" s="332">
        <f>ROWS($A$1:A55)</f>
        <v>55</v>
      </c>
      <c r="BM60" s="332" t="str">
        <v/>
      </c>
    </row>
    <row r="61" spans="1:65" ht="15" customHeight="1" x14ac:dyDescent="0.25">
      <c r="A61" s="433" t="str">
        <f t="shared" si="4"/>
        <v/>
      </c>
      <c r="B61" s="439" t="s">
        <v>238</v>
      </c>
      <c r="C61" s="440" t="s">
        <v>301</v>
      </c>
      <c r="D61" s="440" t="str">
        <f t="shared" si="6"/>
        <v>House SizeNumber of beds: 3</v>
      </c>
      <c r="E61" s="436" t="s">
        <v>304</v>
      </c>
      <c r="F61" s="437">
        <v>0.43481374972110898</v>
      </c>
      <c r="G61" s="414">
        <v>0.33516251880089398</v>
      </c>
      <c r="H61" s="415">
        <v>77.081858385542702</v>
      </c>
      <c r="I61" s="416">
        <v>0.46556267345899999</v>
      </c>
      <c r="J61" s="417">
        <v>107.071745950447</v>
      </c>
      <c r="K61" s="416">
        <v>0.46044609788131702</v>
      </c>
      <c r="L61" s="417">
        <v>105.89501784997501</v>
      </c>
      <c r="M61" s="416">
        <v>0.48169123073355102</v>
      </c>
      <c r="N61" s="417">
        <v>110.781048447182</v>
      </c>
      <c r="O61" s="416">
        <v>0.39690910974539101</v>
      </c>
      <c r="P61" s="417">
        <v>91.282557186834495</v>
      </c>
      <c r="Q61" s="416">
        <v>0.323092614937179</v>
      </c>
      <c r="R61" s="438">
        <v>74.305979317445903</v>
      </c>
      <c r="S61" s="418"/>
      <c r="T61" s="436" t="str">
        <f t="shared" si="8"/>
        <v>Number of beds: 3</v>
      </c>
      <c r="U61" s="469">
        <f t="shared" si="51"/>
        <v>11515.848983479917</v>
      </c>
      <c r="V61" s="469">
        <f t="shared" si="10"/>
        <v>20202.626652079845</v>
      </c>
      <c r="W61" s="453">
        <f t="shared" si="11"/>
        <v>23986.018576931448</v>
      </c>
      <c r="X61" s="470">
        <f t="shared" si="12"/>
        <v>51130.07906867424</v>
      </c>
      <c r="Y61" s="470">
        <f t="shared" si="13"/>
        <v>51044.892967915759</v>
      </c>
      <c r="Z61" s="471">
        <f t="shared" si="49"/>
        <v>1810.6110141079512</v>
      </c>
      <c r="AA61" s="458">
        <f t="shared" si="48"/>
        <v>159690.07726318913</v>
      </c>
      <c r="AB61" s="424">
        <f t="shared" si="42"/>
        <v>0.43135813935378464</v>
      </c>
      <c r="AC61" s="447">
        <f t="shared" si="36"/>
        <v>115.83324425014756</v>
      </c>
      <c r="AD61" s="426"/>
      <c r="AF61" s="436" t="str">
        <f t="shared" si="17"/>
        <v>Number of beds: 3</v>
      </c>
      <c r="AG61" s="469">
        <f t="shared" si="18"/>
        <v>2443641.7709257388</v>
      </c>
      <c r="AH61" s="469">
        <f t="shared" si="19"/>
        <v>126126.5149921246</v>
      </c>
      <c r="AI61" s="469">
        <f t="shared" si="20"/>
        <v>231450.5982376101</v>
      </c>
      <c r="AJ61" s="453">
        <f t="shared" si="21"/>
        <v>1225589.6378432184</v>
      </c>
      <c r="AK61" s="453">
        <f t="shared" si="22"/>
        <v>342369.43206616706</v>
      </c>
      <c r="AL61" s="470">
        <f t="shared" si="23"/>
        <v>637398.72621114145</v>
      </c>
      <c r="AM61" s="458">
        <f t="shared" si="58"/>
        <v>5006576.6802759999</v>
      </c>
      <c r="AN61" s="424">
        <f t="shared" si="53"/>
        <v>0.3723958023848884</v>
      </c>
      <c r="AO61" s="447"/>
      <c r="AV61" s="360"/>
      <c r="AX61" s="430" t="str" cm="1">
        <f t="array" ref="AX61">IFERROR(IF(INDEX($E$7:$E$987, SMALL(IF(($AX$4=$C$7:$C$987), MATCH(ROW($C$7:$C$987), ROW($C$7:$C$987)), ""),ROWS($A$1:A56)))&lt;&gt;"",INDEX($E$7:$E$987, SMALL(IF(($AX$4=$C$7:$C$987), MATCH(ROW($C$7:$C$987), ROW($C$7:$C$987)), ""),ROWS($A$1:A56))),""),"")</f>
        <v/>
      </c>
      <c r="AY61" s="431" t="str">
        <f t="shared" si="1"/>
        <v/>
      </c>
      <c r="AZ61" s="432" t="str">
        <f t="shared" si="2"/>
        <v/>
      </c>
      <c r="BB61" s="332" t="str">
        <f t="shared" si="3"/>
        <v/>
      </c>
      <c r="BI61" s="332">
        <v>61</v>
      </c>
      <c r="BJ61" s="332">
        <v>55</v>
      </c>
      <c r="BK61" s="332" t="b">
        <v>0</v>
      </c>
      <c r="BL61" s="332">
        <f>ROWS($A$1:A56)</f>
        <v>56</v>
      </c>
      <c r="BM61" s="332" t="str">
        <v/>
      </c>
    </row>
    <row r="62" spans="1:65" ht="15" customHeight="1" x14ac:dyDescent="0.25">
      <c r="A62" s="433" t="str">
        <f t="shared" si="4"/>
        <v/>
      </c>
      <c r="B62" s="439" t="s">
        <v>238</v>
      </c>
      <c r="C62" s="440" t="s">
        <v>301</v>
      </c>
      <c r="D62" s="440" t="str">
        <f t="shared" si="6"/>
        <v>House SizeNumber of beds: 4</v>
      </c>
      <c r="E62" s="436" t="s">
        <v>305</v>
      </c>
      <c r="F62" s="437">
        <v>0.18909440868367899</v>
      </c>
      <c r="G62" s="414">
        <v>5.5133352533476003E-2</v>
      </c>
      <c r="H62" s="415">
        <v>29.156521822759899</v>
      </c>
      <c r="I62" s="416">
        <v>8.7697988656770795E-2</v>
      </c>
      <c r="J62" s="417">
        <v>46.377885664231101</v>
      </c>
      <c r="K62" s="416">
        <v>0.104019531552533</v>
      </c>
      <c r="L62" s="417">
        <v>55.009311103713699</v>
      </c>
      <c r="M62" s="416">
        <v>0.193838676258835</v>
      </c>
      <c r="N62" s="417">
        <v>102.50894122580399</v>
      </c>
      <c r="O62" s="416">
        <v>0.32593413146667499</v>
      </c>
      <c r="P62" s="417">
        <v>172.365821779481</v>
      </c>
      <c r="Q62" s="416">
        <v>0.18815566942548001</v>
      </c>
      <c r="R62" s="438">
        <v>99.503560541671504</v>
      </c>
      <c r="S62" s="418"/>
      <c r="T62" s="436" t="str">
        <f t="shared" si="8"/>
        <v>Number of beds: 4</v>
      </c>
      <c r="U62" s="469">
        <f t="shared" si="51"/>
        <v>1894.326859697702</v>
      </c>
      <c r="V62" s="469">
        <f t="shared" si="10"/>
        <v>3805.5665197719118</v>
      </c>
      <c r="W62" s="453">
        <f t="shared" si="11"/>
        <v>5418.6894571661014</v>
      </c>
      <c r="X62" s="470">
        <f t="shared" si="12"/>
        <v>20575.393968846558</v>
      </c>
      <c r="Y62" s="470">
        <f t="shared" si="13"/>
        <v>41917.084911403203</v>
      </c>
      <c r="Z62" s="471">
        <f t="shared" si="49"/>
        <v>1054.4243714603899</v>
      </c>
      <c r="AA62" s="458">
        <f t="shared" si="48"/>
        <v>74665.486088345875</v>
      </c>
      <c r="AB62" s="424">
        <f t="shared" si="42"/>
        <v>0.20168795522550026</v>
      </c>
      <c r="AC62" s="447">
        <f t="shared" si="36"/>
        <v>167.01277002774006</v>
      </c>
      <c r="AD62" s="426"/>
      <c r="AF62" s="436" t="str">
        <f t="shared" si="17"/>
        <v>Number of beds: 4</v>
      </c>
      <c r="AG62" s="469">
        <f t="shared" si="18"/>
        <v>401972.64211996074</v>
      </c>
      <c r="AH62" s="469">
        <f t="shared" si="19"/>
        <v>23758.437502983088</v>
      </c>
      <c r="AI62" s="469">
        <f t="shared" si="20"/>
        <v>52287.081847385554</v>
      </c>
      <c r="AJ62" s="453">
        <f t="shared" si="21"/>
        <v>493192.85442313802</v>
      </c>
      <c r="AK62" s="453">
        <f t="shared" si="22"/>
        <v>281147.19652770774</v>
      </c>
      <c r="AL62" s="470">
        <f t="shared" si="23"/>
        <v>371194.44542093406</v>
      </c>
      <c r="AM62" s="458">
        <f t="shared" si="58"/>
        <v>1623552.6578421092</v>
      </c>
      <c r="AN62" s="424">
        <f t="shared" si="53"/>
        <v>0.12076199633836431</v>
      </c>
      <c r="AO62" s="447"/>
      <c r="AV62" s="360"/>
      <c r="AX62" s="430" t="str" cm="1">
        <f t="array" ref="AX62">IFERROR(IF(INDEX($E$7:$E$987, SMALL(IF(($AX$4=$C$7:$C$987), MATCH(ROW($C$7:$C$987), ROW($C$7:$C$987)), ""),ROWS($A$1:A57)))&lt;&gt;"",INDEX($E$7:$E$987, SMALL(IF(($AX$4=$C$7:$C$987), MATCH(ROW($C$7:$C$987), ROW($C$7:$C$987)), ""),ROWS($A$1:A57))),""),"")</f>
        <v/>
      </c>
      <c r="AY62" s="431" t="str">
        <f t="shared" si="1"/>
        <v/>
      </c>
      <c r="AZ62" s="432" t="str">
        <f t="shared" si="2"/>
        <v/>
      </c>
      <c r="BB62" s="332" t="str">
        <f t="shared" si="3"/>
        <v/>
      </c>
      <c r="BI62" s="332">
        <v>62</v>
      </c>
      <c r="BJ62" s="332">
        <v>56</v>
      </c>
      <c r="BK62" s="332" t="b">
        <v>0</v>
      </c>
      <c r="BL62" s="332">
        <f>ROWS($A$1:A57)</f>
        <v>57</v>
      </c>
      <c r="BM62" s="332" t="str">
        <v/>
      </c>
    </row>
    <row r="63" spans="1:65" ht="15" customHeight="1" x14ac:dyDescent="0.25">
      <c r="A63" s="433" t="str">
        <f t="shared" si="4"/>
        <v/>
      </c>
      <c r="B63" s="439" t="s">
        <v>238</v>
      </c>
      <c r="C63" s="440" t="s">
        <v>301</v>
      </c>
      <c r="D63" s="440" t="str">
        <f t="shared" si="6"/>
        <v>House SizeNumber of beds: 5+</v>
      </c>
      <c r="E63" s="436" t="s">
        <v>306</v>
      </c>
      <c r="F63" s="437">
        <v>4.7986937179959901E-2</v>
      </c>
      <c r="G63" s="414">
        <v>2.0011344784408198E-2</v>
      </c>
      <c r="H63" s="415">
        <v>41.701650408239203</v>
      </c>
      <c r="I63" s="416">
        <v>3.0914821760619E-2</v>
      </c>
      <c r="J63" s="417">
        <v>64.423410989292194</v>
      </c>
      <c r="K63" s="416">
        <v>2.4360149513482299E-2</v>
      </c>
      <c r="L63" s="417">
        <v>50.764126541619497</v>
      </c>
      <c r="M63" s="416">
        <v>3.2641274031408103E-2</v>
      </c>
      <c r="N63" s="417">
        <v>68.0211656538889</v>
      </c>
      <c r="O63" s="416">
        <v>9.0265050860087306E-2</v>
      </c>
      <c r="P63" s="417">
        <v>188.10338013775799</v>
      </c>
      <c r="Q63" s="416">
        <v>0.12927072018912</v>
      </c>
      <c r="R63" s="438">
        <v>269.38731201854301</v>
      </c>
      <c r="S63" s="418"/>
      <c r="T63" s="436" t="str">
        <f t="shared" si="8"/>
        <v>Number of beds: 5+</v>
      </c>
      <c r="U63" s="469">
        <f t="shared" si="51"/>
        <v>687.56979544748128</v>
      </c>
      <c r="V63" s="469">
        <f t="shared" si="10"/>
        <v>1341.517775480301</v>
      </c>
      <c r="W63" s="453">
        <f t="shared" si="11"/>
        <v>1268.9932686058335</v>
      </c>
      <c r="X63" s="470">
        <f t="shared" si="12"/>
        <v>3464.7733146118758</v>
      </c>
      <c r="Y63" s="470">
        <f t="shared" si="13"/>
        <v>11608.627130912388</v>
      </c>
      <c r="Z63" s="471">
        <f t="shared" si="49"/>
        <v>724.43311593982855</v>
      </c>
      <c r="AA63" s="458">
        <f t="shared" si="48"/>
        <v>19095.914400997706</v>
      </c>
      <c r="AB63" s="424">
        <f t="shared" si="42"/>
        <v>5.1582278914535283E-2</v>
      </c>
      <c r="AC63" s="447">
        <f t="shared" si="36"/>
        <v>119.06136516841102</v>
      </c>
      <c r="AD63" s="426"/>
      <c r="AF63" s="436" t="str">
        <f t="shared" si="17"/>
        <v>Number of beds: 5+</v>
      </c>
      <c r="AG63" s="469">
        <f t="shared" si="18"/>
        <v>145901.03387015828</v>
      </c>
      <c r="AH63" s="469">
        <f t="shared" si="19"/>
        <v>8375.1961928128148</v>
      </c>
      <c r="AI63" s="469">
        <f t="shared" si="20"/>
        <v>12245.018915344093</v>
      </c>
      <c r="AJ63" s="453">
        <f t="shared" si="21"/>
        <v>83050.727657991112</v>
      </c>
      <c r="AK63" s="453">
        <f t="shared" si="22"/>
        <v>77861.63995635185</v>
      </c>
      <c r="AL63" s="470">
        <f t="shared" si="23"/>
        <v>255025.92314269688</v>
      </c>
      <c r="AM63" s="458">
        <f t="shared" si="58"/>
        <v>582459.53973535507</v>
      </c>
      <c r="AN63" s="424">
        <f t="shared" si="53"/>
        <v>4.3324111765032008E-2</v>
      </c>
      <c r="AO63" s="447"/>
      <c r="AV63" s="360"/>
      <c r="AX63" s="430" t="str" cm="1">
        <f t="array" ref="AX63">IFERROR(IF(INDEX($E$7:$E$987, SMALL(IF(($AX$4=$C$7:$C$987), MATCH(ROW($C$7:$C$987), ROW($C$7:$C$987)), ""),ROWS($A$1:A58)))&lt;&gt;"",INDEX($E$7:$E$987, SMALL(IF(($AX$4=$C$7:$C$987), MATCH(ROW($C$7:$C$987), ROW($C$7:$C$987)), ""),ROWS($A$1:A58))),""),"")</f>
        <v/>
      </c>
      <c r="AY63" s="431" t="str">
        <f t="shared" si="1"/>
        <v/>
      </c>
      <c r="AZ63" s="432" t="str">
        <f t="shared" si="2"/>
        <v/>
      </c>
      <c r="BB63" s="332" t="str">
        <f t="shared" si="3"/>
        <v/>
      </c>
      <c r="BI63" s="332">
        <v>63</v>
      </c>
      <c r="BJ63" s="332">
        <v>57</v>
      </c>
      <c r="BK63" s="332" t="b">
        <v>0</v>
      </c>
      <c r="BL63" s="332">
        <f>ROWS($A$1:A58)</f>
        <v>58</v>
      </c>
      <c r="BM63" s="332" t="str">
        <v/>
      </c>
    </row>
    <row r="64" spans="1:65" ht="15" customHeight="1" thickBot="1" x14ac:dyDescent="0.3">
      <c r="A64" s="433" t="str">
        <f t="shared" si="4"/>
        <v/>
      </c>
      <c r="B64" s="439" t="s">
        <v>238</v>
      </c>
      <c r="C64" s="440" t="s">
        <v>307</v>
      </c>
      <c r="D64" s="440" t="str">
        <f t="shared" si="6"/>
        <v>House Value</v>
      </c>
      <c r="E64" s="436" t="s">
        <v>237</v>
      </c>
      <c r="F64" s="437" t="s">
        <v>237</v>
      </c>
      <c r="G64" s="414" t="s">
        <v>237</v>
      </c>
      <c r="H64" s="415" t="s">
        <v>237</v>
      </c>
      <c r="I64" s="416" t="s">
        <v>237</v>
      </c>
      <c r="J64" s="417" t="s">
        <v>237</v>
      </c>
      <c r="K64" s="416" t="s">
        <v>237</v>
      </c>
      <c r="L64" s="417" t="s">
        <v>237</v>
      </c>
      <c r="M64" s="416" t="s">
        <v>237</v>
      </c>
      <c r="N64" s="417" t="s">
        <v>237</v>
      </c>
      <c r="O64" s="416" t="s">
        <v>237</v>
      </c>
      <c r="P64" s="417" t="s">
        <v>237</v>
      </c>
      <c r="Q64" s="416" t="s">
        <v>237</v>
      </c>
      <c r="R64" s="438" t="s">
        <v>237</v>
      </c>
      <c r="S64" s="418" t="s">
        <v>237</v>
      </c>
      <c r="T64" s="436" t="str">
        <f t="shared" si="8"/>
        <v/>
      </c>
      <c r="U64" s="469" t="str">
        <f t="shared" si="51"/>
        <v/>
      </c>
      <c r="V64" s="469" t="str">
        <f t="shared" si="10"/>
        <v/>
      </c>
      <c r="W64" s="453" t="str">
        <f t="shared" si="11"/>
        <v/>
      </c>
      <c r="X64" s="470" t="str">
        <f t="shared" si="12"/>
        <v/>
      </c>
      <c r="Y64" s="470" t="str">
        <f t="shared" si="13"/>
        <v/>
      </c>
      <c r="Z64" s="471" t="str">
        <f t="shared" si="49"/>
        <v/>
      </c>
      <c r="AA64" s="458">
        <f t="shared" si="48"/>
        <v>0</v>
      </c>
      <c r="AB64" s="424" t="str">
        <f t="shared" si="42"/>
        <v/>
      </c>
      <c r="AC64" s="447" t="str">
        <f t="shared" si="36"/>
        <v/>
      </c>
      <c r="AD64" s="426"/>
      <c r="AF64" s="436" t="str">
        <f t="shared" si="17"/>
        <v/>
      </c>
      <c r="AG64" s="469"/>
      <c r="AH64" s="469"/>
      <c r="AI64" s="469"/>
      <c r="AJ64" s="453"/>
      <c r="AK64" s="453"/>
      <c r="AL64" s="470"/>
      <c r="AM64" s="458"/>
      <c r="AN64" s="424" t="str">
        <f t="shared" si="53"/>
        <v/>
      </c>
      <c r="AO64" s="447"/>
      <c r="AV64" s="360"/>
      <c r="AX64" s="430" t="str" cm="1">
        <f t="array" ref="AX64">IFERROR(IF(INDEX($E$7:$E$987, SMALL(IF(($AX$4=$C$7:$C$987), MATCH(ROW($C$7:$C$987), ROW($C$7:$C$987)), ""),ROWS($A$1:A59)))&lt;&gt;"",INDEX($E$7:$E$987, SMALL(IF(($AX$4=$C$7:$C$987), MATCH(ROW($C$7:$C$987), ROW($C$7:$C$987)), ""),ROWS($A$1:A59))),""),"")</f>
        <v/>
      </c>
      <c r="AY64" s="431" t="str">
        <f t="shared" si="1"/>
        <v/>
      </c>
      <c r="AZ64" s="432" t="str">
        <f t="shared" si="2"/>
        <v/>
      </c>
      <c r="BB64" s="332" t="str">
        <f t="shared" si="3"/>
        <v/>
      </c>
      <c r="BI64" s="332">
        <v>64</v>
      </c>
      <c r="BJ64" s="332">
        <v>58</v>
      </c>
      <c r="BK64" s="332" t="b">
        <v>0</v>
      </c>
      <c r="BL64" s="332">
        <f>ROWS($A$1:A59)</f>
        <v>59</v>
      </c>
      <c r="BM64" s="332" t="str">
        <v/>
      </c>
    </row>
    <row r="65" spans="1:65" ht="15" customHeight="1" x14ac:dyDescent="0.25">
      <c r="A65" s="433" t="str">
        <f t="shared" si="4"/>
        <v>House Value</v>
      </c>
      <c r="B65" s="439" t="s">
        <v>238</v>
      </c>
      <c r="C65" s="440" t="s">
        <v>307</v>
      </c>
      <c r="D65" s="440" t="str">
        <f t="shared" si="6"/>
        <v>House ValueHouse value up to 100k</v>
      </c>
      <c r="E65" s="436" t="s">
        <v>308</v>
      </c>
      <c r="F65" s="437">
        <v>8.3868869735053003E-2</v>
      </c>
      <c r="G65" s="414">
        <v>0.38218205911147302</v>
      </c>
      <c r="H65" s="415">
        <v>455.69000788827799</v>
      </c>
      <c r="I65" s="416">
        <v>0.167050541116184</v>
      </c>
      <c r="J65" s="417">
        <v>199.18062762012599</v>
      </c>
      <c r="K65" s="416">
        <v>7.2564365390182697E-2</v>
      </c>
      <c r="L65" s="417">
        <v>86.521215344165299</v>
      </c>
      <c r="M65" s="416">
        <v>1.48963317993048E-2</v>
      </c>
      <c r="N65" s="417">
        <v>17.761455288909001</v>
      </c>
      <c r="O65" s="416">
        <v>4.3907988531791597E-3</v>
      </c>
      <c r="P65" s="417">
        <v>5.2353142078222499</v>
      </c>
      <c r="Q65" s="416">
        <v>8.3854696872675397E-2</v>
      </c>
      <c r="R65" s="468">
        <v>99.983101164445898</v>
      </c>
      <c r="S65" s="441">
        <f>_xlfn.RANK.EQ(AA65,$AA$65:$AA$71,0)</f>
        <v>5</v>
      </c>
      <c r="T65" s="442" t="str">
        <f t="shared" si="8"/>
        <v>House value up to 100k</v>
      </c>
      <c r="U65" s="443">
        <f t="shared" si="51"/>
        <v>13131.393369011101</v>
      </c>
      <c r="V65" s="443">
        <f t="shared" si="10"/>
        <v>7248.991181195689</v>
      </c>
      <c r="W65" s="444">
        <f t="shared" si="11"/>
        <v>3780.0954862707872</v>
      </c>
      <c r="X65" s="449">
        <f t="shared" si="12"/>
        <v>1581.2009315008065</v>
      </c>
      <c r="Y65" s="449">
        <f t="shared" si="13"/>
        <v>564.68307731195898</v>
      </c>
      <c r="Z65" s="479">
        <f t="shared" si="49"/>
        <v>469.92172127447293</v>
      </c>
      <c r="AA65" s="450">
        <f t="shared" si="48"/>
        <v>26776.285766564815</v>
      </c>
      <c r="AB65" s="446">
        <f t="shared" si="42"/>
        <v>7.2328656889773496E-2</v>
      </c>
      <c r="AC65" s="447">
        <f t="shared" si="36"/>
        <v>31.619722170128068</v>
      </c>
      <c r="AD65" s="426" t="str">
        <f>VLOOKUP(1,$S$65:$T$71,2,FALSE)</f>
        <v>House value 250k - 500k</v>
      </c>
      <c r="AF65" s="436" t="str">
        <f t="shared" si="17"/>
        <v>House value up to 100k</v>
      </c>
      <c r="AG65" s="443">
        <f t="shared" ref="AG65:AG128" si="59">IFERROR(AG$5*G65,"")</f>
        <v>2786457.2896887842</v>
      </c>
      <c r="AH65" s="443">
        <f t="shared" ref="AH65:AH128" si="60">IFERROR(AH$5*I65,"")</f>
        <v>45255.996194867643</v>
      </c>
      <c r="AI65" s="443">
        <f t="shared" ref="AI65:AI128" si="61">IFERROR(AI$5*K65,"")</f>
        <v>36475.639293221575</v>
      </c>
      <c r="AJ65" s="444">
        <f t="shared" ref="AJ65:AJ128" si="62">IFERROR(AJ$5*M65,"")</f>
        <v>37901.437124565768</v>
      </c>
      <c r="AK65" s="444">
        <f t="shared" ref="AK65:AK128" si="63">IFERROR(AK$5*O65,"")</f>
        <v>3787.4547919649581</v>
      </c>
      <c r="AL65" s="449">
        <f t="shared" ref="AL65:AL128" si="64">IFERROR(AL$5*Q65,"")</f>
        <v>165428.9652638984</v>
      </c>
      <c r="AM65" s="450">
        <f t="shared" ref="AM65:AM117" si="65">IFERROR(SUM(AG65:AL65),"")</f>
        <v>3075306.7823573025</v>
      </c>
      <c r="AN65" s="446">
        <f>IF(AM65="","",AM65/$AM$5)</f>
        <v>0.22874539029980526</v>
      </c>
      <c r="AO65" s="447"/>
      <c r="AV65" s="360"/>
      <c r="AX65" s="430" t="str" cm="1">
        <f t="array" ref="AX65">IFERROR(IF(INDEX($E$7:$E$987, SMALL(IF(($AX$4=$C$7:$C$987), MATCH(ROW($C$7:$C$987), ROW($C$7:$C$987)), ""),ROWS($A$1:A60)))&lt;&gt;"",INDEX($E$7:$E$987, SMALL(IF(($AX$4=$C$7:$C$987), MATCH(ROW($C$7:$C$987), ROW($C$7:$C$987)), ""),ROWS($A$1:A60))),""),"")</f>
        <v/>
      </c>
      <c r="AY65" s="431" t="str">
        <f t="shared" si="1"/>
        <v/>
      </c>
      <c r="AZ65" s="432" t="str">
        <f t="shared" si="2"/>
        <v/>
      </c>
      <c r="BB65" s="332" t="str">
        <f t="shared" si="3"/>
        <v/>
      </c>
      <c r="BI65" s="332">
        <v>65</v>
      </c>
      <c r="BJ65" s="332">
        <v>59</v>
      </c>
      <c r="BK65" s="332" t="b">
        <v>0</v>
      </c>
      <c r="BL65" s="332">
        <f>ROWS($A$1:A60)</f>
        <v>60</v>
      </c>
      <c r="BM65" s="332" t="str">
        <v/>
      </c>
    </row>
    <row r="66" spans="1:65" ht="15" customHeight="1" x14ac:dyDescent="0.25">
      <c r="A66" s="433" t="str">
        <f t="shared" si="4"/>
        <v/>
      </c>
      <c r="B66" s="439" t="s">
        <v>238</v>
      </c>
      <c r="C66" s="440" t="s">
        <v>307</v>
      </c>
      <c r="D66" s="440" t="str">
        <f t="shared" si="6"/>
        <v>House ValueHouse value 100k - 150k</v>
      </c>
      <c r="E66" s="436" t="s">
        <v>309</v>
      </c>
      <c r="F66" s="437">
        <v>0.12524001594985301</v>
      </c>
      <c r="G66" s="414">
        <v>0.312420483927008</v>
      </c>
      <c r="H66" s="415">
        <v>249.457397108686</v>
      </c>
      <c r="I66" s="416">
        <v>0.27270493216088798</v>
      </c>
      <c r="J66" s="417">
        <v>217.74584592042899</v>
      </c>
      <c r="K66" s="416">
        <v>0.16722663893411899</v>
      </c>
      <c r="L66" s="417">
        <v>133.52492625126899</v>
      </c>
      <c r="M66" s="416">
        <v>5.9140782639251002E-2</v>
      </c>
      <c r="N66" s="417">
        <v>47.221953934380799</v>
      </c>
      <c r="O66" s="416">
        <v>1.7292729716662E-2</v>
      </c>
      <c r="P66" s="417">
        <v>13.807671282624201</v>
      </c>
      <c r="Q66" s="416">
        <v>0.14686456235120701</v>
      </c>
      <c r="R66" s="468">
        <v>117.266483270021</v>
      </c>
      <c r="S66" s="451">
        <f t="shared" ref="S66:S71" si="66">_xlfn.RANK.EQ(AA66,$AA$65:$AA$71,0)</f>
        <v>4</v>
      </c>
      <c r="T66" s="436" t="str">
        <f t="shared" si="8"/>
        <v>House value 100k - 150k</v>
      </c>
      <c r="U66" s="452">
        <f t="shared" si="51"/>
        <v>10734.455407248068</v>
      </c>
      <c r="V66" s="452">
        <f t="shared" si="10"/>
        <v>11833.757826189572</v>
      </c>
      <c r="W66" s="453">
        <f t="shared" si="11"/>
        <v>8711.3373019950595</v>
      </c>
      <c r="X66" s="457">
        <f t="shared" si="12"/>
        <v>6277.6166548085757</v>
      </c>
      <c r="Y66" s="457">
        <f t="shared" si="13"/>
        <v>2223.9487979410333</v>
      </c>
      <c r="Z66" s="471">
        <f t="shared" si="49"/>
        <v>823.02900741616406</v>
      </c>
      <c r="AA66" s="458">
        <f t="shared" si="48"/>
        <v>40604.144995598479</v>
      </c>
      <c r="AB66" s="455">
        <f t="shared" si="42"/>
        <v>0.10968075622185255</v>
      </c>
      <c r="AC66" s="447">
        <f t="shared" si="36"/>
        <v>51.007502505573498</v>
      </c>
      <c r="AD66" s="426"/>
      <c r="AF66" s="436" t="str">
        <f t="shared" si="17"/>
        <v>House value 100k - 150k</v>
      </c>
      <c r="AG66" s="452">
        <f t="shared" si="59"/>
        <v>2277831.5049911654</v>
      </c>
      <c r="AH66" s="452">
        <f t="shared" si="60"/>
        <v>73879.038581570479</v>
      </c>
      <c r="AI66" s="452">
        <f t="shared" si="61"/>
        <v>84059.14568645785</v>
      </c>
      <c r="AJ66" s="453">
        <f t="shared" si="62"/>
        <v>150474.67288583037</v>
      </c>
      <c r="AK66" s="453">
        <f t="shared" si="63"/>
        <v>14916.518433565758</v>
      </c>
      <c r="AL66" s="457">
        <f t="shared" si="64"/>
        <v>289735.14292927296</v>
      </c>
      <c r="AM66" s="458">
        <f t="shared" si="65"/>
        <v>2890896.0235078633</v>
      </c>
      <c r="AN66" s="455">
        <f t="shared" ref="AN66:AN129" si="67">IF(AM66="","",AM66/$AM$5)</f>
        <v>0.21502867388943017</v>
      </c>
      <c r="AO66" s="447"/>
      <c r="AV66" s="360"/>
      <c r="AX66" s="430" t="str" cm="1">
        <f t="array" ref="AX66">IFERROR(IF(INDEX($E$7:$E$987, SMALL(IF(($AX$4=$C$7:$C$987), MATCH(ROW($C$7:$C$987), ROW($C$7:$C$987)), ""),ROWS($A$1:A61)))&lt;&gt;"",INDEX($E$7:$E$987, SMALL(IF(($AX$4=$C$7:$C$987), MATCH(ROW($C$7:$C$987), ROW($C$7:$C$987)), ""),ROWS($A$1:A61))),""),"")</f>
        <v/>
      </c>
      <c r="AY66" s="431" t="str">
        <f t="shared" si="1"/>
        <v/>
      </c>
      <c r="AZ66" s="432" t="str">
        <f t="shared" si="2"/>
        <v/>
      </c>
      <c r="BI66" s="332">
        <v>66</v>
      </c>
      <c r="BJ66" s="332">
        <v>60</v>
      </c>
      <c r="BK66" s="332" t="b">
        <v>0</v>
      </c>
      <c r="BL66" s="332">
        <f>ROWS($A$1:A61)</f>
        <v>61</v>
      </c>
      <c r="BM66" s="332" t="str">
        <v/>
      </c>
    </row>
    <row r="67" spans="1:65" ht="15" customHeight="1" thickBot="1" x14ac:dyDescent="0.3">
      <c r="A67" s="433" t="str">
        <f t="shared" si="4"/>
        <v/>
      </c>
      <c r="B67" s="439" t="s">
        <v>238</v>
      </c>
      <c r="C67" s="440" t="s">
        <v>307</v>
      </c>
      <c r="D67" s="440" t="str">
        <f t="shared" si="6"/>
        <v>House ValueHouse value 150k - 250k</v>
      </c>
      <c r="E67" s="436" t="s">
        <v>310</v>
      </c>
      <c r="F67" s="437">
        <v>0.259716569446231</v>
      </c>
      <c r="G67" s="414">
        <v>0.22662986638121499</v>
      </c>
      <c r="H67" s="415">
        <v>87.260457376453104</v>
      </c>
      <c r="I67" s="416">
        <v>0.35952908014163099</v>
      </c>
      <c r="J67" s="417">
        <v>138.431321847589</v>
      </c>
      <c r="K67" s="416">
        <v>0.37686975545999402</v>
      </c>
      <c r="L67" s="417">
        <v>145.108090817446</v>
      </c>
      <c r="M67" s="416">
        <v>0.29285466234165902</v>
      </c>
      <c r="N67" s="417">
        <v>112.75932951297</v>
      </c>
      <c r="O67" s="416">
        <v>0.11329731929484101</v>
      </c>
      <c r="P67" s="417">
        <v>43.623446719789499</v>
      </c>
      <c r="Q67" s="416">
        <v>0.27798956122531299</v>
      </c>
      <c r="R67" s="468">
        <v>107.035743548455</v>
      </c>
      <c r="S67" s="451">
        <f t="shared" si="66"/>
        <v>2</v>
      </c>
      <c r="T67" s="436" t="str">
        <f t="shared" si="8"/>
        <v>House value 150k - 250k</v>
      </c>
      <c r="U67" s="452">
        <f t="shared" si="51"/>
        <v>7786.7755789921657</v>
      </c>
      <c r="V67" s="452">
        <f t="shared" si="10"/>
        <v>15601.404903665934</v>
      </c>
      <c r="W67" s="453">
        <f t="shared" si="11"/>
        <v>19632.276171177469</v>
      </c>
      <c r="X67" s="457">
        <f t="shared" si="12"/>
        <v>31085.643843580081</v>
      </c>
      <c r="Y67" s="457">
        <f t="shared" si="13"/>
        <v>14570.715045232322</v>
      </c>
      <c r="Z67" s="471">
        <f t="shared" si="49"/>
        <v>1557.853501106654</v>
      </c>
      <c r="AA67" s="458">
        <f t="shared" si="48"/>
        <v>90234.669043754635</v>
      </c>
      <c r="AB67" s="455">
        <f t="shared" si="42"/>
        <v>0.24374375422066982</v>
      </c>
      <c r="AC67" s="447">
        <f t="shared" si="36"/>
        <v>98.393507400477802</v>
      </c>
      <c r="AD67" s="426"/>
      <c r="AF67" s="436" t="str">
        <f t="shared" si="17"/>
        <v>House value 150k - 250k</v>
      </c>
      <c r="AG67" s="452">
        <f t="shared" si="59"/>
        <v>1652339.3188766625</v>
      </c>
      <c r="AH67" s="452">
        <f t="shared" si="60"/>
        <v>97400.742159329529</v>
      </c>
      <c r="AI67" s="452">
        <f t="shared" si="61"/>
        <v>189439.61249805335</v>
      </c>
      <c r="AJ67" s="453">
        <f t="shared" si="62"/>
        <v>745123.88156501309</v>
      </c>
      <c r="AK67" s="453">
        <f t="shared" si="63"/>
        <v>97729.021353217613</v>
      </c>
      <c r="AL67" s="457">
        <f t="shared" si="64"/>
        <v>548419.19633310358</v>
      </c>
      <c r="AM67" s="458">
        <f t="shared" si="65"/>
        <v>3330451.7727853796</v>
      </c>
      <c r="AN67" s="455">
        <f t="shared" si="67"/>
        <v>0.24772341250992561</v>
      </c>
      <c r="AO67" s="447"/>
      <c r="AV67" s="360"/>
      <c r="AX67" s="484" t="str" cm="1">
        <f t="array" ref="AX67">IFERROR(IF(INDEX($E$7:$E$987, SMALL(IF(($AX$4=$C$7:$C$987), MATCH(ROW($C$7:$C$987), ROW($C$7:$C$987)), ""),ROWS($A$1:A62)))&lt;&gt;"",INDEX($E$7:$E$987, SMALL(IF(($AX$4=$C$7:$C$987), MATCH(ROW($C$7:$C$987), ROW($C$7:$C$987)), ""),ROWS($A$1:A62))),""),"")</f>
        <v/>
      </c>
      <c r="AY67" s="485" t="str">
        <f t="shared" si="1"/>
        <v/>
      </c>
      <c r="AZ67" s="486" t="str">
        <f t="shared" si="2"/>
        <v/>
      </c>
      <c r="BI67" s="332">
        <v>67</v>
      </c>
      <c r="BJ67" s="332">
        <v>61</v>
      </c>
      <c r="BK67" s="332" t="b">
        <v>0</v>
      </c>
      <c r="BL67" s="332">
        <f>ROWS($A$1:A62)</f>
        <v>62</v>
      </c>
      <c r="BM67" s="332" t="str">
        <v/>
      </c>
    </row>
    <row r="68" spans="1:65" ht="15" customHeight="1" x14ac:dyDescent="0.25">
      <c r="A68" s="433" t="str">
        <f t="shared" si="4"/>
        <v/>
      </c>
      <c r="B68" s="439" t="s">
        <v>238</v>
      </c>
      <c r="C68" s="440" t="s">
        <v>307</v>
      </c>
      <c r="D68" s="440" t="str">
        <f t="shared" si="6"/>
        <v>House ValueHouse value 250k - 500k</v>
      </c>
      <c r="E68" s="436" t="s">
        <v>311</v>
      </c>
      <c r="F68" s="437">
        <v>0.35646225171075102</v>
      </c>
      <c r="G68" s="414">
        <v>7.1755656977724597E-2</v>
      </c>
      <c r="H68" s="415">
        <v>20.129945494467101</v>
      </c>
      <c r="I68" s="416">
        <v>0.182477786474052</v>
      </c>
      <c r="J68" s="417">
        <v>51.191335295194897</v>
      </c>
      <c r="K68" s="416">
        <v>0.327650465112234</v>
      </c>
      <c r="L68" s="417">
        <v>91.917296583230893</v>
      </c>
      <c r="M68" s="416">
        <v>0.487438964821305</v>
      </c>
      <c r="N68" s="417">
        <v>136.74350158592199</v>
      </c>
      <c r="O68" s="416">
        <v>0.44698454322389702</v>
      </c>
      <c r="P68" s="417">
        <v>125.394636059977</v>
      </c>
      <c r="Q68" s="416">
        <v>0.32522008464764801</v>
      </c>
      <c r="R68" s="468">
        <v>91.235490739015603</v>
      </c>
      <c r="S68" s="451">
        <f t="shared" si="66"/>
        <v>1</v>
      </c>
      <c r="T68" s="436" t="str">
        <f t="shared" si="8"/>
        <v>House value 250k - 500k</v>
      </c>
      <c r="U68" s="452">
        <f t="shared" si="51"/>
        <v>2465.4526180976395</v>
      </c>
      <c r="V68" s="452">
        <f t="shared" si="10"/>
        <v>7918.4410662550126</v>
      </c>
      <c r="W68" s="453">
        <f t="shared" si="11"/>
        <v>17068.295679091607</v>
      </c>
      <c r="X68" s="457">
        <f t="shared" si="12"/>
        <v>51740.183798887061</v>
      </c>
      <c r="Y68" s="457">
        <f t="shared" si="13"/>
        <v>57484.8941658525</v>
      </c>
      <c r="Z68" s="471">
        <f t="shared" si="49"/>
        <v>1822.5333543654194</v>
      </c>
      <c r="AA68" s="458">
        <f t="shared" si="48"/>
        <v>138499.80068254922</v>
      </c>
      <c r="AB68" s="455">
        <f t="shared" si="42"/>
        <v>0.37411852600478446</v>
      </c>
      <c r="AC68" s="447">
        <f t="shared" si="36"/>
        <v>167.39720465908803</v>
      </c>
      <c r="AD68" s="426"/>
      <c r="AF68" s="436" t="str">
        <f t="shared" si="17"/>
        <v>House value 250k - 500k</v>
      </c>
      <c r="AG68" s="452">
        <f t="shared" si="59"/>
        <v>523164.4675494039</v>
      </c>
      <c r="AH68" s="452">
        <f t="shared" si="60"/>
        <v>49435.422089258376</v>
      </c>
      <c r="AI68" s="452">
        <f t="shared" si="61"/>
        <v>164698.74869610622</v>
      </c>
      <c r="AJ68" s="453">
        <f t="shared" si="62"/>
        <v>1240213.8678261929</v>
      </c>
      <c r="AK68" s="453">
        <f t="shared" si="63"/>
        <v>385563.95015495812</v>
      </c>
      <c r="AL68" s="457">
        <f t="shared" si="64"/>
        <v>641595.80909330328</v>
      </c>
      <c r="AM68" s="458">
        <f t="shared" si="65"/>
        <v>3004672.2654092228</v>
      </c>
      <c r="AN68" s="455">
        <f t="shared" si="67"/>
        <v>0.22349150140630708</v>
      </c>
      <c r="AO68" s="447"/>
      <c r="AV68" s="360"/>
      <c r="AX68" s="344" t="str" cm="1">
        <f t="array" ref="AX68">IFERROR(IF(INDEX($E$7:$E$987, SMALL(IF(($AX$4=$C$7:$C$987), MATCH(ROW($C$7:$C$987), ROW($C$7:$C$987)), ""),ROWS($A$1:A63)))&lt;&gt;"",INDEX($E$7:$E$987, SMALL(IF(($AX$4=$C$7:$C$987), MATCH(ROW($C$7:$C$987), ROW($C$7:$C$987)), ""),ROWS($A$1:A63))),""),"")</f>
        <v/>
      </c>
      <c r="AY68" s="344" t="str">
        <f t="shared" si="1"/>
        <v/>
      </c>
      <c r="AZ68" s="344" t="str">
        <f t="shared" si="2"/>
        <v/>
      </c>
      <c r="BI68" s="332">
        <v>68</v>
      </c>
      <c r="BJ68" s="332">
        <v>62</v>
      </c>
      <c r="BK68" s="332" t="b">
        <v>0</v>
      </c>
      <c r="BL68" s="332">
        <f>ROWS($A$1:A63)</f>
        <v>63</v>
      </c>
      <c r="BM68" s="332" t="str">
        <v/>
      </c>
    </row>
    <row r="69" spans="1:65" ht="15" customHeight="1" x14ac:dyDescent="0.25">
      <c r="A69" s="433" t="str">
        <f t="shared" si="4"/>
        <v/>
      </c>
      <c r="B69" s="439" t="s">
        <v>238</v>
      </c>
      <c r="C69" s="440" t="s">
        <v>307</v>
      </c>
      <c r="D69" s="440" t="str">
        <f t="shared" si="6"/>
        <v>House ValueHouse value 500k - 750k</v>
      </c>
      <c r="E69" s="436" t="s">
        <v>312</v>
      </c>
      <c r="F69" s="437">
        <v>0.104870814483171</v>
      </c>
      <c r="G69" s="414">
        <v>5.4928197634243397E-3</v>
      </c>
      <c r="H69" s="415">
        <v>5.2377010615338904</v>
      </c>
      <c r="I69" s="416">
        <v>1.5224876080574601E-2</v>
      </c>
      <c r="J69" s="417">
        <v>14.517743716978201</v>
      </c>
      <c r="K69" s="416">
        <v>4.3260786909162303E-2</v>
      </c>
      <c r="L69" s="417">
        <v>41.251502739214502</v>
      </c>
      <c r="M69" s="416">
        <v>0.10388862975690399</v>
      </c>
      <c r="N69" s="417">
        <v>99.063433681613205</v>
      </c>
      <c r="O69" s="416">
        <v>0.22747064578899601</v>
      </c>
      <c r="P69" s="417">
        <v>216.90557750507099</v>
      </c>
      <c r="Q69" s="416">
        <v>9.3661757254418096E-2</v>
      </c>
      <c r="R69" s="468">
        <v>89.311557000873194</v>
      </c>
      <c r="S69" s="451">
        <f t="shared" si="66"/>
        <v>3</v>
      </c>
      <c r="T69" s="436" t="str">
        <f t="shared" si="8"/>
        <v>House value 500k - 750k</v>
      </c>
      <c r="U69" s="452">
        <f t="shared" si="51"/>
        <v>188.72779425149687</v>
      </c>
      <c r="V69" s="452">
        <f t="shared" si="10"/>
        <v>660.66827264045423</v>
      </c>
      <c r="W69" s="453">
        <f t="shared" si="11"/>
        <v>2253.5841724589918</v>
      </c>
      <c r="X69" s="457">
        <f t="shared" si="12"/>
        <v>11027.466382806087</v>
      </c>
      <c r="Y69" s="457">
        <f t="shared" si="13"/>
        <v>29254.08987233962</v>
      </c>
      <c r="Z69" s="471">
        <f t="shared" si="49"/>
        <v>524.88048765375902</v>
      </c>
      <c r="AA69" s="458">
        <f t="shared" si="48"/>
        <v>43909.416982150411</v>
      </c>
      <c r="AB69" s="455">
        <f t="shared" si="42"/>
        <v>0.11860902527032577</v>
      </c>
      <c r="AC69" s="447">
        <f t="shared" si="36"/>
        <v>224.20206753319937</v>
      </c>
      <c r="AD69" s="426"/>
      <c r="AF69" s="436" t="str">
        <f t="shared" si="17"/>
        <v>House value 500k - 750k</v>
      </c>
      <c r="AG69" s="452">
        <f t="shared" si="59"/>
        <v>40047.687498266736</v>
      </c>
      <c r="AH69" s="452">
        <f t="shared" si="60"/>
        <v>4124.6016287406264</v>
      </c>
      <c r="AI69" s="452">
        <f t="shared" si="61"/>
        <v>21745.726712480977</v>
      </c>
      <c r="AJ69" s="453">
        <f t="shared" si="62"/>
        <v>264328.72345608938</v>
      </c>
      <c r="AK69" s="453">
        <f t="shared" si="63"/>
        <v>196213.67688048427</v>
      </c>
      <c r="AL69" s="457">
        <f t="shared" si="64"/>
        <v>184776.38302030228</v>
      </c>
      <c r="AM69" s="458">
        <f t="shared" si="65"/>
        <v>711236.79919636436</v>
      </c>
      <c r="AN69" s="455">
        <f t="shared" si="67"/>
        <v>5.2902734829937466E-2</v>
      </c>
      <c r="AO69" s="447"/>
      <c r="AV69" s="360"/>
      <c r="BI69" s="332">
        <v>69</v>
      </c>
      <c r="BJ69" s="332">
        <v>63</v>
      </c>
      <c r="BK69" s="332" t="b">
        <v>0</v>
      </c>
      <c r="BL69" s="332">
        <f>ROWS($A$1:A64)</f>
        <v>64</v>
      </c>
      <c r="BM69" s="332" t="str">
        <v/>
      </c>
    </row>
    <row r="70" spans="1:65" ht="15" customHeight="1" x14ac:dyDescent="0.25">
      <c r="A70" s="433" t="str">
        <f t="shared" si="4"/>
        <v/>
      </c>
      <c r="B70" s="439" t="s">
        <v>238</v>
      </c>
      <c r="C70" s="440" t="s">
        <v>307</v>
      </c>
      <c r="D70" s="440" t="str">
        <f t="shared" si="6"/>
        <v>House ValueHouse value 750k - 1m</v>
      </c>
      <c r="E70" s="436" t="s">
        <v>313</v>
      </c>
      <c r="F70" s="437">
        <v>3.5220725392868503E-2</v>
      </c>
      <c r="G70" s="414">
        <v>1.0055459775491599E-3</v>
      </c>
      <c r="H70" s="415">
        <v>2.8549837243067402</v>
      </c>
      <c r="I70" s="416">
        <v>2.1606247391938302E-3</v>
      </c>
      <c r="J70" s="417">
        <v>6.1345265183871396</v>
      </c>
      <c r="K70" s="416">
        <v>8.1026151877223399E-3</v>
      </c>
      <c r="L70" s="417">
        <v>23.005247896918501</v>
      </c>
      <c r="M70" s="416">
        <v>2.4887468581863598E-2</v>
      </c>
      <c r="N70" s="417">
        <v>70.661431030329695</v>
      </c>
      <c r="O70" s="416">
        <v>9.12556608022283E-2</v>
      </c>
      <c r="P70" s="417">
        <v>259.09648306308202</v>
      </c>
      <c r="Q70" s="416">
        <v>3.3718684726378602E-2</v>
      </c>
      <c r="R70" s="468">
        <v>95.735349997095696</v>
      </c>
      <c r="S70" s="451">
        <f t="shared" si="66"/>
        <v>6</v>
      </c>
      <c r="T70" s="436" t="str">
        <f t="shared" si="8"/>
        <v>House value 750k - 1m</v>
      </c>
      <c r="U70" s="452">
        <f t="shared" si="51"/>
        <v>34.549554242611585</v>
      </c>
      <c r="V70" s="452">
        <f t="shared" si="10"/>
        <v>93.758149932577069</v>
      </c>
      <c r="W70" s="453">
        <f t="shared" si="11"/>
        <v>422.08953297401985</v>
      </c>
      <c r="X70" s="457">
        <f t="shared" si="12"/>
        <v>2641.7301275590753</v>
      </c>
      <c r="Y70" s="457">
        <f t="shared" si="13"/>
        <v>11736.025513131373</v>
      </c>
      <c r="Z70" s="471">
        <f t="shared" si="49"/>
        <v>188.95950920662568</v>
      </c>
      <c r="AA70" s="458">
        <f t="shared" si="48"/>
        <v>15117.112387046283</v>
      </c>
      <c r="AB70" s="455">
        <f t="shared" si="42"/>
        <v>4.0834656626354417E-2</v>
      </c>
      <c r="AC70" s="447">
        <f t="shared" si="36"/>
        <v>248.9206605226598</v>
      </c>
      <c r="AD70" s="426"/>
      <c r="AF70" s="436" t="str">
        <f t="shared" si="17"/>
        <v>House value 750k - 1m</v>
      </c>
      <c r="AG70" s="452">
        <f t="shared" si="59"/>
        <v>7331.351256448811</v>
      </c>
      <c r="AH70" s="452">
        <f t="shared" si="60"/>
        <v>585.33916934447893</v>
      </c>
      <c r="AI70" s="452">
        <f t="shared" si="61"/>
        <v>4072.9091659516375</v>
      </c>
      <c r="AJ70" s="453">
        <f t="shared" si="62"/>
        <v>63322.356023858898</v>
      </c>
      <c r="AK70" s="453">
        <f t="shared" si="63"/>
        <v>78716.129195733301</v>
      </c>
      <c r="AL70" s="457">
        <f t="shared" si="64"/>
        <v>66520.389821623336</v>
      </c>
      <c r="AM70" s="458">
        <f t="shared" si="65"/>
        <v>220548.47463296045</v>
      </c>
      <c r="AN70" s="455">
        <f t="shared" si="67"/>
        <v>1.6404687558121415E-2</v>
      </c>
      <c r="AO70" s="447"/>
      <c r="AV70" s="360"/>
      <c r="BI70" s="332">
        <v>70</v>
      </c>
      <c r="BJ70" s="332">
        <v>64</v>
      </c>
      <c r="BK70" s="332" t="b">
        <v>0</v>
      </c>
      <c r="BL70" s="332">
        <f>ROWS($A$1:A65)</f>
        <v>65</v>
      </c>
      <c r="BM70" s="332" t="str">
        <v/>
      </c>
    </row>
    <row r="71" spans="1:65" ht="15" customHeight="1" thickBot="1" x14ac:dyDescent="0.3">
      <c r="A71" s="433" t="str">
        <f t="shared" si="4"/>
        <v/>
      </c>
      <c r="B71" s="439" t="s">
        <v>238</v>
      </c>
      <c r="C71" s="440" t="s">
        <v>307</v>
      </c>
      <c r="D71" s="440" t="str">
        <f t="shared" si="6"/>
        <v>House ValueHouse value 1m+</v>
      </c>
      <c r="E71" s="436" t="s">
        <v>314</v>
      </c>
      <c r="F71" s="437">
        <v>3.4620753282070302E-2</v>
      </c>
      <c r="G71" s="414">
        <v>5.1356786160504202E-4</v>
      </c>
      <c r="H71" s="415">
        <v>1.48341041981606</v>
      </c>
      <c r="I71" s="416">
        <v>8.5215928747417805E-4</v>
      </c>
      <c r="J71" s="417">
        <v>2.4614117449475001</v>
      </c>
      <c r="K71" s="416">
        <v>4.3253730065841199E-3</v>
      </c>
      <c r="L71" s="417">
        <v>12.493584328866</v>
      </c>
      <c r="M71" s="416">
        <v>1.6893160059711101E-2</v>
      </c>
      <c r="N71" s="417">
        <v>48.7948945595585</v>
      </c>
      <c r="O71" s="416">
        <v>9.9308302320195094E-2</v>
      </c>
      <c r="P71" s="417">
        <v>286.84616279457299</v>
      </c>
      <c r="Q71" s="416">
        <v>3.8690652922357703E-2</v>
      </c>
      <c r="R71" s="468">
        <v>111.755664607087</v>
      </c>
      <c r="S71" s="483">
        <f t="shared" si="66"/>
        <v>7</v>
      </c>
      <c r="T71" s="460" t="str">
        <f t="shared" si="8"/>
        <v>House value 1m+</v>
      </c>
      <c r="U71" s="461">
        <f t="shared" si="51"/>
        <v>17.645678156887637</v>
      </c>
      <c r="V71" s="461">
        <f t="shared" si="10"/>
        <v>36.978600120654484</v>
      </c>
      <c r="W71" s="462">
        <f t="shared" si="11"/>
        <v>225.32165603198655</v>
      </c>
      <c r="X71" s="466">
        <f t="shared" si="12"/>
        <v>1793.1582608581543</v>
      </c>
      <c r="Y71" s="466">
        <f t="shared" si="13"/>
        <v>12771.643528191011</v>
      </c>
      <c r="Z71" s="480">
        <f t="shared" si="49"/>
        <v>216.82241897689258</v>
      </c>
      <c r="AA71" s="467">
        <f t="shared" si="48"/>
        <v>15061.570142335588</v>
      </c>
      <c r="AB71" s="464">
        <f t="shared" si="42"/>
        <v>4.0684624766237951E-2</v>
      </c>
      <c r="AC71" s="447">
        <f t="shared" si="36"/>
        <v>259.07833901056279</v>
      </c>
      <c r="AD71" s="426"/>
      <c r="AF71" s="436" t="str">
        <f t="shared" si="17"/>
        <v>House value 1m+</v>
      </c>
      <c r="AG71" s="461">
        <f t="shared" si="59"/>
        <v>3744.3801392619866</v>
      </c>
      <c r="AH71" s="461">
        <f t="shared" si="60"/>
        <v>230.86017688820453</v>
      </c>
      <c r="AI71" s="461">
        <f t="shared" si="61"/>
        <v>2174.2179477276131</v>
      </c>
      <c r="AJ71" s="462">
        <f t="shared" si="62"/>
        <v>42982.061118445759</v>
      </c>
      <c r="AK71" s="462">
        <f t="shared" si="63"/>
        <v>85662.24919007477</v>
      </c>
      <c r="AL71" s="466">
        <f t="shared" si="64"/>
        <v>76329.113538491889</v>
      </c>
      <c r="AM71" s="467">
        <f t="shared" si="65"/>
        <v>211122.88211089023</v>
      </c>
      <c r="AN71" s="464">
        <f t="shared" si="67"/>
        <v>1.5703599506471752E-2</v>
      </c>
      <c r="AO71" s="447"/>
      <c r="AV71" s="360"/>
      <c r="BI71" s="332">
        <v>71</v>
      </c>
      <c r="BJ71" s="332">
        <v>65</v>
      </c>
      <c r="BK71" s="332" t="b">
        <v>0</v>
      </c>
      <c r="BL71" s="332">
        <f>ROWS($A$1:A66)</f>
        <v>66</v>
      </c>
      <c r="BM71" s="332" t="str">
        <v/>
      </c>
    </row>
    <row r="72" spans="1:65" ht="15" customHeight="1" x14ac:dyDescent="0.25">
      <c r="A72" s="433" t="str">
        <f t="shared" ref="A72:A135" si="68">IF(AND(F71="",F72&lt;&gt;""),C72,"")</f>
        <v/>
      </c>
      <c r="B72" s="439" t="s">
        <v>238</v>
      </c>
      <c r="C72" s="440" t="s">
        <v>315</v>
      </c>
      <c r="D72" s="440" t="str">
        <f t="shared" si="6"/>
        <v>House Move</v>
      </c>
      <c r="E72" s="436" t="s">
        <v>237</v>
      </c>
      <c r="F72" s="437" t="s">
        <v>237</v>
      </c>
      <c r="G72" s="414" t="s">
        <v>237</v>
      </c>
      <c r="H72" s="415" t="s">
        <v>237</v>
      </c>
      <c r="I72" s="416" t="s">
        <v>237</v>
      </c>
      <c r="J72" s="417" t="s">
        <v>237</v>
      </c>
      <c r="K72" s="416" t="s">
        <v>237</v>
      </c>
      <c r="L72" s="417" t="s">
        <v>237</v>
      </c>
      <c r="M72" s="416" t="s">
        <v>237</v>
      </c>
      <c r="N72" s="417" t="s">
        <v>237</v>
      </c>
      <c r="O72" s="416" t="s">
        <v>237</v>
      </c>
      <c r="P72" s="417" t="s">
        <v>237</v>
      </c>
      <c r="Q72" s="416" t="s">
        <v>237</v>
      </c>
      <c r="R72" s="438" t="s">
        <v>237</v>
      </c>
      <c r="S72" s="418" t="s">
        <v>237</v>
      </c>
      <c r="T72" s="436" t="str">
        <f t="shared" si="8"/>
        <v/>
      </c>
      <c r="U72" s="469" t="str">
        <f t="shared" si="51"/>
        <v/>
      </c>
      <c r="V72" s="469" t="str">
        <f t="shared" si="10"/>
        <v/>
      </c>
      <c r="W72" s="453" t="str">
        <f t="shared" si="11"/>
        <v/>
      </c>
      <c r="X72" s="470" t="str">
        <f t="shared" si="12"/>
        <v/>
      </c>
      <c r="Y72" s="470" t="str">
        <f t="shared" si="13"/>
        <v/>
      </c>
      <c r="Z72" s="471" t="str">
        <f t="shared" si="49"/>
        <v/>
      </c>
      <c r="AA72" s="458">
        <f t="shared" si="48"/>
        <v>0</v>
      </c>
      <c r="AB72" s="424" t="str">
        <f t="shared" si="42"/>
        <v/>
      </c>
      <c r="AC72" s="447" t="str">
        <f t="shared" si="36"/>
        <v/>
      </c>
      <c r="AD72" s="426"/>
      <c r="AF72" s="436" t="str">
        <f t="shared" si="17"/>
        <v/>
      </c>
      <c r="AG72" s="469" t="str">
        <f t="shared" si="59"/>
        <v/>
      </c>
      <c r="AH72" s="469" t="str">
        <f t="shared" si="60"/>
        <v/>
      </c>
      <c r="AI72" s="469" t="str">
        <f t="shared" si="61"/>
        <v/>
      </c>
      <c r="AJ72" s="453" t="str">
        <f t="shared" si="62"/>
        <v/>
      </c>
      <c r="AK72" s="453" t="str">
        <f t="shared" si="63"/>
        <v/>
      </c>
      <c r="AL72" s="470" t="str">
        <f t="shared" si="64"/>
        <v/>
      </c>
      <c r="AM72" s="458"/>
      <c r="AN72" s="424" t="str">
        <f t="shared" si="67"/>
        <v/>
      </c>
      <c r="AO72" s="447"/>
      <c r="AV72" s="360"/>
      <c r="BI72" s="332">
        <v>72</v>
      </c>
      <c r="BJ72" s="332">
        <v>66</v>
      </c>
      <c r="BK72" s="332" t="b">
        <v>0</v>
      </c>
      <c r="BL72" s="332">
        <f>ROWS($A$1:A67)</f>
        <v>67</v>
      </c>
      <c r="BM72" s="332" t="str">
        <v/>
      </c>
    </row>
    <row r="73" spans="1:65" ht="15" customHeight="1" x14ac:dyDescent="0.25">
      <c r="A73" s="433" t="str">
        <f t="shared" si="68"/>
        <v>House Move</v>
      </c>
      <c r="B73" s="439" t="s">
        <v>238</v>
      </c>
      <c r="C73" s="440" t="s">
        <v>315</v>
      </c>
      <c r="D73" s="440" t="str">
        <f t="shared" ref="D73:D136" si="69">_xlfn.CONCAT(C73,E73)</f>
        <v>House MoveIndividual likely to move</v>
      </c>
      <c r="E73" s="436" t="s">
        <v>316</v>
      </c>
      <c r="F73" s="437">
        <v>0.26801879479222102</v>
      </c>
      <c r="G73" s="414">
        <v>0.23785946149811099</v>
      </c>
      <c r="H73" s="415">
        <v>88.7473065769546</v>
      </c>
      <c r="I73" s="416">
        <v>0.239021916555306</v>
      </c>
      <c r="J73" s="417">
        <v>89.181028047158094</v>
      </c>
      <c r="K73" s="416">
        <v>0.28448232950199898</v>
      </c>
      <c r="L73" s="417">
        <v>106.14267918133901</v>
      </c>
      <c r="M73" s="416">
        <v>0.28118847173811301</v>
      </c>
      <c r="N73" s="417">
        <v>104.913713964015</v>
      </c>
      <c r="O73" s="416">
        <v>0.27094378123100499</v>
      </c>
      <c r="P73" s="417">
        <v>101.091336315071</v>
      </c>
      <c r="Q73" s="416">
        <v>0.224467542921061</v>
      </c>
      <c r="R73" s="438">
        <v>83.750672446339806</v>
      </c>
      <c r="S73" s="418"/>
      <c r="T73" s="436" t="str">
        <f t="shared" ref="T73:T136" si="70">E73</f>
        <v>Individual likely to move</v>
      </c>
      <c r="U73" s="469">
        <f t="shared" si="51"/>
        <v>8172.6132376135956</v>
      </c>
      <c r="V73" s="469">
        <f t="shared" ref="V73:V136" si="71">IFERROR(V$5*I73,"")</f>
        <v>10372.117047000949</v>
      </c>
      <c r="W73" s="453">
        <f t="shared" ref="W73:W136" si="72">IFERROR(W$5*K73,"")</f>
        <v>14819.537990747633</v>
      </c>
      <c r="X73" s="470">
        <f t="shared" ref="X73:X136" si="73">IFERROR(X$5*M73,"")</f>
        <v>29847.312709585483</v>
      </c>
      <c r="Y73" s="470">
        <f t="shared" ref="Y73:Y136" si="74">IFERROR(Y$5*O73,"")</f>
        <v>34844.995928994627</v>
      </c>
      <c r="Z73" s="471">
        <f t="shared" si="49"/>
        <v>1257.9161105296259</v>
      </c>
      <c r="AA73" s="458">
        <f t="shared" si="48"/>
        <v>99314.493024471914</v>
      </c>
      <c r="AB73" s="424">
        <f t="shared" si="42"/>
        <v>0.26827036254290731</v>
      </c>
      <c r="AC73" s="447">
        <f t="shared" si="36"/>
        <v>108.18062486825278</v>
      </c>
      <c r="AD73" s="426"/>
      <c r="AF73" s="436" t="str">
        <f t="shared" ref="AF73:AF136" si="75">T73</f>
        <v>Individual likely to move</v>
      </c>
      <c r="AG73" s="469">
        <f t="shared" si="59"/>
        <v>1734213.3535879613</v>
      </c>
      <c r="AH73" s="469">
        <f t="shared" si="60"/>
        <v>64753.905457831061</v>
      </c>
      <c r="AI73" s="469">
        <f t="shared" si="61"/>
        <v>142999.59464145181</v>
      </c>
      <c r="AJ73" s="453">
        <f t="shared" si="62"/>
        <v>715441.04450145259</v>
      </c>
      <c r="AK73" s="453">
        <f t="shared" si="63"/>
        <v>233713.12530827135</v>
      </c>
      <c r="AL73" s="470">
        <f t="shared" si="64"/>
        <v>442830.69101238373</v>
      </c>
      <c r="AM73" s="458">
        <f t="shared" ref="AM73" si="76">IFERROR(SUM(AG73:AL73),"")</f>
        <v>3333951.7145093521</v>
      </c>
      <c r="AN73" s="424">
        <f t="shared" si="67"/>
        <v>0.24798374280941624</v>
      </c>
      <c r="AO73" s="447"/>
      <c r="AV73" s="360"/>
      <c r="BI73" s="332">
        <v>73</v>
      </c>
      <c r="BJ73" s="332">
        <v>67</v>
      </c>
      <c r="BK73" s="332" t="b">
        <v>0</v>
      </c>
      <c r="BL73" s="332">
        <f>ROWS($A$1:A68)</f>
        <v>68</v>
      </c>
      <c r="BM73" s="332" t="str">
        <v/>
      </c>
    </row>
    <row r="74" spans="1:65" ht="15" customHeight="1" x14ac:dyDescent="0.25">
      <c r="A74" s="433" t="str">
        <f t="shared" si="68"/>
        <v/>
      </c>
      <c r="B74" s="439" t="s">
        <v>238</v>
      </c>
      <c r="C74" s="440" t="s">
        <v>315</v>
      </c>
      <c r="D74" s="440" t="str">
        <f t="shared" si="69"/>
        <v>House Move</v>
      </c>
      <c r="E74" s="436" t="s">
        <v>237</v>
      </c>
      <c r="F74" s="437" t="s">
        <v>237</v>
      </c>
      <c r="G74" s="414" t="s">
        <v>237</v>
      </c>
      <c r="H74" s="415" t="s">
        <v>237</v>
      </c>
      <c r="I74" s="416" t="s">
        <v>237</v>
      </c>
      <c r="J74" s="417" t="s">
        <v>237</v>
      </c>
      <c r="K74" s="416" t="s">
        <v>237</v>
      </c>
      <c r="L74" s="417" t="s">
        <v>237</v>
      </c>
      <c r="M74" s="416" t="s">
        <v>237</v>
      </c>
      <c r="N74" s="417" t="s">
        <v>237</v>
      </c>
      <c r="O74" s="416" t="s">
        <v>237</v>
      </c>
      <c r="P74" s="417" t="s">
        <v>237</v>
      </c>
      <c r="Q74" s="416" t="s">
        <v>237</v>
      </c>
      <c r="R74" s="438" t="s">
        <v>237</v>
      </c>
      <c r="S74" s="418"/>
      <c r="T74" s="436" t="str">
        <f t="shared" si="70"/>
        <v/>
      </c>
      <c r="U74" s="469" t="str">
        <f t="shared" si="51"/>
        <v/>
      </c>
      <c r="V74" s="469" t="str">
        <f t="shared" si="71"/>
        <v/>
      </c>
      <c r="W74" s="453" t="str">
        <f t="shared" si="72"/>
        <v/>
      </c>
      <c r="X74" s="470" t="str">
        <f t="shared" si="73"/>
        <v/>
      </c>
      <c r="Y74" s="470" t="str">
        <f t="shared" si="74"/>
        <v/>
      </c>
      <c r="Z74" s="471" t="str">
        <f t="shared" si="49"/>
        <v/>
      </c>
      <c r="AA74" s="458">
        <f t="shared" si="48"/>
        <v>0</v>
      </c>
      <c r="AB74" s="424" t="str">
        <f t="shared" si="42"/>
        <v/>
      </c>
      <c r="AC74" s="447" t="str">
        <f t="shared" si="36"/>
        <v/>
      </c>
      <c r="AD74" s="426"/>
      <c r="AF74" s="436" t="str">
        <f t="shared" si="75"/>
        <v/>
      </c>
      <c r="AG74" s="469" t="str">
        <f t="shared" si="59"/>
        <v/>
      </c>
      <c r="AH74" s="469" t="str">
        <f t="shared" si="60"/>
        <v/>
      </c>
      <c r="AI74" s="469" t="str">
        <f t="shared" si="61"/>
        <v/>
      </c>
      <c r="AJ74" s="453" t="str">
        <f t="shared" si="62"/>
        <v/>
      </c>
      <c r="AK74" s="453" t="str">
        <f t="shared" si="63"/>
        <v/>
      </c>
      <c r="AL74" s="470" t="str">
        <f t="shared" si="64"/>
        <v/>
      </c>
      <c r="AM74" s="458"/>
      <c r="AN74" s="424" t="str">
        <f t="shared" si="67"/>
        <v/>
      </c>
      <c r="AO74" s="447"/>
      <c r="AV74" s="360"/>
      <c r="BI74" s="332">
        <v>74</v>
      </c>
      <c r="BJ74" s="332">
        <v>68</v>
      </c>
      <c r="BK74" s="332" t="b">
        <v>0</v>
      </c>
      <c r="BL74" s="332">
        <f>ROWS($A$1:A69)</f>
        <v>69</v>
      </c>
      <c r="BM74" s="332" t="str">
        <v/>
      </c>
    </row>
    <row r="75" spans="1:65" ht="15" customHeight="1" x14ac:dyDescent="0.25">
      <c r="A75" s="433" t="str">
        <f t="shared" si="68"/>
        <v/>
      </c>
      <c r="B75" s="439" t="s">
        <v>240</v>
      </c>
      <c r="C75" s="440" t="s">
        <v>317</v>
      </c>
      <c r="D75" s="440" t="str">
        <f t="shared" si="69"/>
        <v>Structure</v>
      </c>
      <c r="E75" s="436" t="s">
        <v>237</v>
      </c>
      <c r="F75" s="437" t="s">
        <v>237</v>
      </c>
      <c r="G75" s="414" t="s">
        <v>237</v>
      </c>
      <c r="H75" s="415" t="s">
        <v>237</v>
      </c>
      <c r="I75" s="416" t="s">
        <v>237</v>
      </c>
      <c r="J75" s="417" t="s">
        <v>237</v>
      </c>
      <c r="K75" s="416" t="s">
        <v>237</v>
      </c>
      <c r="L75" s="417" t="s">
        <v>237</v>
      </c>
      <c r="M75" s="416" t="s">
        <v>237</v>
      </c>
      <c r="N75" s="417" t="s">
        <v>237</v>
      </c>
      <c r="O75" s="416" t="s">
        <v>237</v>
      </c>
      <c r="P75" s="417" t="s">
        <v>237</v>
      </c>
      <c r="Q75" s="416" t="s">
        <v>237</v>
      </c>
      <c r="R75" s="438" t="s">
        <v>237</v>
      </c>
      <c r="S75" s="418"/>
      <c r="T75" s="436" t="str">
        <f t="shared" si="70"/>
        <v/>
      </c>
      <c r="U75" s="469" t="str">
        <f t="shared" si="51"/>
        <v/>
      </c>
      <c r="V75" s="469" t="str">
        <f t="shared" si="71"/>
        <v/>
      </c>
      <c r="W75" s="453" t="str">
        <f t="shared" si="72"/>
        <v/>
      </c>
      <c r="X75" s="470" t="str">
        <f t="shared" si="73"/>
        <v/>
      </c>
      <c r="Y75" s="470" t="str">
        <f t="shared" si="74"/>
        <v/>
      </c>
      <c r="Z75" s="471" t="str">
        <f t="shared" si="49"/>
        <v/>
      </c>
      <c r="AA75" s="458">
        <f t="shared" si="48"/>
        <v>0</v>
      </c>
      <c r="AB75" s="424" t="str">
        <f t="shared" si="42"/>
        <v/>
      </c>
      <c r="AC75" s="447" t="str">
        <f t="shared" si="36"/>
        <v/>
      </c>
      <c r="AD75" s="426"/>
      <c r="AF75" s="436" t="str">
        <f t="shared" si="75"/>
        <v/>
      </c>
      <c r="AG75" s="469" t="str">
        <f t="shared" si="59"/>
        <v/>
      </c>
      <c r="AH75" s="469" t="str">
        <f t="shared" si="60"/>
        <v/>
      </c>
      <c r="AI75" s="469" t="str">
        <f t="shared" si="61"/>
        <v/>
      </c>
      <c r="AJ75" s="453" t="str">
        <f t="shared" si="62"/>
        <v/>
      </c>
      <c r="AK75" s="453" t="str">
        <f t="shared" si="63"/>
        <v/>
      </c>
      <c r="AL75" s="470" t="str">
        <f t="shared" si="64"/>
        <v/>
      </c>
      <c r="AM75" s="458"/>
      <c r="AN75" s="424" t="str">
        <f t="shared" si="67"/>
        <v/>
      </c>
      <c r="AO75" s="447"/>
      <c r="AV75" s="360"/>
      <c r="BI75" s="332">
        <v>75</v>
      </c>
      <c r="BJ75" s="332">
        <v>69</v>
      </c>
      <c r="BK75" s="332" t="b">
        <v>0</v>
      </c>
      <c r="BL75" s="332">
        <f>ROWS($A$1:A70)</f>
        <v>70</v>
      </c>
      <c r="BM75" s="332" t="str">
        <v/>
      </c>
    </row>
    <row r="76" spans="1:65" ht="15" customHeight="1" x14ac:dyDescent="0.25">
      <c r="A76" s="433" t="str">
        <f t="shared" si="68"/>
        <v>Structure</v>
      </c>
      <c r="B76" s="439" t="s">
        <v>240</v>
      </c>
      <c r="C76" s="440" t="s">
        <v>317</v>
      </c>
      <c r="D76" s="440" t="str">
        <f t="shared" si="69"/>
        <v>StructureSingle person, no children</v>
      </c>
      <c r="E76" s="436" t="s">
        <v>318</v>
      </c>
      <c r="F76" s="437">
        <v>0.17759969343177601</v>
      </c>
      <c r="G76" s="414">
        <v>0.318380291080194</v>
      </c>
      <c r="H76" s="415">
        <v>179.26849136285099</v>
      </c>
      <c r="I76" s="416">
        <v>0.19221407748421701</v>
      </c>
      <c r="J76" s="417">
        <v>108.228834053733</v>
      </c>
      <c r="K76" s="416">
        <v>0.195629388124517</v>
      </c>
      <c r="L76" s="417">
        <v>110.15187264366899</v>
      </c>
      <c r="M76" s="416">
        <v>0.168115188019483</v>
      </c>
      <c r="N76" s="417">
        <v>94.659616112492898</v>
      </c>
      <c r="O76" s="416">
        <v>0.11453554674161801</v>
      </c>
      <c r="P76" s="417">
        <v>64.490847100260396</v>
      </c>
      <c r="Q76" s="416">
        <v>0.35164252279367397</v>
      </c>
      <c r="R76" s="438">
        <v>197.997257764837</v>
      </c>
      <c r="S76" s="418"/>
      <c r="T76" s="436" t="str">
        <f t="shared" si="70"/>
        <v>Single person, no children</v>
      </c>
      <c r="U76" s="469">
        <f t="shared" si="51"/>
        <v>10939.228421224385</v>
      </c>
      <c r="V76" s="469">
        <f t="shared" si="71"/>
        <v>8340.9376783501139</v>
      </c>
      <c r="W76" s="453">
        <f t="shared" si="72"/>
        <v>10190.921715570465</v>
      </c>
      <c r="X76" s="470">
        <f t="shared" si="73"/>
        <v>17844.922862704061</v>
      </c>
      <c r="Y76" s="470">
        <f t="shared" si="74"/>
        <v>14729.958524252525</v>
      </c>
      <c r="Z76" s="471">
        <f t="shared" si="49"/>
        <v>1970.6046977357489</v>
      </c>
      <c r="AA76" s="458">
        <f t="shared" si="48"/>
        <v>64016.573899837298</v>
      </c>
      <c r="AB76" s="424">
        <f>IF(OR(AA76="", AA76=0), "", AA76/$AA$5)</f>
        <v>0.17292289338508143</v>
      </c>
      <c r="AC76" s="447">
        <f>IF(OR(AB76="", AB76=0), "", IF(AN76&gt;0, AB76/AN76*100, ""))</f>
        <v>62.969766583468846</v>
      </c>
      <c r="AD76" s="426"/>
      <c r="AF76" s="436" t="str">
        <f t="shared" si="75"/>
        <v>Single person, no children</v>
      </c>
      <c r="AG76" s="469">
        <f t="shared" si="59"/>
        <v>2321283.9583212435</v>
      </c>
      <c r="AH76" s="469">
        <f t="shared" si="60"/>
        <v>52073.100159404195</v>
      </c>
      <c r="AI76" s="469">
        <f t="shared" si="61"/>
        <v>98336.242010998467</v>
      </c>
      <c r="AJ76" s="453">
        <f t="shared" si="62"/>
        <v>427743.37429180753</v>
      </c>
      <c r="AK76" s="453">
        <f t="shared" si="63"/>
        <v>98797.10272830553</v>
      </c>
      <c r="AL76" s="470">
        <f t="shared" si="64"/>
        <v>693722.12717997399</v>
      </c>
      <c r="AM76" s="458">
        <f>IFERROR(SUM(AG76:AL76),"")</f>
        <v>3691955.9046917334</v>
      </c>
      <c r="AN76" s="424">
        <f t="shared" si="67"/>
        <v>0.27461256848691901</v>
      </c>
      <c r="AO76" s="447"/>
      <c r="AV76" s="360"/>
      <c r="BI76" s="332">
        <v>76</v>
      </c>
      <c r="BJ76" s="332">
        <v>70</v>
      </c>
      <c r="BK76" s="332" t="b">
        <v>0</v>
      </c>
      <c r="BL76" s="332">
        <f>ROWS($A$1:A71)</f>
        <v>71</v>
      </c>
      <c r="BM76" s="332" t="str">
        <v/>
      </c>
    </row>
    <row r="77" spans="1:65" ht="15" customHeight="1" x14ac:dyDescent="0.25">
      <c r="A77" s="433" t="str">
        <f t="shared" si="68"/>
        <v/>
      </c>
      <c r="B77" s="439" t="s">
        <v>240</v>
      </c>
      <c r="C77" s="440" t="s">
        <v>317</v>
      </c>
      <c r="D77" s="440" t="str">
        <f t="shared" si="69"/>
        <v>StructureSingle parent</v>
      </c>
      <c r="E77" s="436" t="s">
        <v>319</v>
      </c>
      <c r="F77" s="437">
        <v>3.0140481585873301E-2</v>
      </c>
      <c r="G77" s="414">
        <v>6.1109518980249598E-2</v>
      </c>
      <c r="H77" s="415">
        <v>202.74897999271201</v>
      </c>
      <c r="I77" s="416">
        <v>5.2132321745715901E-2</v>
      </c>
      <c r="J77" s="417">
        <v>172.964461756145</v>
      </c>
      <c r="K77" s="416">
        <v>3.3103949495398799E-2</v>
      </c>
      <c r="L77" s="417">
        <v>109.83218500037</v>
      </c>
      <c r="M77" s="416">
        <v>1.83612023382092E-2</v>
      </c>
      <c r="N77" s="417">
        <v>60.918742409262002</v>
      </c>
      <c r="O77" s="416">
        <v>1.8062284575107099E-2</v>
      </c>
      <c r="P77" s="417">
        <v>59.926993945487503</v>
      </c>
      <c r="Q77" s="416">
        <v>2.4425299835000001E-2</v>
      </c>
      <c r="R77" s="438">
        <v>81.038187015724404</v>
      </c>
      <c r="S77" s="418"/>
      <c r="T77" s="436" t="str">
        <f t="shared" si="70"/>
        <v>Single parent</v>
      </c>
      <c r="U77" s="469">
        <f t="shared" si="51"/>
        <v>2099.6619626423958</v>
      </c>
      <c r="V77" s="469">
        <f t="shared" si="71"/>
        <v>2262.229969833596</v>
      </c>
      <c r="W77" s="453">
        <f t="shared" si="72"/>
        <v>1724.4840410638096</v>
      </c>
      <c r="X77" s="470">
        <f t="shared" si="73"/>
        <v>1948.9865445938919</v>
      </c>
      <c r="Y77" s="470">
        <f t="shared" si="74"/>
        <v>2322.9181700662234</v>
      </c>
      <c r="Z77" s="471">
        <f t="shared" si="49"/>
        <v>136.87938027534</v>
      </c>
      <c r="AA77" s="458">
        <f t="shared" si="48"/>
        <v>10495.160068475258</v>
      </c>
      <c r="AB77" s="424">
        <f t="shared" si="42"/>
        <v>2.8349743433940994E-2</v>
      </c>
      <c r="AC77" s="447">
        <f t="shared" si="36"/>
        <v>64.953293159276427</v>
      </c>
      <c r="AD77" s="426"/>
      <c r="AF77" s="436" t="str">
        <f t="shared" si="75"/>
        <v>Single parent</v>
      </c>
      <c r="AG77" s="469">
        <f t="shared" si="59"/>
        <v>445544.36968540546</v>
      </c>
      <c r="AH77" s="469">
        <f t="shared" si="60"/>
        <v>14123.271548775387</v>
      </c>
      <c r="AI77" s="469">
        <f t="shared" si="61"/>
        <v>16640.229877054131</v>
      </c>
      <c r="AJ77" s="453">
        <f t="shared" si="62"/>
        <v>46717.270085615564</v>
      </c>
      <c r="AK77" s="453">
        <f t="shared" si="63"/>
        <v>15580.327989357058</v>
      </c>
      <c r="AL77" s="470">
        <f t="shared" si="64"/>
        <v>48186.353640987174</v>
      </c>
      <c r="AM77" s="458">
        <f t="shared" ref="AM77:AM80" si="77">IFERROR(SUM(AG77:AL77),"")</f>
        <v>586791.8228271947</v>
      </c>
      <c r="AN77" s="424">
        <f t="shared" si="67"/>
        <v>4.3646352717517559E-2</v>
      </c>
      <c r="AO77" s="447"/>
      <c r="AV77" s="360"/>
      <c r="BI77" s="332">
        <v>77</v>
      </c>
      <c r="BJ77" s="332">
        <v>71</v>
      </c>
      <c r="BK77" s="332" t="b">
        <v>0</v>
      </c>
      <c r="BL77" s="332">
        <f>ROWS($A$1:A72)</f>
        <v>72</v>
      </c>
      <c r="BM77" s="332" t="str">
        <v/>
      </c>
    </row>
    <row r="78" spans="1:65" ht="15" customHeight="1" x14ac:dyDescent="0.25">
      <c r="A78" s="433" t="str">
        <f t="shared" si="68"/>
        <v/>
      </c>
      <c r="B78" s="439" t="s">
        <v>240</v>
      </c>
      <c r="C78" s="440" t="s">
        <v>317</v>
      </c>
      <c r="D78" s="440" t="str">
        <f t="shared" si="69"/>
        <v>StructureCouple, no children</v>
      </c>
      <c r="E78" s="436" t="s">
        <v>320</v>
      </c>
      <c r="F78" s="437">
        <v>0.28198110167259399</v>
      </c>
      <c r="G78" s="414">
        <v>0.18286374183026699</v>
      </c>
      <c r="H78" s="415">
        <v>64.849644442693403</v>
      </c>
      <c r="I78" s="416">
        <v>0.19915292814854099</v>
      </c>
      <c r="J78" s="417">
        <v>70.626338774920896</v>
      </c>
      <c r="K78" s="416">
        <v>0.24553202928453399</v>
      </c>
      <c r="L78" s="417">
        <v>87.073930780517003</v>
      </c>
      <c r="M78" s="416">
        <v>0.328013670312431</v>
      </c>
      <c r="N78" s="417">
        <v>116.32469990605399</v>
      </c>
      <c r="O78" s="416">
        <v>0.33726804135393001</v>
      </c>
      <c r="P78" s="417">
        <v>119.60661170319401</v>
      </c>
      <c r="Q78" s="416">
        <v>0.28596990253585902</v>
      </c>
      <c r="R78" s="438">
        <v>101.41456318866901</v>
      </c>
      <c r="S78" s="418"/>
      <c r="T78" s="436" t="str">
        <f t="shared" si="70"/>
        <v>Couple, no children</v>
      </c>
      <c r="U78" s="469">
        <f t="shared" si="51"/>
        <v>6283.0153055461433</v>
      </c>
      <c r="V78" s="469">
        <f t="shared" si="71"/>
        <v>8642.0421640777877</v>
      </c>
      <c r="W78" s="453">
        <f t="shared" si="72"/>
        <v>12790.500001519229</v>
      </c>
      <c r="X78" s="470">
        <f t="shared" si="73"/>
        <v>34817.667062653614</v>
      </c>
      <c r="Y78" s="470">
        <f t="shared" si="74"/>
        <v>43374.693726363526</v>
      </c>
      <c r="Z78" s="471">
        <f t="shared" si="49"/>
        <v>1602.5753338109539</v>
      </c>
      <c r="AA78" s="458">
        <f t="shared" si="48"/>
        <v>107510.49359397126</v>
      </c>
      <c r="AB78" s="424">
        <f t="shared" si="42"/>
        <v>0.29040956878785762</v>
      </c>
      <c r="AC78" s="447">
        <f t="shared" si="36"/>
        <v>121.99959267029183</v>
      </c>
      <c r="AD78" s="426"/>
      <c r="AF78" s="436" t="str">
        <f t="shared" si="75"/>
        <v>Couple, no children</v>
      </c>
      <c r="AG78" s="469">
        <f t="shared" si="59"/>
        <v>1333244.1811301629</v>
      </c>
      <c r="AH78" s="469">
        <f t="shared" si="60"/>
        <v>53952.918070577536</v>
      </c>
      <c r="AI78" s="469">
        <f t="shared" si="61"/>
        <v>123420.60303233957</v>
      </c>
      <c r="AJ78" s="453">
        <f t="shared" si="62"/>
        <v>834580.59801842284</v>
      </c>
      <c r="AK78" s="453">
        <f t="shared" si="63"/>
        <v>290923.70252344513</v>
      </c>
      <c r="AL78" s="470">
        <f t="shared" si="64"/>
        <v>564162.85357225535</v>
      </c>
      <c r="AM78" s="458">
        <f t="shared" si="77"/>
        <v>3200284.8563472037</v>
      </c>
      <c r="AN78" s="424">
        <f t="shared" si="67"/>
        <v>0.23804142491909758</v>
      </c>
      <c r="AO78" s="447"/>
      <c r="AV78" s="360"/>
      <c r="BI78" s="332">
        <v>78</v>
      </c>
      <c r="BJ78" s="332">
        <v>72</v>
      </c>
      <c r="BK78" s="332" t="b">
        <v>0</v>
      </c>
      <c r="BL78" s="332">
        <f>ROWS($A$1:A73)</f>
        <v>73</v>
      </c>
      <c r="BM78" s="332" t="str">
        <v/>
      </c>
    </row>
    <row r="79" spans="1:65" ht="15" customHeight="1" x14ac:dyDescent="0.25">
      <c r="A79" s="433" t="str">
        <f t="shared" si="68"/>
        <v/>
      </c>
      <c r="B79" s="439" t="s">
        <v>240</v>
      </c>
      <c r="C79" s="440" t="s">
        <v>317</v>
      </c>
      <c r="D79" s="440" t="str">
        <f t="shared" si="69"/>
        <v>StructureCouple with children</v>
      </c>
      <c r="E79" s="436" t="s">
        <v>321</v>
      </c>
      <c r="F79" s="437">
        <v>0.175803056590014</v>
      </c>
      <c r="G79" s="414">
        <v>0.114213718949893</v>
      </c>
      <c r="H79" s="415">
        <v>64.966856188540504</v>
      </c>
      <c r="I79" s="416">
        <v>0.17559739528947099</v>
      </c>
      <c r="J79" s="417">
        <v>99.883016083717905</v>
      </c>
      <c r="K79" s="416">
        <v>0.16136732971222401</v>
      </c>
      <c r="L79" s="417">
        <v>91.7886940319503</v>
      </c>
      <c r="M79" s="416">
        <v>0.17495814611258101</v>
      </c>
      <c r="N79" s="417">
        <v>99.519399438313698</v>
      </c>
      <c r="O79" s="416">
        <v>0.20912033062407401</v>
      </c>
      <c r="P79" s="417">
        <v>118.951475975618</v>
      </c>
      <c r="Q79" s="416">
        <v>0.13044827162366501</v>
      </c>
      <c r="R79" s="438">
        <v>74.201367230992304</v>
      </c>
      <c r="S79" s="418"/>
      <c r="T79" s="436" t="str">
        <f t="shared" si="70"/>
        <v>Couple with children</v>
      </c>
      <c r="U79" s="469">
        <f t="shared" si="51"/>
        <v>3924.2691693993738</v>
      </c>
      <c r="V79" s="469">
        <f t="shared" si="71"/>
        <v>7619.8733711913046</v>
      </c>
      <c r="W79" s="453">
        <f t="shared" si="72"/>
        <v>8406.1083066988849</v>
      </c>
      <c r="X79" s="470">
        <f t="shared" si="73"/>
        <v>18571.282335412136</v>
      </c>
      <c r="Y79" s="470">
        <f t="shared" si="74"/>
        <v>26894.129240239661</v>
      </c>
      <c r="Z79" s="471">
        <f t="shared" si="49"/>
        <v>731.03211417901878</v>
      </c>
      <c r="AA79" s="458">
        <f t="shared" si="48"/>
        <v>66146.694537120376</v>
      </c>
      <c r="AB79" s="424">
        <f t="shared" si="42"/>
        <v>0.17867681930486889</v>
      </c>
      <c r="AC79" s="447">
        <f t="shared" si="36"/>
        <v>130.24878048653085</v>
      </c>
      <c r="AD79" s="426"/>
      <c r="AF79" s="436" t="str">
        <f t="shared" si="75"/>
        <v>Couple with children</v>
      </c>
      <c r="AG79" s="469">
        <f t="shared" si="59"/>
        <v>832722.63091127807</v>
      </c>
      <c r="AH79" s="469">
        <f t="shared" si="60"/>
        <v>47571.441552661163</v>
      </c>
      <c r="AI79" s="469">
        <f t="shared" si="61"/>
        <v>81113.870157124795</v>
      </c>
      <c r="AJ79" s="453">
        <f t="shared" si="62"/>
        <v>445154.23418710713</v>
      </c>
      <c r="AK79" s="453">
        <f t="shared" si="63"/>
        <v>180384.89687268937</v>
      </c>
      <c r="AL79" s="470">
        <f t="shared" si="64"/>
        <v>257349.00250052445</v>
      </c>
      <c r="AM79" s="458">
        <f>IFERROR(SUM(AG79:AL79),"")</f>
        <v>1844296.076181385</v>
      </c>
      <c r="AN79" s="424">
        <f>IF(AM79="","",AM79/$AM$5)</f>
        <v>0.13718118406747465</v>
      </c>
      <c r="AO79" s="447"/>
      <c r="AV79" s="360"/>
      <c r="BI79" s="332">
        <v>79</v>
      </c>
      <c r="BJ79" s="332">
        <v>73</v>
      </c>
      <c r="BK79" s="332" t="b">
        <v>0</v>
      </c>
      <c r="BL79" s="332">
        <f>ROWS($A$1:A74)</f>
        <v>74</v>
      </c>
      <c r="BM79" s="332" t="str">
        <v/>
      </c>
    </row>
    <row r="80" spans="1:65" ht="15" customHeight="1" x14ac:dyDescent="0.25">
      <c r="A80" s="433" t="str">
        <f t="shared" si="68"/>
        <v/>
      </c>
      <c r="B80" s="439" t="s">
        <v>240</v>
      </c>
      <c r="C80" s="440" t="s">
        <v>317</v>
      </c>
      <c r="D80" s="440" t="str">
        <f t="shared" si="69"/>
        <v>StructureOther: two or more adults, may include a couple, may have children</v>
      </c>
      <c r="E80" s="436" t="s">
        <v>322</v>
      </c>
      <c r="F80" s="437">
        <v>0.33447566671974099</v>
      </c>
      <c r="G80" s="414">
        <v>0.32343272915939503</v>
      </c>
      <c r="H80" s="415">
        <v>96.698433201839194</v>
      </c>
      <c r="I80" s="416">
        <v>0.38090327733205398</v>
      </c>
      <c r="J80" s="417">
        <v>113.880713974692</v>
      </c>
      <c r="K80" s="416">
        <v>0.36436730338332302</v>
      </c>
      <c r="L80" s="417">
        <v>108.93686436347799</v>
      </c>
      <c r="M80" s="416">
        <v>0.31055179321729398</v>
      </c>
      <c r="N80" s="417">
        <v>92.847350081674804</v>
      </c>
      <c r="O80" s="416">
        <v>0.32101379670526897</v>
      </c>
      <c r="P80" s="417">
        <v>95.975231876658</v>
      </c>
      <c r="Q80" s="416">
        <v>0.2075140032118</v>
      </c>
      <c r="R80" s="438">
        <v>62.041584443772798</v>
      </c>
      <c r="S80" s="418"/>
      <c r="T80" s="436" t="str">
        <f t="shared" si="70"/>
        <v>Other: two or more adults, may include a couple, may have children</v>
      </c>
      <c r="U80" s="469">
        <f t="shared" si="51"/>
        <v>11112.825141187654</v>
      </c>
      <c r="V80" s="469">
        <f t="shared" si="71"/>
        <v>16528.916816547149</v>
      </c>
      <c r="W80" s="453">
        <f t="shared" si="72"/>
        <v>18980.985935147444</v>
      </c>
      <c r="X80" s="470">
        <f t="shared" si="73"/>
        <v>32964.141194636104</v>
      </c>
      <c r="Y80" s="470">
        <f t="shared" si="74"/>
        <v>41284.300339077825</v>
      </c>
      <c r="Z80" s="471">
        <f t="shared" si="49"/>
        <v>1162.9084739989271</v>
      </c>
      <c r="AA80" s="458">
        <f t="shared" si="48"/>
        <v>122034.0779005951</v>
      </c>
      <c r="AB80" s="424">
        <f t="shared" si="42"/>
        <v>0.32964097508824919</v>
      </c>
      <c r="AC80" s="447">
        <f t="shared" si="36"/>
        <v>107.54359281960026</v>
      </c>
      <c r="AD80" s="426"/>
      <c r="AF80" s="436" t="str">
        <f t="shared" si="75"/>
        <v>Other: two or more adults, may include a couple, may have children</v>
      </c>
      <c r="AG80" s="469">
        <f t="shared" si="59"/>
        <v>2358120.8599518999</v>
      </c>
      <c r="AH80" s="469">
        <f t="shared" si="60"/>
        <v>103191.26866858141</v>
      </c>
      <c r="AI80" s="469">
        <f t="shared" si="61"/>
        <v>183155.05492248145</v>
      </c>
      <c r="AJ80" s="453">
        <f t="shared" si="62"/>
        <v>790151.52341704234</v>
      </c>
      <c r="AK80" s="453">
        <f t="shared" si="63"/>
        <v>276902.96988620126</v>
      </c>
      <c r="AL80" s="470">
        <f t="shared" si="64"/>
        <v>409384.66310625512</v>
      </c>
      <c r="AM80" s="458">
        <f t="shared" si="77"/>
        <v>4120906.3399524614</v>
      </c>
      <c r="AN80" s="424">
        <f t="shared" si="67"/>
        <v>0.30651846980898961</v>
      </c>
      <c r="AO80" s="447"/>
      <c r="AV80" s="360"/>
      <c r="BI80" s="332">
        <v>80</v>
      </c>
      <c r="BJ80" s="332">
        <v>74</v>
      </c>
      <c r="BK80" s="332" t="b">
        <v>0</v>
      </c>
      <c r="BL80" s="332">
        <f>ROWS($A$1:A75)</f>
        <v>75</v>
      </c>
      <c r="BM80" s="332" t="str">
        <v/>
      </c>
    </row>
    <row r="81" spans="1:65" ht="15" customHeight="1" x14ac:dyDescent="0.25">
      <c r="A81" s="433" t="str">
        <f t="shared" si="68"/>
        <v/>
      </c>
      <c r="B81" s="439" t="s">
        <v>240</v>
      </c>
      <c r="C81" s="440" t="s">
        <v>323</v>
      </c>
      <c r="D81" s="440" t="str">
        <f t="shared" si="69"/>
        <v>Number of Children by Age</v>
      </c>
      <c r="E81" s="436" t="s">
        <v>237</v>
      </c>
      <c r="F81" s="437" t="s">
        <v>237</v>
      </c>
      <c r="G81" s="414" t="s">
        <v>237</v>
      </c>
      <c r="H81" s="415" t="s">
        <v>237</v>
      </c>
      <c r="I81" s="416" t="s">
        <v>237</v>
      </c>
      <c r="J81" s="417" t="s">
        <v>237</v>
      </c>
      <c r="K81" s="416" t="s">
        <v>237</v>
      </c>
      <c r="L81" s="417" t="s">
        <v>237</v>
      </c>
      <c r="M81" s="416" t="s">
        <v>237</v>
      </c>
      <c r="N81" s="417" t="s">
        <v>237</v>
      </c>
      <c r="O81" s="416" t="s">
        <v>237</v>
      </c>
      <c r="P81" s="417" t="s">
        <v>237</v>
      </c>
      <c r="Q81" s="416" t="s">
        <v>237</v>
      </c>
      <c r="R81" s="438" t="s">
        <v>237</v>
      </c>
      <c r="S81" s="418"/>
      <c r="T81" s="436" t="str">
        <f t="shared" si="70"/>
        <v/>
      </c>
      <c r="U81" s="469" t="str">
        <f t="shared" si="51"/>
        <v/>
      </c>
      <c r="V81" s="469" t="str">
        <f t="shared" si="71"/>
        <v/>
      </c>
      <c r="W81" s="453" t="str">
        <f t="shared" si="72"/>
        <v/>
      </c>
      <c r="X81" s="470" t="str">
        <f t="shared" si="73"/>
        <v/>
      </c>
      <c r="Y81" s="470" t="str">
        <f t="shared" si="74"/>
        <v/>
      </c>
      <c r="Z81" s="471" t="str">
        <f t="shared" si="49"/>
        <v/>
      </c>
      <c r="AA81" s="458">
        <f t="shared" si="48"/>
        <v>0</v>
      </c>
      <c r="AB81" s="424" t="str">
        <f t="shared" si="42"/>
        <v/>
      </c>
      <c r="AC81" s="447" t="str">
        <f t="shared" si="36"/>
        <v/>
      </c>
      <c r="AD81" s="426"/>
      <c r="AF81" s="436" t="str">
        <f t="shared" si="75"/>
        <v/>
      </c>
      <c r="AG81" s="469" t="str">
        <f t="shared" si="59"/>
        <v/>
      </c>
      <c r="AH81" s="469" t="str">
        <f t="shared" si="60"/>
        <v/>
      </c>
      <c r="AI81" s="469" t="str">
        <f t="shared" si="61"/>
        <v/>
      </c>
      <c r="AJ81" s="453" t="str">
        <f t="shared" si="62"/>
        <v/>
      </c>
      <c r="AK81" s="453" t="str">
        <f t="shared" si="63"/>
        <v/>
      </c>
      <c r="AL81" s="470" t="str">
        <f t="shared" si="64"/>
        <v/>
      </c>
      <c r="AM81" s="458"/>
      <c r="AN81" s="424" t="str">
        <f t="shared" si="67"/>
        <v/>
      </c>
      <c r="AO81" s="447"/>
      <c r="AV81" s="360"/>
      <c r="BI81" s="332">
        <v>81</v>
      </c>
      <c r="BJ81" s="332">
        <v>75</v>
      </c>
      <c r="BK81" s="332" t="b">
        <v>0</v>
      </c>
      <c r="BL81" s="332">
        <f>ROWS($A$1:A76)</f>
        <v>76</v>
      </c>
      <c r="BM81" s="332" t="str">
        <v/>
      </c>
    </row>
    <row r="82" spans="1:65" ht="15" customHeight="1" x14ac:dyDescent="0.25">
      <c r="A82" s="433" t="str">
        <f t="shared" si="68"/>
        <v>Number of Children by Age</v>
      </c>
      <c r="B82" s="439" t="s">
        <v>240</v>
      </c>
      <c r="C82" s="440" t="s">
        <v>323</v>
      </c>
      <c r="D82" s="440" t="str">
        <f t="shared" si="69"/>
        <v>Number of Children by AgeChildren aged 0 - 5: 0</v>
      </c>
      <c r="E82" s="436" t="s">
        <v>324</v>
      </c>
      <c r="F82" s="437">
        <v>0.90125058789469104</v>
      </c>
      <c r="G82" s="414">
        <v>0.89352824276482201</v>
      </c>
      <c r="H82" s="415">
        <v>99.143152278223994</v>
      </c>
      <c r="I82" s="416">
        <v>0.87582576533747303</v>
      </c>
      <c r="J82" s="417">
        <v>97.178939697935704</v>
      </c>
      <c r="K82" s="416">
        <v>0.895265884093009</v>
      </c>
      <c r="L82" s="417">
        <v>99.335955628538102</v>
      </c>
      <c r="M82" s="416">
        <v>0.90684484363854601</v>
      </c>
      <c r="N82" s="417">
        <v>100.620721452944</v>
      </c>
      <c r="O82" s="416">
        <v>0.91254762599586603</v>
      </c>
      <c r="P82" s="417">
        <v>101.253484685936</v>
      </c>
      <c r="Q82" s="416">
        <v>0.98675398089085298</v>
      </c>
      <c r="R82" s="438">
        <v>109.48719414385</v>
      </c>
      <c r="S82" s="418"/>
      <c r="T82" s="436" t="str">
        <f t="shared" si="70"/>
        <v>Children aged 0 - 5: 0</v>
      </c>
      <c r="U82" s="469">
        <f t="shared" si="51"/>
        <v>30700.736893156518</v>
      </c>
      <c r="V82" s="469">
        <f t="shared" si="71"/>
        <v>38005.583261054308</v>
      </c>
      <c r="W82" s="453">
        <f t="shared" si="72"/>
        <v>46637.08570005712</v>
      </c>
      <c r="X82" s="470">
        <f t="shared" si="73"/>
        <v>96258.859617700742</v>
      </c>
      <c r="Y82" s="470">
        <f t="shared" si="74"/>
        <v>117359.09998882435</v>
      </c>
      <c r="Z82" s="471">
        <f t="shared" si="49"/>
        <v>5529.7693089123404</v>
      </c>
      <c r="AA82" s="458">
        <f t="shared" si="48"/>
        <v>334491.13476970536</v>
      </c>
      <c r="AB82" s="424">
        <f t="shared" si="42"/>
        <v>0.90353437106048673</v>
      </c>
      <c r="AC82" s="447">
        <f t="shared" si="36"/>
        <v>99.217868190980511</v>
      </c>
      <c r="AD82" s="426"/>
      <c r="AF82" s="436" t="str">
        <f t="shared" si="75"/>
        <v>Children aged 0 - 5: 0</v>
      </c>
      <c r="AG82" s="469">
        <f t="shared" si="59"/>
        <v>6514639.3616259247</v>
      </c>
      <c r="AH82" s="469">
        <f t="shared" si="60"/>
        <v>237271.70973910548</v>
      </c>
      <c r="AI82" s="469">
        <f t="shared" si="61"/>
        <v>450019.72089349647</v>
      </c>
      <c r="AJ82" s="453">
        <f t="shared" si="62"/>
        <v>2307327.9573772037</v>
      </c>
      <c r="AK82" s="453">
        <f t="shared" si="63"/>
        <v>787153.54416014813</v>
      </c>
      <c r="AL82" s="470">
        <f t="shared" si="64"/>
        <v>1946673.1872713792</v>
      </c>
      <c r="AM82" s="458">
        <f>IFERROR(SUM(AG82:AL82),"")</f>
        <v>12243085.481067257</v>
      </c>
      <c r="AN82" s="424">
        <f>IF(AM82="","",AM82/$AM$5)</f>
        <v>0.91065690841221214</v>
      </c>
      <c r="AO82" s="447"/>
      <c r="AV82" s="487" t="str" cm="1">
        <f t="array" ref="AV82">IFERROR(IF(INDEX($C$7:$C$987, SMALL(IF(($AV$4=$B$7:$B$987), MATCH(ROW($B$7:$B$987), ROW($B$7:$B$987)), ""),ROWS($A$1:A78)))&lt;&gt;"",INDEX($C$7:$C$987, SMALL(IF(($AV$4=$B$7:$B$987), MATCH(ROW($B$7:$B$987), ROW($B$7:$B$987)), ""),ROWS($A$1:A78))),""),"")</f>
        <v>Sites regularly visited</v>
      </c>
      <c r="BI82" s="332">
        <v>82</v>
      </c>
      <c r="BJ82" s="332">
        <v>76</v>
      </c>
      <c r="BK82" s="332" t="b">
        <v>0</v>
      </c>
      <c r="BL82" s="332">
        <f>ROWS($A$1:A77)</f>
        <v>77</v>
      </c>
      <c r="BM82" s="332" t="str">
        <v/>
      </c>
    </row>
    <row r="83" spans="1:65" ht="15" customHeight="1" x14ac:dyDescent="0.25">
      <c r="A83" s="433" t="str">
        <f t="shared" si="68"/>
        <v/>
      </c>
      <c r="B83" s="439" t="s">
        <v>240</v>
      </c>
      <c r="C83" s="440" t="s">
        <v>323</v>
      </c>
      <c r="D83" s="440" t="str">
        <f t="shared" si="69"/>
        <v>Number of Children by AgeChildren aged 0 - 5: 1</v>
      </c>
      <c r="E83" s="436" t="s">
        <v>325</v>
      </c>
      <c r="F83" s="437">
        <v>7.3046589804609693E-2</v>
      </c>
      <c r="G83" s="414">
        <v>8.7564481836898994E-2</v>
      </c>
      <c r="H83" s="415">
        <v>119.87483888176401</v>
      </c>
      <c r="I83" s="416">
        <v>9.1350773948622899E-2</v>
      </c>
      <c r="J83" s="417">
        <v>125.058232277474</v>
      </c>
      <c r="K83" s="416">
        <v>7.9328115377008901E-2</v>
      </c>
      <c r="L83" s="417">
        <v>108.599341309705</v>
      </c>
      <c r="M83" s="416">
        <v>6.7433177697030999E-2</v>
      </c>
      <c r="N83" s="417">
        <v>92.315298876246004</v>
      </c>
      <c r="O83" s="416">
        <v>6.1728779566593603E-2</v>
      </c>
      <c r="P83" s="417">
        <v>84.506038860554796</v>
      </c>
      <c r="Q83" s="416">
        <v>8.2373970390570497E-3</v>
      </c>
      <c r="R83" s="438">
        <v>11.276908423912699</v>
      </c>
      <c r="S83" s="418"/>
      <c r="T83" s="436" t="str">
        <f t="shared" si="70"/>
        <v>Children aged 0 - 5: 1</v>
      </c>
      <c r="U83" s="469">
        <f t="shared" si="51"/>
        <v>3008.6280314340124</v>
      </c>
      <c r="V83" s="469">
        <f t="shared" si="71"/>
        <v>3964.0754847265421</v>
      </c>
      <c r="W83" s="453">
        <f t="shared" si="72"/>
        <v>4132.4395143345246</v>
      </c>
      <c r="X83" s="470">
        <f t="shared" si="73"/>
        <v>7157.829513006749</v>
      </c>
      <c r="Y83" s="470">
        <f t="shared" si="74"/>
        <v>7938.6914249413367</v>
      </c>
      <c r="Z83" s="471">
        <f t="shared" si="49"/>
        <v>46.162373006875704</v>
      </c>
      <c r="AA83" s="458">
        <f t="shared" si="48"/>
        <v>26247.82634145004</v>
      </c>
      <c r="AB83" s="424">
        <f t="shared" si="42"/>
        <v>7.0901171361253262E-2</v>
      </c>
      <c r="AC83" s="447">
        <f t="shared" ref="AC83:AC146" si="78">IF(OR(AB83="", AB83=0), "", IF(AN83&gt;0, AB83/AN83*100, ""))</f>
        <v>100.96305732225952</v>
      </c>
      <c r="AD83" s="426"/>
      <c r="AF83" s="436" t="str">
        <f t="shared" si="75"/>
        <v>Children aged 0 - 5: 1</v>
      </c>
      <c r="AG83" s="469">
        <f t="shared" si="59"/>
        <v>638425.2816563563</v>
      </c>
      <c r="AH83" s="469">
        <f t="shared" si="60"/>
        <v>24748.020871969326</v>
      </c>
      <c r="AI83" s="469">
        <f t="shared" si="61"/>
        <v>39875.546444099557</v>
      </c>
      <c r="AJ83" s="453">
        <f t="shared" si="62"/>
        <v>171573.40337390773</v>
      </c>
      <c r="AK83" s="453">
        <f t="shared" si="63"/>
        <v>53246.566237568411</v>
      </c>
      <c r="AL83" s="470">
        <f t="shared" si="64"/>
        <v>16250.778065636943</v>
      </c>
      <c r="AM83" s="458">
        <f t="shared" ref="AM83:AM84" si="79">IFERROR(SUM(AG83:AL83),"")</f>
        <v>944119.59664953826</v>
      </c>
      <c r="AN83" s="424">
        <f t="shared" ref="AN83:AN146" si="80">IF(AM83="","",AM83/$AM$5)</f>
        <v>7.0224865650558646E-2</v>
      </c>
      <c r="AO83" s="447"/>
      <c r="BI83" s="332">
        <v>83</v>
      </c>
      <c r="BJ83" s="332">
        <v>77</v>
      </c>
      <c r="BK83" s="332" t="b">
        <v>0</v>
      </c>
      <c r="BL83" s="332">
        <f>ROWS($A$1:A78)</f>
        <v>78</v>
      </c>
      <c r="BM83" s="332" t="str">
        <v/>
      </c>
    </row>
    <row r="84" spans="1:65" ht="15" customHeight="1" x14ac:dyDescent="0.25">
      <c r="A84" s="433" t="str">
        <f t="shared" si="68"/>
        <v/>
      </c>
      <c r="B84" s="439" t="s">
        <v>240</v>
      </c>
      <c r="C84" s="440" t="s">
        <v>323</v>
      </c>
      <c r="D84" s="440" t="str">
        <f t="shared" si="69"/>
        <v>Number of Children by AgeChildren aged 0 - 5: 2+</v>
      </c>
      <c r="E84" s="436" t="s">
        <v>326</v>
      </c>
      <c r="F84" s="437">
        <v>2.5702822300698799E-2</v>
      </c>
      <c r="G84" s="414">
        <v>1.8907275398277999E-2</v>
      </c>
      <c r="H84" s="415">
        <v>73.561086705112203</v>
      </c>
      <c r="I84" s="416">
        <v>3.2823460713903199E-2</v>
      </c>
      <c r="J84" s="417">
        <v>127.703721909989</v>
      </c>
      <c r="K84" s="416">
        <v>2.5406000529981099E-2</v>
      </c>
      <c r="L84" s="417">
        <v>98.845178295032397</v>
      </c>
      <c r="M84" s="416">
        <v>2.57219786644227E-2</v>
      </c>
      <c r="N84" s="417">
        <v>100.074530195555</v>
      </c>
      <c r="O84" s="416">
        <v>2.57235944375401E-2</v>
      </c>
      <c r="P84" s="417">
        <v>100.080816560136</v>
      </c>
      <c r="Q84" s="416">
        <v>5.0086220700896397E-3</v>
      </c>
      <c r="R84" s="438">
        <v>19.486661859516701</v>
      </c>
      <c r="S84" s="418"/>
      <c r="T84" s="436" t="str">
        <f t="shared" si="70"/>
        <v>Children aged 0 - 5: 2+</v>
      </c>
      <c r="U84" s="469">
        <f t="shared" si="51"/>
        <v>649.63507540943374</v>
      </c>
      <c r="V84" s="469">
        <f t="shared" si="71"/>
        <v>1424.3412542191154</v>
      </c>
      <c r="W84" s="453">
        <f t="shared" si="72"/>
        <v>1323.4747856083054</v>
      </c>
      <c r="X84" s="470">
        <f t="shared" si="73"/>
        <v>2730.3108692924766</v>
      </c>
      <c r="Y84" s="470">
        <f t="shared" si="74"/>
        <v>3308.2085862342819</v>
      </c>
      <c r="Z84" s="471">
        <f t="shared" si="49"/>
        <v>28.06831808078234</v>
      </c>
      <c r="AA84" s="458">
        <f t="shared" si="48"/>
        <v>9464.0388888443958</v>
      </c>
      <c r="AB84" s="424">
        <f t="shared" si="42"/>
        <v>2.5564457578259484E-2</v>
      </c>
      <c r="AC84" s="447">
        <f t="shared" si="78"/>
        <v>133.71772915644061</v>
      </c>
      <c r="AD84" s="426"/>
      <c r="AF84" s="436" t="str">
        <f t="shared" si="75"/>
        <v>Children aged 0 - 5: 2+</v>
      </c>
      <c r="AG84" s="469">
        <f t="shared" si="59"/>
        <v>137851.35671771143</v>
      </c>
      <c r="AH84" s="469">
        <f t="shared" si="60"/>
        <v>8892.269388924944</v>
      </c>
      <c r="AI84" s="469">
        <f t="shared" si="61"/>
        <v>12770.732662403479</v>
      </c>
      <c r="AJ84" s="453">
        <f t="shared" si="62"/>
        <v>65445.639248887906</v>
      </c>
      <c r="AK84" s="453">
        <f t="shared" si="63"/>
        <v>22188.889602283278</v>
      </c>
      <c r="AL84" s="470">
        <f t="shared" si="64"/>
        <v>9881.0346629831911</v>
      </c>
      <c r="AM84" s="458">
        <f t="shared" si="79"/>
        <v>257029.9222831942</v>
      </c>
      <c r="AN84" s="424">
        <f t="shared" si="80"/>
        <v>1.9118225937228426E-2</v>
      </c>
      <c r="AO84" s="447"/>
      <c r="AV84" s="487" t="str" cm="1">
        <f t="array" ref="AV84">IFERROR(IF(INDEX($C$7:$C$987, SMALL(IF(($AV$4=$B$7:$B$987), MATCH(ROW($B$7:$B$987), ROW($B$7:$B$987)), ""),ROWS($A$1:A79)))&lt;&gt;"",INDEX($C$7:$C$987, SMALL(IF(($AV$4=$B$7:$B$987), MATCH(ROW($B$7:$B$987), ROW($B$7:$B$987)), ""),ROWS($A$1:A79))),""),"")</f>
        <v>Sites regularly visited</v>
      </c>
      <c r="BI84" s="332">
        <v>84</v>
      </c>
      <c r="BJ84" s="332">
        <v>78</v>
      </c>
      <c r="BK84" s="332" t="b">
        <v>0</v>
      </c>
      <c r="BL84" s="332">
        <f>ROWS($A$1:A79)</f>
        <v>79</v>
      </c>
      <c r="BM84" s="332" t="str">
        <v/>
      </c>
    </row>
    <row r="85" spans="1:65" ht="15" customHeight="1" x14ac:dyDescent="0.25">
      <c r="A85" s="433" t="str">
        <f t="shared" si="68"/>
        <v/>
      </c>
      <c r="B85" s="439" t="s">
        <v>240</v>
      </c>
      <c r="C85" s="440" t="s">
        <v>323</v>
      </c>
      <c r="D85" s="440" t="str">
        <f t="shared" si="69"/>
        <v>Number of Children by Age</v>
      </c>
      <c r="E85" s="436" t="s">
        <v>237</v>
      </c>
      <c r="F85" s="437" t="s">
        <v>237</v>
      </c>
      <c r="G85" s="414" t="s">
        <v>237</v>
      </c>
      <c r="H85" s="415" t="s">
        <v>237</v>
      </c>
      <c r="I85" s="416" t="s">
        <v>237</v>
      </c>
      <c r="J85" s="417" t="s">
        <v>237</v>
      </c>
      <c r="K85" s="416" t="s">
        <v>237</v>
      </c>
      <c r="L85" s="417" t="s">
        <v>237</v>
      </c>
      <c r="M85" s="416" t="s">
        <v>237</v>
      </c>
      <c r="N85" s="417" t="s">
        <v>237</v>
      </c>
      <c r="O85" s="416" t="s">
        <v>237</v>
      </c>
      <c r="P85" s="417" t="s">
        <v>237</v>
      </c>
      <c r="Q85" s="416" t="s">
        <v>237</v>
      </c>
      <c r="R85" s="438" t="s">
        <v>237</v>
      </c>
      <c r="S85" s="476"/>
      <c r="T85" s="436" t="str">
        <f t="shared" si="70"/>
        <v/>
      </c>
      <c r="U85" s="469" t="str">
        <f t="shared" si="51"/>
        <v/>
      </c>
      <c r="V85" s="469" t="str">
        <f t="shared" si="71"/>
        <v/>
      </c>
      <c r="W85" s="453" t="str">
        <f t="shared" si="72"/>
        <v/>
      </c>
      <c r="X85" s="470" t="str">
        <f t="shared" si="73"/>
        <v/>
      </c>
      <c r="Y85" s="470" t="str">
        <f t="shared" si="74"/>
        <v/>
      </c>
      <c r="Z85" s="471" t="str">
        <f t="shared" si="49"/>
        <v/>
      </c>
      <c r="AA85" s="477">
        <f t="shared" si="48"/>
        <v>0</v>
      </c>
      <c r="AB85" s="478" t="str">
        <f t="shared" si="42"/>
        <v/>
      </c>
      <c r="AC85" s="447" t="str">
        <f t="shared" si="78"/>
        <v/>
      </c>
      <c r="AD85" s="426"/>
      <c r="AF85" s="436" t="str">
        <f t="shared" si="75"/>
        <v/>
      </c>
      <c r="AG85" s="469" t="str">
        <f t="shared" si="59"/>
        <v/>
      </c>
      <c r="AH85" s="469" t="str">
        <f t="shared" si="60"/>
        <v/>
      </c>
      <c r="AI85" s="469" t="str">
        <f t="shared" si="61"/>
        <v/>
      </c>
      <c r="AJ85" s="453" t="str">
        <f t="shared" si="62"/>
        <v/>
      </c>
      <c r="AK85" s="453" t="str">
        <f t="shared" si="63"/>
        <v/>
      </c>
      <c r="AL85" s="470" t="str">
        <f t="shared" si="64"/>
        <v/>
      </c>
      <c r="AM85" s="477"/>
      <c r="AN85" s="478" t="str">
        <f t="shared" si="80"/>
        <v/>
      </c>
      <c r="AO85" s="447"/>
      <c r="AV85" s="487" t="str" cm="1">
        <f t="array" ref="AV85">IFERROR(IF(INDEX($C$7:$C$987, SMALL(IF(($AV$4=$B$7:$B$987), MATCH(ROW($B$7:$B$987), ROW($B$7:$B$987)), ""),ROWS($A$1:A80)))&lt;&gt;"",INDEX($C$7:$C$987, SMALL(IF(($AV$4=$B$7:$B$987), MATCH(ROW($B$7:$B$987), ROW($B$7:$B$987)), ""),ROWS($A$1:A80))),""),"")</f>
        <v>Sites regularly visited</v>
      </c>
      <c r="BI85" s="332">
        <v>85</v>
      </c>
      <c r="BJ85" s="332">
        <v>79</v>
      </c>
      <c r="BK85" s="332" t="b">
        <v>0</v>
      </c>
      <c r="BL85" s="332">
        <f>ROWS($A$1:A80)</f>
        <v>80</v>
      </c>
      <c r="BM85" s="332" t="str">
        <v/>
      </c>
    </row>
    <row r="86" spans="1:65" ht="15" customHeight="1" x14ac:dyDescent="0.25">
      <c r="A86" s="433" t="str">
        <f t="shared" si="68"/>
        <v>Number of Children by Age</v>
      </c>
      <c r="B86" s="439" t="s">
        <v>240</v>
      </c>
      <c r="C86" s="440" t="s">
        <v>323</v>
      </c>
      <c r="D86" s="440" t="str">
        <f t="shared" si="69"/>
        <v>Number of Children by AgeChildren aged 6 - 15: 0</v>
      </c>
      <c r="E86" s="436" t="s">
        <v>327</v>
      </c>
      <c r="F86" s="437">
        <v>0.79148227687452499</v>
      </c>
      <c r="G86" s="414">
        <v>0.80743890843223698</v>
      </c>
      <c r="H86" s="415">
        <v>102.016044076277</v>
      </c>
      <c r="I86" s="416">
        <v>0.74840085294533498</v>
      </c>
      <c r="J86" s="417">
        <v>94.556868146269295</v>
      </c>
      <c r="K86" s="416">
        <v>0.79045261732479399</v>
      </c>
      <c r="L86" s="417">
        <v>99.869907440783507</v>
      </c>
      <c r="M86" s="416">
        <v>0.80498303559558404</v>
      </c>
      <c r="N86" s="417">
        <v>101.705756289878</v>
      </c>
      <c r="O86" s="416">
        <v>0.79163372150474798</v>
      </c>
      <c r="P86" s="417">
        <v>100.01913430466399</v>
      </c>
      <c r="Q86" s="416">
        <v>0.85998626043450199</v>
      </c>
      <c r="R86" s="438">
        <v>108.655150666227</v>
      </c>
      <c r="S86" s="418"/>
      <c r="T86" s="436" t="str">
        <f t="shared" si="70"/>
        <v>Children aged 6 - 15: 0</v>
      </c>
      <c r="U86" s="469">
        <f t="shared" si="51"/>
        <v>27742.79345482323</v>
      </c>
      <c r="V86" s="469">
        <f t="shared" si="71"/>
        <v>32476.106612709867</v>
      </c>
      <c r="W86" s="453">
        <f t="shared" si="72"/>
        <v>41177.048194300492</v>
      </c>
      <c r="X86" s="470">
        <f t="shared" si="73"/>
        <v>85446.534279364452</v>
      </c>
      <c r="Y86" s="470">
        <f t="shared" si="74"/>
        <v>101808.84638783961</v>
      </c>
      <c r="Z86" s="471">
        <f t="shared" si="49"/>
        <v>4819.3630034749494</v>
      </c>
      <c r="AA86" s="458">
        <f t="shared" si="48"/>
        <v>293470.69193251262</v>
      </c>
      <c r="AB86" s="424">
        <f t="shared" si="42"/>
        <v>0.79272910249920348</v>
      </c>
      <c r="AC86" s="447">
        <f t="shared" si="78"/>
        <v>97.645245111642907</v>
      </c>
      <c r="AD86" s="426"/>
      <c r="AF86" s="436" t="str">
        <f t="shared" si="75"/>
        <v>Children aged 6 - 15: 0</v>
      </c>
      <c r="AG86" s="469">
        <f t="shared" si="59"/>
        <v>5886969.2565111313</v>
      </c>
      <c r="AH86" s="469">
        <f t="shared" si="60"/>
        <v>202750.77187312659</v>
      </c>
      <c r="AI86" s="469">
        <f t="shared" si="61"/>
        <v>397333.65534018492</v>
      </c>
      <c r="AJ86" s="453">
        <f t="shared" si="62"/>
        <v>2048156.1716685174</v>
      </c>
      <c r="AK86" s="453">
        <f t="shared" si="63"/>
        <v>682854.54019905906</v>
      </c>
      <c r="AL86" s="470">
        <f t="shared" si="64"/>
        <v>1696585.1945164877</v>
      </c>
      <c r="AM86" s="458">
        <f>IFERROR(SUM(AG86:AL86),"")</f>
        <v>10914649.590108506</v>
      </c>
      <c r="AN86" s="424">
        <f t="shared" si="80"/>
        <v>0.81184608794092827</v>
      </c>
      <c r="AO86" s="447"/>
      <c r="AV86" s="487" t="str" cm="1">
        <f t="array" ref="AV86">IFERROR(IF(INDEX($C$7:$C$987, SMALL(IF(($AV$4=$B$7:$B$987), MATCH(ROW($B$7:$B$987), ROW($B$7:$B$987)), ""),ROWS($A$1:A81)))&lt;&gt;"",INDEX($C$7:$C$987, SMALL(IF(($AV$4=$B$7:$B$987), MATCH(ROW($B$7:$B$987), ROW($B$7:$B$987)), ""),ROWS($A$1:A81))),""),"")</f>
        <v>Sites regularly visited</v>
      </c>
      <c r="BI86" s="332">
        <v>86</v>
      </c>
      <c r="BJ86" s="332">
        <v>80</v>
      </c>
      <c r="BK86" s="332" t="b">
        <v>0</v>
      </c>
      <c r="BL86" s="332">
        <f>ROWS($A$1:A81)</f>
        <v>81</v>
      </c>
      <c r="BM86" s="332" t="str">
        <v/>
      </c>
    </row>
    <row r="87" spans="1:65" ht="15" customHeight="1" x14ac:dyDescent="0.25">
      <c r="A87" s="433" t="str">
        <f t="shared" si="68"/>
        <v/>
      </c>
      <c r="B87" s="439" t="s">
        <v>240</v>
      </c>
      <c r="C87" s="440" t="s">
        <v>323</v>
      </c>
      <c r="D87" s="440" t="str">
        <f t="shared" si="69"/>
        <v>Number of Children by AgeChildren aged 6 - 15: 1</v>
      </c>
      <c r="E87" s="436" t="s">
        <v>328</v>
      </c>
      <c r="F87" s="437">
        <v>0.11986732295071099</v>
      </c>
      <c r="G87" s="414">
        <v>0.119530652290628</v>
      </c>
      <c r="H87" s="415">
        <v>99.719130575543602</v>
      </c>
      <c r="I87" s="416">
        <v>0.13585970120490901</v>
      </c>
      <c r="J87" s="417">
        <v>113.341733059955</v>
      </c>
      <c r="K87" s="416">
        <v>0.117213544675268</v>
      </c>
      <c r="L87" s="417">
        <v>97.786070289953599</v>
      </c>
      <c r="M87" s="416">
        <v>0.11339297599322699</v>
      </c>
      <c r="N87" s="417">
        <v>94.598739007339304</v>
      </c>
      <c r="O87" s="416">
        <v>0.121669598751859</v>
      </c>
      <c r="P87" s="417">
        <v>101.50355889894099</v>
      </c>
      <c r="Q87" s="416">
        <v>5.3627163580885803E-2</v>
      </c>
      <c r="R87" s="438">
        <v>44.738768048517201</v>
      </c>
      <c r="S87" s="418"/>
      <c r="T87" s="436" t="str">
        <f t="shared" si="70"/>
        <v>Children aged 6 - 15: 1</v>
      </c>
      <c r="U87" s="469">
        <f t="shared" si="51"/>
        <v>4106.9536820536869</v>
      </c>
      <c r="V87" s="469">
        <f t="shared" si="71"/>
        <v>5895.495874085821</v>
      </c>
      <c r="W87" s="453">
        <f t="shared" si="72"/>
        <v>6106.0051827687357</v>
      </c>
      <c r="X87" s="470">
        <f t="shared" si="73"/>
        <v>12036.324222753066</v>
      </c>
      <c r="Y87" s="470">
        <f t="shared" si="74"/>
        <v>15647.440417081578</v>
      </c>
      <c r="Z87" s="471">
        <f t="shared" si="49"/>
        <v>300.52662470728404</v>
      </c>
      <c r="AA87" s="458">
        <f t="shared" si="48"/>
        <v>44092.746003450171</v>
      </c>
      <c r="AB87" s="424">
        <f t="shared" si="42"/>
        <v>0.11910423741420294</v>
      </c>
      <c r="AC87" s="447">
        <f t="shared" si="78"/>
        <v>109.19174283910414</v>
      </c>
      <c r="AD87" s="426"/>
      <c r="AF87" s="436" t="str">
        <f t="shared" si="75"/>
        <v>Children aged 6 - 15: 1</v>
      </c>
      <c r="AG87" s="469">
        <f t="shared" si="59"/>
        <v>871487.94527617632</v>
      </c>
      <c r="AH87" s="469">
        <f t="shared" si="60"/>
        <v>36806.023372824311</v>
      </c>
      <c r="AI87" s="469">
        <f t="shared" si="61"/>
        <v>58919.263647738262</v>
      </c>
      <c r="AJ87" s="453">
        <f t="shared" si="62"/>
        <v>288511.07828943915</v>
      </c>
      <c r="AK87" s="453">
        <f t="shared" si="63"/>
        <v>104950.8575177673</v>
      </c>
      <c r="AL87" s="470">
        <f t="shared" si="64"/>
        <v>105795.93644818942</v>
      </c>
      <c r="AM87" s="458">
        <f t="shared" ref="AM87:AM88" si="81">IFERROR(SUM(AG87:AL87),"")</f>
        <v>1466471.1045521346</v>
      </c>
      <c r="AN87" s="424">
        <f t="shared" si="80"/>
        <v>0.10907806242245353</v>
      </c>
      <c r="AO87" s="447"/>
      <c r="AV87" s="487" t="str" cm="1">
        <f t="array" ref="AV87">IFERROR(IF(INDEX($C$7:$C$987, SMALL(IF(($AV$4=$B$7:$B$987), MATCH(ROW($B$7:$B$987), ROW($B$7:$B$987)), ""),ROWS($A$1:A82)))&lt;&gt;"",INDEX($C$7:$C$987, SMALL(IF(($AV$4=$B$7:$B$987), MATCH(ROW($B$7:$B$987), ROW($B$7:$B$987)), ""),ROWS($A$1:A82))),""),"")</f>
        <v>Sites regularly visited</v>
      </c>
      <c r="BI87" s="332">
        <v>87</v>
      </c>
      <c r="BJ87" s="332">
        <v>81</v>
      </c>
      <c r="BK87" s="332" t="b">
        <v>0</v>
      </c>
      <c r="BL87" s="332">
        <f>ROWS($A$1:A82)</f>
        <v>82</v>
      </c>
      <c r="BM87" s="332" t="str">
        <v/>
      </c>
    </row>
    <row r="88" spans="1:65" ht="15" customHeight="1" x14ac:dyDescent="0.25">
      <c r="A88" s="433" t="str">
        <f t="shared" si="68"/>
        <v/>
      </c>
      <c r="B88" s="439" t="s">
        <v>240</v>
      </c>
      <c r="C88" s="440" t="s">
        <v>323</v>
      </c>
      <c r="D88" s="440" t="str">
        <f t="shared" si="69"/>
        <v>Number of Children by AgeChildren aged 6 - 15: 2+</v>
      </c>
      <c r="E88" s="436" t="s">
        <v>329</v>
      </c>
      <c r="F88" s="437">
        <v>8.8650400174763194E-2</v>
      </c>
      <c r="G88" s="414">
        <v>7.3030439277134096E-2</v>
      </c>
      <c r="H88" s="415">
        <v>82.3802702899971</v>
      </c>
      <c r="I88" s="416">
        <v>0.115739445849754</v>
      </c>
      <c r="J88" s="417">
        <v>130.55716118775399</v>
      </c>
      <c r="K88" s="416">
        <v>9.2333837999937496E-2</v>
      </c>
      <c r="L88" s="417">
        <v>104.15501545160799</v>
      </c>
      <c r="M88" s="416">
        <v>8.1623988411187898E-2</v>
      </c>
      <c r="N88" s="417">
        <v>92.074021380925899</v>
      </c>
      <c r="O88" s="416">
        <v>8.6696679743391597E-2</v>
      </c>
      <c r="P88" s="417">
        <v>97.796151593765899</v>
      </c>
      <c r="Q88" s="416">
        <v>8.6386575984611996E-2</v>
      </c>
      <c r="R88" s="438">
        <v>97.446346338326293</v>
      </c>
      <c r="S88" s="418"/>
      <c r="T88" s="436" t="str">
        <f t="shared" si="70"/>
        <v>Children aged 6 - 15: 2+</v>
      </c>
      <c r="U88" s="469">
        <f t="shared" si="51"/>
        <v>2509.2528631230502</v>
      </c>
      <c r="V88" s="469">
        <f t="shared" si="71"/>
        <v>5022.3975132042251</v>
      </c>
      <c r="W88" s="453">
        <f t="shared" si="72"/>
        <v>4809.9466229307436</v>
      </c>
      <c r="X88" s="470">
        <f t="shared" si="73"/>
        <v>8664.1414978823614</v>
      </c>
      <c r="Y88" s="470">
        <f t="shared" si="74"/>
        <v>11149.713195078621</v>
      </c>
      <c r="Z88" s="471">
        <f t="shared" si="49"/>
        <v>484.11037181776561</v>
      </c>
      <c r="AA88" s="458">
        <f t="shared" si="48"/>
        <v>32639.562064036767</v>
      </c>
      <c r="AB88" s="424">
        <f t="shared" si="42"/>
        <v>8.8166660086592408E-2</v>
      </c>
      <c r="AC88" s="447">
        <f t="shared" si="78"/>
        <v>111.49631713317132</v>
      </c>
      <c r="AD88" s="426"/>
      <c r="AF88" s="436" t="str">
        <f t="shared" si="75"/>
        <v>Children aged 6 - 15: 2+</v>
      </c>
      <c r="AG88" s="469">
        <f t="shared" si="59"/>
        <v>532458.79821268539</v>
      </c>
      <c r="AH88" s="469">
        <f t="shared" si="60"/>
        <v>31355.204754048555</v>
      </c>
      <c r="AI88" s="469">
        <f t="shared" si="61"/>
        <v>46413.081012076582</v>
      </c>
      <c r="AJ88" s="453">
        <f t="shared" si="62"/>
        <v>207679.75004204069</v>
      </c>
      <c r="AK88" s="453">
        <f t="shared" si="63"/>
        <v>74783.602283172411</v>
      </c>
      <c r="AL88" s="470">
        <f t="shared" si="64"/>
        <v>170423.86903532248</v>
      </c>
      <c r="AM88" s="458">
        <f t="shared" si="81"/>
        <v>1063114.3053393462</v>
      </c>
      <c r="AN88" s="424">
        <f t="shared" si="80"/>
        <v>7.9075849636617193E-2</v>
      </c>
      <c r="AO88" s="447"/>
      <c r="AV88" s="487" t="str" cm="1">
        <f t="array" ref="AV88">IFERROR(IF(INDEX($C$7:$C$987, SMALL(IF(($AV$4=$B$7:$B$987), MATCH(ROW($B$7:$B$987), ROW($B$7:$B$987)), ""),ROWS($A$1:A83)))&lt;&gt;"",INDEX($C$7:$C$987, SMALL(IF(($AV$4=$B$7:$B$987), MATCH(ROW($B$7:$B$987), ROW($B$7:$B$987)), ""),ROWS($A$1:A83))),""),"")</f>
        <v>Sites regularly visited</v>
      </c>
      <c r="BI88" s="332">
        <v>88</v>
      </c>
      <c r="BJ88" s="332">
        <v>82</v>
      </c>
      <c r="BK88" s="332" t="b">
        <v>0</v>
      </c>
      <c r="BL88" s="332">
        <f>ROWS($A$1:A83)</f>
        <v>83</v>
      </c>
      <c r="BM88" s="332" t="str">
        <v/>
      </c>
    </row>
    <row r="89" spans="1:65" ht="15" customHeight="1" x14ac:dyDescent="0.25">
      <c r="A89" s="433" t="str">
        <f t="shared" si="68"/>
        <v/>
      </c>
      <c r="B89" s="439" t="s">
        <v>240</v>
      </c>
      <c r="C89" s="440" t="s">
        <v>330</v>
      </c>
      <c r="D89" s="440" t="str">
        <f t="shared" si="69"/>
        <v>Children in household</v>
      </c>
      <c r="E89" s="436" t="s">
        <v>237</v>
      </c>
      <c r="F89" s="437" t="s">
        <v>237</v>
      </c>
      <c r="G89" s="414" t="s">
        <v>237</v>
      </c>
      <c r="H89" s="415" t="s">
        <v>237</v>
      </c>
      <c r="I89" s="416" t="s">
        <v>237</v>
      </c>
      <c r="J89" s="417" t="s">
        <v>237</v>
      </c>
      <c r="K89" s="416" t="s">
        <v>237</v>
      </c>
      <c r="L89" s="417" t="s">
        <v>237</v>
      </c>
      <c r="M89" s="416" t="s">
        <v>237</v>
      </c>
      <c r="N89" s="417" t="s">
        <v>237</v>
      </c>
      <c r="O89" s="416" t="s">
        <v>237</v>
      </c>
      <c r="P89" s="417" t="s">
        <v>237</v>
      </c>
      <c r="Q89" s="416" t="s">
        <v>237</v>
      </c>
      <c r="R89" s="438" t="s">
        <v>237</v>
      </c>
      <c r="S89" s="418"/>
      <c r="T89" s="436" t="str">
        <f t="shared" si="70"/>
        <v/>
      </c>
      <c r="U89" s="469" t="str">
        <f t="shared" si="51"/>
        <v/>
      </c>
      <c r="V89" s="469" t="str">
        <f t="shared" si="71"/>
        <v/>
      </c>
      <c r="W89" s="453" t="str">
        <f t="shared" si="72"/>
        <v/>
      </c>
      <c r="X89" s="470" t="str">
        <f t="shared" si="73"/>
        <v/>
      </c>
      <c r="Y89" s="470" t="str">
        <f t="shared" si="74"/>
        <v/>
      </c>
      <c r="Z89" s="471" t="str">
        <f t="shared" si="49"/>
        <v/>
      </c>
      <c r="AA89" s="458">
        <f t="shared" si="48"/>
        <v>0</v>
      </c>
      <c r="AB89" s="424" t="str">
        <f t="shared" si="42"/>
        <v/>
      </c>
      <c r="AC89" s="447" t="str">
        <f t="shared" si="78"/>
        <v/>
      </c>
      <c r="AD89" s="426"/>
      <c r="AF89" s="436" t="str">
        <f t="shared" si="75"/>
        <v/>
      </c>
      <c r="AG89" s="469" t="str">
        <f t="shared" si="59"/>
        <v/>
      </c>
      <c r="AH89" s="469" t="str">
        <f t="shared" si="60"/>
        <v/>
      </c>
      <c r="AI89" s="469" t="str">
        <f t="shared" si="61"/>
        <v/>
      </c>
      <c r="AJ89" s="453" t="str">
        <f t="shared" si="62"/>
        <v/>
      </c>
      <c r="AK89" s="453" t="str">
        <f t="shared" si="63"/>
        <v/>
      </c>
      <c r="AL89" s="470" t="str">
        <f t="shared" si="64"/>
        <v/>
      </c>
      <c r="AM89" s="458"/>
      <c r="AN89" s="424" t="str">
        <f t="shared" si="80"/>
        <v/>
      </c>
      <c r="AO89" s="447"/>
      <c r="AV89" s="487" t="str" cm="1">
        <f t="array" ref="AV89">IFERROR(IF(INDEX($C$7:$C$987, SMALL(IF(($AV$4=$B$7:$B$987), MATCH(ROW($B$7:$B$987), ROW($B$7:$B$987)), ""),ROWS($A$1:A84)))&lt;&gt;"",INDEX($C$7:$C$987, SMALL(IF(($AV$4=$B$7:$B$987), MATCH(ROW($B$7:$B$987), ROW($B$7:$B$987)), ""),ROWS($A$1:A84))),""),"")</f>
        <v>Sites regularly visited</v>
      </c>
      <c r="BI89" s="332">
        <v>89</v>
      </c>
      <c r="BJ89" s="332">
        <v>83</v>
      </c>
      <c r="BK89" s="332" t="b">
        <v>0</v>
      </c>
      <c r="BL89" s="332">
        <f>ROWS($A$1:A84)</f>
        <v>84</v>
      </c>
      <c r="BM89" s="332" t="str">
        <v/>
      </c>
    </row>
    <row r="90" spans="1:65" ht="15" customHeight="1" x14ac:dyDescent="0.25">
      <c r="A90" s="433" t="str">
        <f t="shared" si="68"/>
        <v>Children in household</v>
      </c>
      <c r="B90" s="439" t="s">
        <v>240</v>
      </c>
      <c r="C90" s="440" t="s">
        <v>330</v>
      </c>
      <c r="D90" s="440" t="str">
        <f t="shared" si="69"/>
        <v>Children in householdChildren at home: 0</v>
      </c>
      <c r="E90" s="436" t="s">
        <v>331</v>
      </c>
      <c r="F90" s="437">
        <v>0.71730938072346595</v>
      </c>
      <c r="G90" s="414">
        <v>0.69975540326300401</v>
      </c>
      <c r="H90" s="415">
        <v>97.552802468196106</v>
      </c>
      <c r="I90" s="416">
        <v>0.687870102914937</v>
      </c>
      <c r="J90" s="417">
        <v>95.895874416303201</v>
      </c>
      <c r="K90" s="416">
        <v>0.70865957274804003</v>
      </c>
      <c r="L90" s="417">
        <v>98.7941314852592</v>
      </c>
      <c r="M90" s="416">
        <v>0.74750413054705001</v>
      </c>
      <c r="N90" s="417">
        <v>104.20944583118801</v>
      </c>
      <c r="O90" s="416">
        <v>0.71702848093885796</v>
      </c>
      <c r="P90" s="417">
        <v>99.960839800488102</v>
      </c>
      <c r="Q90" s="416">
        <v>0.686077223029261</v>
      </c>
      <c r="R90" s="438">
        <v>95.645929283302493</v>
      </c>
      <c r="S90" s="418"/>
      <c r="T90" s="436" t="str">
        <f t="shared" si="70"/>
        <v>Children at home: 0</v>
      </c>
      <c r="U90" s="469">
        <f t="shared" si="51"/>
        <v>24042.895900713556</v>
      </c>
      <c r="V90" s="469">
        <f t="shared" si="71"/>
        <v>29849.435245890778</v>
      </c>
      <c r="W90" s="453">
        <f t="shared" si="72"/>
        <v>36916.20312316365</v>
      </c>
      <c r="X90" s="470">
        <f t="shared" si="73"/>
        <v>79345.320945177722</v>
      </c>
      <c r="Y90" s="470">
        <f t="shared" si="74"/>
        <v>92214.164819622762</v>
      </c>
      <c r="Z90" s="471">
        <f t="shared" si="49"/>
        <v>3844.7767578559788</v>
      </c>
      <c r="AA90" s="458">
        <f t="shared" si="48"/>
        <v>266212.79679242446</v>
      </c>
      <c r="AB90" s="424">
        <f>IF(OR(AA90="", AA90=0), "", AA90/$AA$5)</f>
        <v>0.71909951240920378</v>
      </c>
      <c r="AC90" s="447">
        <f t="shared" si="78"/>
        <v>101.56966797900782</v>
      </c>
      <c r="AD90" s="426"/>
      <c r="AF90" s="436" t="str">
        <f t="shared" si="75"/>
        <v>Children at home: 0</v>
      </c>
      <c r="AG90" s="469">
        <f t="shared" si="59"/>
        <v>5101857.8657366885</v>
      </c>
      <c r="AH90" s="469">
        <f t="shared" si="60"/>
        <v>186352.2653208914</v>
      </c>
      <c r="AI90" s="469">
        <f t="shared" si="61"/>
        <v>356219.07279496628</v>
      </c>
      <c r="AJ90" s="453">
        <f t="shared" si="62"/>
        <v>1901909.892044995</v>
      </c>
      <c r="AK90" s="453">
        <f t="shared" si="63"/>
        <v>618500.88034456852</v>
      </c>
      <c r="AL90" s="470">
        <f t="shared" si="64"/>
        <v>1353496.5759782412</v>
      </c>
      <c r="AM90" s="458">
        <f>IFERROR(SUM(AG90:AL90),"")</f>
        <v>9518336.552220352</v>
      </c>
      <c r="AN90" s="424">
        <f>IF(AM90="","",AM90/$AM$5)</f>
        <v>0.70798647540900261</v>
      </c>
      <c r="AO90" s="447"/>
      <c r="AV90" s="487" t="str" cm="1">
        <f t="array" ref="AV90">IFERROR(IF(INDEX($C$7:$C$987, SMALL(IF(($AV$4=$B$7:$B$987), MATCH(ROW($B$7:$B$987), ROW($B$7:$B$987)), ""),ROWS($A$1:A85)))&lt;&gt;"",INDEX($C$7:$C$987, SMALL(IF(($AV$4=$B$7:$B$987), MATCH(ROW($B$7:$B$987), ROW($B$7:$B$987)), ""),ROWS($A$1:A85))),""),"")</f>
        <v>Sites regularly visited</v>
      </c>
      <c r="BI90" s="332">
        <v>90</v>
      </c>
      <c r="BJ90" s="332">
        <v>84</v>
      </c>
      <c r="BK90" s="332" t="b">
        <v>0</v>
      </c>
      <c r="BL90" s="332">
        <f>ROWS($A$1:A85)</f>
        <v>85</v>
      </c>
      <c r="BM90" s="332" t="str">
        <v/>
      </c>
    </row>
    <row r="91" spans="1:65" ht="15" customHeight="1" x14ac:dyDescent="0.25">
      <c r="A91" s="433" t="str">
        <f t="shared" si="68"/>
        <v/>
      </c>
      <c r="B91" s="439" t="s">
        <v>240</v>
      </c>
      <c r="C91" s="440" t="s">
        <v>330</v>
      </c>
      <c r="D91" s="440" t="str">
        <f t="shared" si="69"/>
        <v>Children in householdChildren at home: 1</v>
      </c>
      <c r="E91" s="436" t="s">
        <v>332</v>
      </c>
      <c r="F91" s="437">
        <v>0.14428084469077601</v>
      </c>
      <c r="G91" s="414">
        <v>0.153129290321461</v>
      </c>
      <c r="H91" s="415">
        <v>106.132793060401</v>
      </c>
      <c r="I91" s="416">
        <v>0.15304607986969701</v>
      </c>
      <c r="J91" s="417">
        <v>106.07512050383799</v>
      </c>
      <c r="K91" s="416">
        <v>0.14779133382297199</v>
      </c>
      <c r="L91" s="417">
        <v>102.43309438596501</v>
      </c>
      <c r="M91" s="416">
        <v>0.13069127455142401</v>
      </c>
      <c r="N91" s="417">
        <v>90.581168159586397</v>
      </c>
      <c r="O91" s="416">
        <v>0.14629431997416201</v>
      </c>
      <c r="P91" s="417">
        <v>101.395525017683</v>
      </c>
      <c r="Q91" s="416">
        <v>0.15727573327390099</v>
      </c>
      <c r="R91" s="438">
        <v>109.006662395812</v>
      </c>
      <c r="S91" s="476"/>
      <c r="T91" s="436" t="str">
        <f t="shared" si="70"/>
        <v>Children at home: 1</v>
      </c>
      <c r="U91" s="469">
        <f t="shared" si="51"/>
        <v>5261.369286155078</v>
      </c>
      <c r="V91" s="469">
        <f t="shared" si="71"/>
        <v>6641.2815898656318</v>
      </c>
      <c r="W91" s="453">
        <f t="shared" si="72"/>
        <v>7698.8939528400797</v>
      </c>
      <c r="X91" s="470">
        <f t="shared" si="73"/>
        <v>13872.486719810006</v>
      </c>
      <c r="Y91" s="470">
        <f t="shared" si="74"/>
        <v>18814.327314597078</v>
      </c>
      <c r="Z91" s="471">
        <f t="shared" si="49"/>
        <v>881.3732092669411</v>
      </c>
      <c r="AA91" s="477">
        <f t="shared" si="48"/>
        <v>53169.732072534811</v>
      </c>
      <c r="AB91" s="478">
        <f t="shared" ref="AB91:AB153" si="82">IF(OR(AA91="", AA91=0), "", AA91/$AA$5)</f>
        <v>0.14362317991084569</v>
      </c>
      <c r="AC91" s="447">
        <f t="shared" si="78"/>
        <v>96.487553833411496</v>
      </c>
      <c r="AD91" s="426"/>
      <c r="AF91" s="436" t="str">
        <f t="shared" si="75"/>
        <v>Children at home: 1</v>
      </c>
      <c r="AG91" s="469">
        <f t="shared" si="59"/>
        <v>1116452.7928733851</v>
      </c>
      <c r="AH91" s="469">
        <f t="shared" si="60"/>
        <v>41462.019589659358</v>
      </c>
      <c r="AI91" s="469">
        <f t="shared" si="61"/>
        <v>74289.678607458045</v>
      </c>
      <c r="AJ91" s="453">
        <f t="shared" si="62"/>
        <v>332523.95233109203</v>
      </c>
      <c r="AK91" s="453">
        <f t="shared" si="63"/>
        <v>126191.87117219243</v>
      </c>
      <c r="AL91" s="470">
        <f t="shared" si="64"/>
        <v>310274.35298141825</v>
      </c>
      <c r="AM91" s="477">
        <f t="shared" ref="AM91:AM93" si="83">IFERROR(SUM(AG91:AL91),"")</f>
        <v>2001194.6675552051</v>
      </c>
      <c r="AN91" s="478">
        <f t="shared" ref="AN91:AN154" si="84">IF(AM91="","",AM91/$AM$5)</f>
        <v>0.148851509033813</v>
      </c>
      <c r="AO91" s="447"/>
      <c r="AV91" s="487" t="str" cm="1">
        <f t="array" ref="AV91">IFERROR(IF(INDEX($C$7:$C$987, SMALL(IF(($AV$4=$B$7:$B$987), MATCH(ROW($B$7:$B$987), ROW($B$7:$B$987)), ""),ROWS($A$1:A86)))&lt;&gt;"",INDEX($C$7:$C$987, SMALL(IF(($AV$4=$B$7:$B$987), MATCH(ROW($B$7:$B$987), ROW($B$7:$B$987)), ""),ROWS($A$1:A86))),""),"")</f>
        <v>Sites regularly visited</v>
      </c>
      <c r="BI91" s="332">
        <v>91</v>
      </c>
      <c r="BJ91" s="332">
        <v>85</v>
      </c>
      <c r="BK91" s="332" t="b">
        <v>0</v>
      </c>
      <c r="BL91" s="332">
        <f>ROWS($A$1:A86)</f>
        <v>86</v>
      </c>
      <c r="BM91" s="332" t="str">
        <v/>
      </c>
    </row>
    <row r="92" spans="1:65" ht="15" customHeight="1" x14ac:dyDescent="0.25">
      <c r="A92" s="433" t="str">
        <f t="shared" si="68"/>
        <v/>
      </c>
      <c r="B92" s="439" t="s">
        <v>240</v>
      </c>
      <c r="C92" s="440" t="s">
        <v>330</v>
      </c>
      <c r="D92" s="440" t="str">
        <f t="shared" si="69"/>
        <v>Children in householdChildren at home: 2</v>
      </c>
      <c r="E92" s="436" t="s">
        <v>333</v>
      </c>
      <c r="F92" s="437">
        <v>9.6988465170368701E-2</v>
      </c>
      <c r="G92" s="414">
        <v>9.5239000419841194E-2</v>
      </c>
      <c r="H92" s="415">
        <v>98.196213593591395</v>
      </c>
      <c r="I92" s="416">
        <v>0.10401104272588101</v>
      </c>
      <c r="J92" s="417">
        <v>107.240631701075</v>
      </c>
      <c r="K92" s="416">
        <v>9.9186094090340696E-2</v>
      </c>
      <c r="L92" s="417">
        <v>102.26586627194401</v>
      </c>
      <c r="M92" s="416">
        <v>9.0718561639317602E-2</v>
      </c>
      <c r="N92" s="417">
        <v>93.535413185436596</v>
      </c>
      <c r="O92" s="416">
        <v>9.8158093099072904E-2</v>
      </c>
      <c r="P92" s="417">
        <v>101.205945394279</v>
      </c>
      <c r="Q92" s="416">
        <v>0.10308869254111</v>
      </c>
      <c r="R92" s="438">
        <v>106.289642134274</v>
      </c>
      <c r="S92" s="418"/>
      <c r="T92" s="436" t="str">
        <f t="shared" si="70"/>
        <v>Children at home: 2</v>
      </c>
      <c r="U92" s="469">
        <f t="shared" si="51"/>
        <v>3272.3168154253235</v>
      </c>
      <c r="V92" s="469">
        <f t="shared" si="71"/>
        <v>4513.4551880468807</v>
      </c>
      <c r="W92" s="453">
        <f t="shared" si="72"/>
        <v>5166.9011994481179</v>
      </c>
      <c r="X92" s="470">
        <f t="shared" si="73"/>
        <v>9629.503162328645</v>
      </c>
      <c r="Y92" s="470">
        <f t="shared" si="74"/>
        <v>12623.719721099369</v>
      </c>
      <c r="Z92" s="471">
        <f t="shared" si="49"/>
        <v>577.70903300038049</v>
      </c>
      <c r="AA92" s="458">
        <f t="shared" si="48"/>
        <v>35783.605119348715</v>
      </c>
      <c r="AB92" s="424">
        <f t="shared" si="82"/>
        <v>9.6659414211523714E-2</v>
      </c>
      <c r="AC92" s="447">
        <f t="shared" si="78"/>
        <v>100.63762636927467</v>
      </c>
      <c r="AD92" s="426"/>
      <c r="AF92" s="436" t="str">
        <f t="shared" si="75"/>
        <v>Children at home: 2</v>
      </c>
      <c r="AG92" s="469">
        <f t="shared" si="59"/>
        <v>694379.55198502692</v>
      </c>
      <c r="AH92" s="469">
        <f t="shared" si="60"/>
        <v>28177.839606953876</v>
      </c>
      <c r="AI92" s="469">
        <f t="shared" si="61"/>
        <v>49857.477172015198</v>
      </c>
      <c r="AJ92" s="453">
        <f t="shared" si="62"/>
        <v>230819.50015131282</v>
      </c>
      <c r="AK92" s="453">
        <f t="shared" si="63"/>
        <v>84670.091368236201</v>
      </c>
      <c r="AL92" s="470">
        <f t="shared" si="64"/>
        <v>203373.8880885645</v>
      </c>
      <c r="AM92" s="458">
        <f t="shared" si="83"/>
        <v>1291278.3483721097</v>
      </c>
      <c r="AN92" s="424">
        <f t="shared" si="84"/>
        <v>9.6046993255630361E-2</v>
      </c>
      <c r="AO92" s="447"/>
      <c r="AV92" s="487" t="str" cm="1">
        <f t="array" ref="AV92">IFERROR(IF(INDEX($C$7:$C$987, SMALL(IF(($AV$4=$B$7:$B$987), MATCH(ROW($B$7:$B$987), ROW($B$7:$B$987)), ""),ROWS($A$1:A87)))&lt;&gt;"",INDEX($C$7:$C$987, SMALL(IF(($AV$4=$B$7:$B$987), MATCH(ROW($B$7:$B$987), ROW($B$7:$B$987)), ""),ROWS($A$1:A87))),""),"")</f>
        <v>Sites regularly visited</v>
      </c>
      <c r="BI92" s="332">
        <v>92</v>
      </c>
      <c r="BJ92" s="332">
        <v>86</v>
      </c>
      <c r="BK92" s="332" t="b">
        <v>0</v>
      </c>
      <c r="BL92" s="332">
        <f>ROWS($A$1:A87)</f>
        <v>87</v>
      </c>
      <c r="BM92" s="332" t="str">
        <v/>
      </c>
    </row>
    <row r="93" spans="1:65" ht="15" customHeight="1" x14ac:dyDescent="0.25">
      <c r="A93" s="433" t="str">
        <f t="shared" si="68"/>
        <v/>
      </c>
      <c r="B93" s="439" t="s">
        <v>240</v>
      </c>
      <c r="C93" s="440" t="s">
        <v>330</v>
      </c>
      <c r="D93" s="440" t="str">
        <f t="shared" si="69"/>
        <v>Children in householdChildren at home: 3+</v>
      </c>
      <c r="E93" s="436" t="s">
        <v>334</v>
      </c>
      <c r="F93" s="437">
        <v>4.1421309415388102E-2</v>
      </c>
      <c r="G93" s="414">
        <v>5.1876305995692498E-2</v>
      </c>
      <c r="H93" s="415">
        <v>125.24062307026</v>
      </c>
      <c r="I93" s="416">
        <v>5.5072774489483702E-2</v>
      </c>
      <c r="J93" s="417">
        <v>132.957589382782</v>
      </c>
      <c r="K93" s="416">
        <v>4.4362999338646701E-2</v>
      </c>
      <c r="L93" s="417">
        <v>107.101875736853</v>
      </c>
      <c r="M93" s="416">
        <v>3.10860332622073E-2</v>
      </c>
      <c r="N93" s="417">
        <v>75.048407935309598</v>
      </c>
      <c r="O93" s="416">
        <v>3.8519105987906699E-2</v>
      </c>
      <c r="P93" s="417">
        <v>92.993453204540003</v>
      </c>
      <c r="Q93" s="416">
        <v>5.3558351155726103E-2</v>
      </c>
      <c r="R93" s="438">
        <v>129.301443898413</v>
      </c>
      <c r="S93" s="418"/>
      <c r="T93" s="436" t="str">
        <f t="shared" si="70"/>
        <v>Children at home: 3+</v>
      </c>
      <c r="U93" s="469">
        <f t="shared" si="51"/>
        <v>1782.4179977059985</v>
      </c>
      <c r="V93" s="469">
        <f t="shared" si="71"/>
        <v>2389.8279761966555</v>
      </c>
      <c r="W93" s="453">
        <f t="shared" si="72"/>
        <v>2311.0017245481226</v>
      </c>
      <c r="X93" s="470">
        <f t="shared" si="73"/>
        <v>3299.6891726835183</v>
      </c>
      <c r="Y93" s="470">
        <f t="shared" si="74"/>
        <v>4953.7881446807287</v>
      </c>
      <c r="Z93" s="471">
        <f t="shared" si="49"/>
        <v>300.14099987668908</v>
      </c>
      <c r="AA93" s="458">
        <f t="shared" si="48"/>
        <v>15036.866015691712</v>
      </c>
      <c r="AB93" s="424">
        <f t="shared" si="82"/>
        <v>4.0617893468426002E-2</v>
      </c>
      <c r="AC93" s="447">
        <f t="shared" si="78"/>
        <v>86.21006949430496</v>
      </c>
      <c r="AD93" s="426"/>
      <c r="AF93" s="436" t="str">
        <f t="shared" si="75"/>
        <v>Children at home: 3+</v>
      </c>
      <c r="AG93" s="469">
        <f t="shared" si="59"/>
        <v>378225.78940489038</v>
      </c>
      <c r="AH93" s="469">
        <f t="shared" si="60"/>
        <v>14919.875482495008</v>
      </c>
      <c r="AI93" s="469">
        <f t="shared" si="61"/>
        <v>22299.771425560182</v>
      </c>
      <c r="AJ93" s="453">
        <f t="shared" si="62"/>
        <v>79093.655472597355</v>
      </c>
      <c r="AK93" s="453">
        <f t="shared" si="63"/>
        <v>33226.157115002454</v>
      </c>
      <c r="AL93" s="470">
        <f t="shared" si="64"/>
        <v>105660.18295177224</v>
      </c>
      <c r="AM93" s="458">
        <f t="shared" si="83"/>
        <v>633425.43185231753</v>
      </c>
      <c r="AN93" s="424">
        <f t="shared" si="84"/>
        <v>4.7115022301552859E-2</v>
      </c>
      <c r="AO93" s="447"/>
      <c r="AV93" s="487" t="str" cm="1">
        <f t="array" ref="AV93">IFERROR(IF(INDEX($C$7:$C$987, SMALL(IF(($AV$4=$B$7:$B$987), MATCH(ROW($B$7:$B$987), ROW($B$7:$B$987)), ""),ROWS($A$1:A88)))&lt;&gt;"",INDEX($C$7:$C$987, SMALL(IF(($AV$4=$B$7:$B$987), MATCH(ROW($B$7:$B$987), ROW($B$7:$B$987)), ""),ROWS($A$1:A88))),""),"")</f>
        <v>Sites regularly visited</v>
      </c>
      <c r="BI93" s="332">
        <v>93</v>
      </c>
      <c r="BJ93" s="332">
        <v>87</v>
      </c>
      <c r="BK93" s="332" t="b">
        <v>0</v>
      </c>
      <c r="BL93" s="332">
        <f>ROWS($A$1:A88)</f>
        <v>88</v>
      </c>
      <c r="BM93" s="332" t="str">
        <v/>
      </c>
    </row>
    <row r="94" spans="1:65" ht="15" customHeight="1" x14ac:dyDescent="0.25">
      <c r="A94" s="433" t="str">
        <f t="shared" si="68"/>
        <v/>
      </c>
      <c r="B94" s="439" t="s">
        <v>240</v>
      </c>
      <c r="C94" s="440" t="s">
        <v>335</v>
      </c>
      <c r="D94" s="440" t="str">
        <f t="shared" si="69"/>
        <v>Household Size</v>
      </c>
      <c r="E94" s="436" t="s">
        <v>237</v>
      </c>
      <c r="F94" s="437" t="s">
        <v>237</v>
      </c>
      <c r="G94" s="414" t="s">
        <v>237</v>
      </c>
      <c r="H94" s="415" t="s">
        <v>237</v>
      </c>
      <c r="I94" s="416" t="s">
        <v>237</v>
      </c>
      <c r="J94" s="417" t="s">
        <v>237</v>
      </c>
      <c r="K94" s="416" t="s">
        <v>237</v>
      </c>
      <c r="L94" s="417" t="s">
        <v>237</v>
      </c>
      <c r="M94" s="416" t="s">
        <v>237</v>
      </c>
      <c r="N94" s="417" t="s">
        <v>237</v>
      </c>
      <c r="O94" s="416" t="s">
        <v>237</v>
      </c>
      <c r="P94" s="417" t="s">
        <v>237</v>
      </c>
      <c r="Q94" s="416" t="s">
        <v>237</v>
      </c>
      <c r="R94" s="438" t="s">
        <v>237</v>
      </c>
      <c r="S94" s="418"/>
      <c r="T94" s="436" t="str">
        <f t="shared" si="70"/>
        <v/>
      </c>
      <c r="U94" s="469" t="str">
        <f t="shared" si="51"/>
        <v/>
      </c>
      <c r="V94" s="469" t="str">
        <f t="shared" si="71"/>
        <v/>
      </c>
      <c r="W94" s="453" t="str">
        <f t="shared" si="72"/>
        <v/>
      </c>
      <c r="X94" s="470" t="str">
        <f t="shared" si="73"/>
        <v/>
      </c>
      <c r="Y94" s="470" t="str">
        <f t="shared" si="74"/>
        <v/>
      </c>
      <c r="Z94" s="471" t="str">
        <f t="shared" si="49"/>
        <v/>
      </c>
      <c r="AA94" s="458">
        <f t="shared" si="48"/>
        <v>0</v>
      </c>
      <c r="AB94" s="424" t="str">
        <f t="shared" si="82"/>
        <v/>
      </c>
      <c r="AC94" s="447" t="str">
        <f t="shared" si="78"/>
        <v/>
      </c>
      <c r="AD94" s="426"/>
      <c r="AF94" s="436" t="str">
        <f t="shared" si="75"/>
        <v/>
      </c>
      <c r="AG94" s="469" t="str">
        <f t="shared" si="59"/>
        <v/>
      </c>
      <c r="AH94" s="469" t="str">
        <f t="shared" si="60"/>
        <v/>
      </c>
      <c r="AI94" s="469" t="str">
        <f t="shared" si="61"/>
        <v/>
      </c>
      <c r="AJ94" s="453" t="str">
        <f t="shared" si="62"/>
        <v/>
      </c>
      <c r="AK94" s="453" t="str">
        <f t="shared" si="63"/>
        <v/>
      </c>
      <c r="AL94" s="470" t="str">
        <f t="shared" si="64"/>
        <v/>
      </c>
      <c r="AM94" s="458"/>
      <c r="AN94" s="424" t="str">
        <f t="shared" si="84"/>
        <v/>
      </c>
      <c r="AO94" s="447"/>
      <c r="AV94" s="487" t="str" cm="1">
        <f t="array" ref="AV94">IFERROR(IF(INDEX($C$7:$C$987, SMALL(IF(($AV$4=$B$7:$B$987), MATCH(ROW($B$7:$B$987), ROW($B$7:$B$987)), ""),ROWS($A$1:A89)))&lt;&gt;"",INDEX($C$7:$C$987, SMALL(IF(($AV$4=$B$7:$B$987), MATCH(ROW($B$7:$B$987), ROW($B$7:$B$987)), ""),ROWS($A$1:A89))),""),"")</f>
        <v>Sites regularly visited</v>
      </c>
      <c r="BI94" s="332">
        <v>94</v>
      </c>
      <c r="BJ94" s="332">
        <v>88</v>
      </c>
      <c r="BK94" s="332" t="b">
        <v>0</v>
      </c>
      <c r="BL94" s="332">
        <f>ROWS($A$1:A89)</f>
        <v>89</v>
      </c>
      <c r="BM94" s="332" t="str">
        <v/>
      </c>
    </row>
    <row r="95" spans="1:65" ht="15" customHeight="1" x14ac:dyDescent="0.25">
      <c r="A95" s="433" t="str">
        <f t="shared" si="68"/>
        <v>Household Size</v>
      </c>
      <c r="B95" s="439" t="s">
        <v>240</v>
      </c>
      <c r="C95" s="440" t="s">
        <v>335</v>
      </c>
      <c r="D95" s="440" t="str">
        <f t="shared" si="69"/>
        <v>Household SizeHousehold size: 1 person</v>
      </c>
      <c r="E95" s="436" t="s">
        <v>336</v>
      </c>
      <c r="F95" s="437">
        <v>0.179113729737397</v>
      </c>
      <c r="G95" s="414">
        <v>0.26624103061090398</v>
      </c>
      <c r="H95" s="415">
        <v>148.64356350640699</v>
      </c>
      <c r="I95" s="416">
        <v>0.20241639467127601</v>
      </c>
      <c r="J95" s="417">
        <v>113.009982522302</v>
      </c>
      <c r="K95" s="416">
        <v>0.19887676669110099</v>
      </c>
      <c r="L95" s="417">
        <v>111.033792318812</v>
      </c>
      <c r="M95" s="416">
        <v>0.17115665691659701</v>
      </c>
      <c r="N95" s="417">
        <v>95.557530496145304</v>
      </c>
      <c r="O95" s="416">
        <v>0.131002035183929</v>
      </c>
      <c r="P95" s="417">
        <v>73.139024783859</v>
      </c>
      <c r="Q95" s="416">
        <v>0.20023741588249799</v>
      </c>
      <c r="R95" s="438">
        <v>111.79344887523099</v>
      </c>
      <c r="S95" s="418"/>
      <c r="T95" s="436" t="str">
        <f t="shared" si="70"/>
        <v>Household size: 1 person</v>
      </c>
      <c r="U95" s="469">
        <f t="shared" si="51"/>
        <v>9147.77557076005</v>
      </c>
      <c r="V95" s="469">
        <f t="shared" si="71"/>
        <v>8783.6570303653516</v>
      </c>
      <c r="W95" s="453">
        <f t="shared" si="72"/>
        <v>10360.087407239524</v>
      </c>
      <c r="X95" s="470">
        <f t="shared" si="73"/>
        <v>18167.765661726022</v>
      </c>
      <c r="Y95" s="470">
        <f t="shared" si="74"/>
        <v>16847.647736864372</v>
      </c>
      <c r="Z95" s="471">
        <f t="shared" si="49"/>
        <v>1122.1304786055186</v>
      </c>
      <c r="AA95" s="458">
        <f t="shared" si="48"/>
        <v>64429.063885560834</v>
      </c>
      <c r="AB95" s="424">
        <f t="shared" si="82"/>
        <v>0.17403711986548145</v>
      </c>
      <c r="AC95" s="447">
        <f t="shared" si="78"/>
        <v>76.980675594532968</v>
      </c>
      <c r="AD95" s="426"/>
      <c r="AF95" s="436" t="str">
        <f t="shared" si="75"/>
        <v>Household size: 1 person</v>
      </c>
      <c r="AG95" s="469">
        <f t="shared" si="59"/>
        <v>1941140.9899375297</v>
      </c>
      <c r="AH95" s="469">
        <f t="shared" si="60"/>
        <v>54837.030313184725</v>
      </c>
      <c r="AI95" s="469">
        <f t="shared" si="61"/>
        <v>99968.588805548978</v>
      </c>
      <c r="AJ95" s="453">
        <f t="shared" si="62"/>
        <v>435481.92655577284</v>
      </c>
      <c r="AK95" s="453">
        <f t="shared" si="63"/>
        <v>113000.91452727013</v>
      </c>
      <c r="AL95" s="470">
        <f t="shared" si="64"/>
        <v>395029.37524007144</v>
      </c>
      <c r="AM95" s="458">
        <f>IFERROR(SUM(AG95:AL95),"")</f>
        <v>3039458.8253793782</v>
      </c>
      <c r="AN95" s="424">
        <f t="shared" si="84"/>
        <v>0.22607897179567138</v>
      </c>
      <c r="AO95" s="447"/>
      <c r="AV95" s="487" t="str" cm="1">
        <f t="array" ref="AV95">IFERROR(IF(INDEX($C$7:$C$987, SMALL(IF(($AV$4=$B$7:$B$987), MATCH(ROW($B$7:$B$987), ROW($B$7:$B$987)), ""),ROWS($A$1:A90)))&lt;&gt;"",INDEX($C$7:$C$987, SMALL(IF(($AV$4=$B$7:$B$987), MATCH(ROW($B$7:$B$987), ROW($B$7:$B$987)), ""),ROWS($A$1:A90))),""),"")</f>
        <v>Sites regularly visited</v>
      </c>
      <c r="BI95" s="332">
        <v>95</v>
      </c>
      <c r="BJ95" s="332">
        <v>89</v>
      </c>
      <c r="BK95" s="332" t="b">
        <v>0</v>
      </c>
      <c r="BL95" s="332">
        <f>ROWS($A$1:A90)</f>
        <v>90</v>
      </c>
      <c r="BM95" s="332" t="str">
        <v/>
      </c>
    </row>
    <row r="96" spans="1:65" ht="15" customHeight="1" x14ac:dyDescent="0.25">
      <c r="A96" s="433" t="str">
        <f t="shared" si="68"/>
        <v/>
      </c>
      <c r="B96" s="439" t="s">
        <v>240</v>
      </c>
      <c r="C96" s="440" t="s">
        <v>335</v>
      </c>
      <c r="D96" s="440" t="str">
        <f t="shared" si="69"/>
        <v>Household SizeHousehold size: 2 persons</v>
      </c>
      <c r="E96" s="436" t="s">
        <v>337</v>
      </c>
      <c r="F96" s="437">
        <v>0.410422263548952</v>
      </c>
      <c r="G96" s="414">
        <v>0.34498520820041301</v>
      </c>
      <c r="H96" s="415">
        <v>84.056163332198395</v>
      </c>
      <c r="I96" s="416">
        <v>0.34665123477514498</v>
      </c>
      <c r="J96" s="417">
        <v>84.462093205574604</v>
      </c>
      <c r="K96" s="416">
        <v>0.38963537988626601</v>
      </c>
      <c r="L96" s="417">
        <v>94.935244622711096</v>
      </c>
      <c r="M96" s="416">
        <v>0.45606446215979601</v>
      </c>
      <c r="N96" s="417">
        <v>111.12079013847099</v>
      </c>
      <c r="O96" s="416">
        <v>0.44860294794737998</v>
      </c>
      <c r="P96" s="417">
        <v>109.30278101101899</v>
      </c>
      <c r="Q96" s="416">
        <v>0.244024857882293</v>
      </c>
      <c r="R96" s="438">
        <v>59.457022572847698</v>
      </c>
      <c r="S96" s="418"/>
      <c r="T96" s="436" t="str">
        <f t="shared" si="70"/>
        <v>Household size: 2 persons</v>
      </c>
      <c r="U96" s="469">
        <f t="shared" si="51"/>
        <v>11853.346768557991</v>
      </c>
      <c r="V96" s="469">
        <f t="shared" si="71"/>
        <v>15042.583681832641</v>
      </c>
      <c r="W96" s="453">
        <f t="shared" si="72"/>
        <v>20297.275844415257</v>
      </c>
      <c r="X96" s="470">
        <f t="shared" si="73"/>
        <v>48409.874464875866</v>
      </c>
      <c r="Y96" s="470">
        <f t="shared" si="74"/>
        <v>57693.030723720753</v>
      </c>
      <c r="Z96" s="471">
        <f t="shared" si="49"/>
        <v>1367.5153035723699</v>
      </c>
      <c r="AA96" s="458">
        <f t="shared" si="48"/>
        <v>154663.6267869749</v>
      </c>
      <c r="AB96" s="424">
        <f t="shared" si="82"/>
        <v>0.41778058737226575</v>
      </c>
      <c r="AC96" s="447">
        <f t="shared" si="78"/>
        <v>116.19753260246475</v>
      </c>
      <c r="AD96" s="426"/>
      <c r="AF96" s="436" t="str">
        <f t="shared" si="75"/>
        <v>Household size: 2 persons</v>
      </c>
      <c r="AG96" s="469">
        <f t="shared" si="59"/>
        <v>2515258.1742317225</v>
      </c>
      <c r="AH96" s="469">
        <f t="shared" si="60"/>
        <v>93911.979315404082</v>
      </c>
      <c r="AI96" s="469">
        <f t="shared" si="61"/>
        <v>195856.45786590979</v>
      </c>
      <c r="AJ96" s="453">
        <f t="shared" si="62"/>
        <v>1160386.2461028905</v>
      </c>
      <c r="AK96" s="453">
        <f t="shared" si="63"/>
        <v>386959.96826698253</v>
      </c>
      <c r="AL96" s="470">
        <f t="shared" si="64"/>
        <v>481413.45975447702</v>
      </c>
      <c r="AM96" s="458">
        <f>IFERROR(SUM(AG96:AL96),"")</f>
        <v>4833786.2855373863</v>
      </c>
      <c r="AN96" s="424">
        <f t="shared" si="84"/>
        <v>0.35954342404289913</v>
      </c>
      <c r="AO96" s="447"/>
      <c r="AV96" s="487" t="str" cm="1">
        <f t="array" ref="AV96">IFERROR(IF(INDEX($C$7:$C$987, SMALL(IF(($AV$4=$B$7:$B$987), MATCH(ROW($B$7:$B$987), ROW($B$7:$B$987)), ""),ROWS($A$1:A91)))&lt;&gt;"",INDEX($C$7:$C$987, SMALL(IF(($AV$4=$B$7:$B$987), MATCH(ROW($B$7:$B$987), ROW($B$7:$B$987)), ""),ROWS($A$1:A91))),""),"")</f>
        <v>Sites regularly visited</v>
      </c>
      <c r="BI96" s="332">
        <v>96</v>
      </c>
      <c r="BJ96" s="332">
        <v>90</v>
      </c>
      <c r="BK96" s="332" t="b">
        <v>0</v>
      </c>
      <c r="BL96" s="332">
        <f>ROWS($A$1:A91)</f>
        <v>91</v>
      </c>
      <c r="BM96" s="332" t="str">
        <v/>
      </c>
    </row>
    <row r="97" spans="1:65" ht="15" customHeight="1" x14ac:dyDescent="0.25">
      <c r="A97" s="433" t="str">
        <f t="shared" si="68"/>
        <v/>
      </c>
      <c r="B97" s="439" t="s">
        <v>240</v>
      </c>
      <c r="C97" s="440" t="s">
        <v>335</v>
      </c>
      <c r="D97" s="440" t="str">
        <f t="shared" si="69"/>
        <v>Household SizeHousehold size: 3 - 4 persons</v>
      </c>
      <c r="E97" s="436" t="s">
        <v>338</v>
      </c>
      <c r="F97" s="437">
        <v>0.33596152426894499</v>
      </c>
      <c r="G97" s="414">
        <v>0.30640749953535201</v>
      </c>
      <c r="H97" s="415">
        <v>91.203151968695394</v>
      </c>
      <c r="I97" s="416">
        <v>0.35648420874423797</v>
      </c>
      <c r="J97" s="417">
        <v>106.108641315385</v>
      </c>
      <c r="K97" s="416">
        <v>0.32977627824134498</v>
      </c>
      <c r="L97" s="417">
        <v>98.158942146408194</v>
      </c>
      <c r="M97" s="416">
        <v>0.31785282761968398</v>
      </c>
      <c r="N97" s="417">
        <v>94.609889722144203</v>
      </c>
      <c r="O97" s="416">
        <v>0.35257788046272998</v>
      </c>
      <c r="P97" s="417">
        <v>104.945910466962</v>
      </c>
      <c r="Q97" s="416">
        <v>0.39849589666269197</v>
      </c>
      <c r="R97" s="438">
        <v>118.61355181365499</v>
      </c>
      <c r="S97" s="418"/>
      <c r="T97" s="436" t="str">
        <f t="shared" si="70"/>
        <v>Household size: 3 - 4 persons</v>
      </c>
      <c r="U97" s="469">
        <f t="shared" si="51"/>
        <v>10527.85527653516</v>
      </c>
      <c r="V97" s="469">
        <f t="shared" si="71"/>
        <v>15469.275754247463</v>
      </c>
      <c r="W97" s="453">
        <f t="shared" si="72"/>
        <v>17179.035662426384</v>
      </c>
      <c r="X97" s="470">
        <f t="shared" si="73"/>
        <v>33739.124093346596</v>
      </c>
      <c r="Y97" s="470">
        <f t="shared" si="74"/>
        <v>45343.630894789851</v>
      </c>
      <c r="Z97" s="471">
        <f t="shared" si="49"/>
        <v>2233.1710048977257</v>
      </c>
      <c r="AA97" s="458">
        <f t="shared" si="48"/>
        <v>124492.09268624317</v>
      </c>
      <c r="AB97" s="424">
        <f t="shared" si="82"/>
        <v>0.33628061546298427</v>
      </c>
      <c r="AC97" s="447">
        <f t="shared" si="78"/>
        <v>102.85958588497819</v>
      </c>
      <c r="AD97" s="426"/>
      <c r="AF97" s="436" t="str">
        <f t="shared" si="75"/>
        <v>Household size: 3 - 4 persons</v>
      </c>
      <c r="AG97" s="469">
        <f t="shared" si="59"/>
        <v>2233991.3408822906</v>
      </c>
      <c r="AH97" s="469">
        <f t="shared" si="60"/>
        <v>96575.849959318992</v>
      </c>
      <c r="AI97" s="469">
        <f t="shared" si="61"/>
        <v>165767.32267846391</v>
      </c>
      <c r="AJ97" s="453">
        <f t="shared" si="62"/>
        <v>808727.88839566009</v>
      </c>
      <c r="AK97" s="453">
        <f t="shared" si="63"/>
        <v>304129.80133046577</v>
      </c>
      <c r="AL97" s="470">
        <f t="shared" si="64"/>
        <v>786154.69741564209</v>
      </c>
      <c r="AM97" s="458">
        <f>IFERROR(SUM(AG97:AL97),"")</f>
        <v>4395346.900661842</v>
      </c>
      <c r="AN97" s="424">
        <f t="shared" si="84"/>
        <v>0.32693172208473315</v>
      </c>
      <c r="AO97" s="447"/>
      <c r="AV97" s="487" t="str" cm="1">
        <f t="array" ref="AV97">IFERROR(IF(INDEX($C$7:$C$987, SMALL(IF(($AV$4=$B$7:$B$987), MATCH(ROW($B$7:$B$987), ROW($B$7:$B$987)), ""),ROWS($A$1:A92)))&lt;&gt;"",INDEX($C$7:$C$987, SMALL(IF(($AV$4=$B$7:$B$987), MATCH(ROW($B$7:$B$987), ROW($B$7:$B$987)), ""),ROWS($A$1:A92))),""),"")</f>
        <v>Sites regularly visited</v>
      </c>
      <c r="BI97" s="332">
        <v>97</v>
      </c>
      <c r="BJ97" s="332">
        <v>91</v>
      </c>
      <c r="BK97" s="332" t="b">
        <v>0</v>
      </c>
      <c r="BL97" s="332">
        <f>ROWS($A$1:A92)</f>
        <v>92</v>
      </c>
      <c r="BM97" s="332" t="str">
        <v/>
      </c>
    </row>
    <row r="98" spans="1:65" ht="15" customHeight="1" x14ac:dyDescent="0.25">
      <c r="A98" s="433" t="str">
        <f t="shared" si="68"/>
        <v/>
      </c>
      <c r="B98" s="439" t="s">
        <v>240</v>
      </c>
      <c r="C98" s="440" t="s">
        <v>335</v>
      </c>
      <c r="D98" s="440" t="str">
        <f t="shared" si="69"/>
        <v>Household SizeHousehold size: 5+ persons</v>
      </c>
      <c r="E98" s="436" t="s">
        <v>339</v>
      </c>
      <c r="F98" s="437">
        <v>7.4502482444704005E-2</v>
      </c>
      <c r="G98" s="414">
        <v>8.2366261653329803E-2</v>
      </c>
      <c r="H98" s="415">
        <v>110.555056624404</v>
      </c>
      <c r="I98" s="416">
        <v>9.4448161809339098E-2</v>
      </c>
      <c r="J98" s="417">
        <v>126.771831904311</v>
      </c>
      <c r="K98" s="416">
        <v>8.1711575181286994E-2</v>
      </c>
      <c r="L98" s="417">
        <v>109.67631211743</v>
      </c>
      <c r="M98" s="416">
        <v>5.4926053303921599E-2</v>
      </c>
      <c r="N98" s="417">
        <v>73.723789465254299</v>
      </c>
      <c r="O98" s="416">
        <v>6.7817136405959905E-2</v>
      </c>
      <c r="P98" s="417">
        <v>91.026680159676602</v>
      </c>
      <c r="Q98" s="416">
        <v>0.15724182957251501</v>
      </c>
      <c r="R98" s="438">
        <v>211.05582580985799</v>
      </c>
      <c r="S98" s="418"/>
      <c r="T98" s="436" t="str">
        <f t="shared" si="70"/>
        <v>Household size: 5+ persons</v>
      </c>
      <c r="U98" s="469">
        <f t="shared" si="51"/>
        <v>2830.0223841467587</v>
      </c>
      <c r="V98" s="469">
        <f t="shared" si="71"/>
        <v>4098.4835335544612</v>
      </c>
      <c r="W98" s="453">
        <f t="shared" si="72"/>
        <v>4256.6010859187836</v>
      </c>
      <c r="X98" s="470">
        <f t="shared" si="73"/>
        <v>5830.2357800513655</v>
      </c>
      <c r="Y98" s="470">
        <f t="shared" si="74"/>
        <v>8721.6906446248795</v>
      </c>
      <c r="Z98" s="471">
        <f t="shared" si="49"/>
        <v>881.18321292437406</v>
      </c>
      <c r="AA98" s="458">
        <f t="shared" si="48"/>
        <v>26618.216641220621</v>
      </c>
      <c r="AB98" s="424">
        <f t="shared" si="82"/>
        <v>7.1901677299267219E-2</v>
      </c>
      <c r="AC98" s="447">
        <f t="shared" si="78"/>
        <v>82.224200375959768</v>
      </c>
      <c r="AD98" s="426"/>
      <c r="AF98" s="436" t="str">
        <f t="shared" si="75"/>
        <v>Household size: 5+ persons</v>
      </c>
      <c r="AG98" s="469">
        <f t="shared" si="59"/>
        <v>600525.49494844873</v>
      </c>
      <c r="AH98" s="469">
        <f t="shared" si="60"/>
        <v>25587.140412091674</v>
      </c>
      <c r="AI98" s="469">
        <f t="shared" si="61"/>
        <v>41073.630650076811</v>
      </c>
      <c r="AJ98" s="453">
        <f t="shared" si="62"/>
        <v>139750.938945673</v>
      </c>
      <c r="AK98" s="453">
        <f t="shared" si="63"/>
        <v>58498.315875280547</v>
      </c>
      <c r="AL98" s="470">
        <f t="shared" si="64"/>
        <v>310207.46758980548</v>
      </c>
      <c r="AM98" s="458">
        <f>IFERROR(SUM(AG98:AL98),"")</f>
        <v>1175642.9884213761</v>
      </c>
      <c r="AN98" s="424">
        <f t="shared" si="84"/>
        <v>8.7445882076695042E-2</v>
      </c>
      <c r="AO98" s="447"/>
      <c r="AV98" s="487" t="str" cm="1">
        <f t="array" ref="AV98">IFERROR(IF(INDEX($C$7:$C$987, SMALL(IF(($AV$4=$B$7:$B$987), MATCH(ROW($B$7:$B$987), ROW($B$7:$B$987)), ""),ROWS($A$1:A93)))&lt;&gt;"",INDEX($C$7:$C$987, SMALL(IF(($AV$4=$B$7:$B$987), MATCH(ROW($B$7:$B$987), ROW($B$7:$B$987)), ""),ROWS($A$1:A93))),""),"")</f>
        <v>Sites regularly visited</v>
      </c>
      <c r="BI98" s="332">
        <v>98</v>
      </c>
      <c r="BJ98" s="332">
        <v>92</v>
      </c>
      <c r="BK98" s="332" t="b">
        <v>0</v>
      </c>
      <c r="BL98" s="332">
        <f>ROWS($A$1:A93)</f>
        <v>93</v>
      </c>
      <c r="BM98" s="332" t="str">
        <v/>
      </c>
    </row>
    <row r="99" spans="1:65" ht="15" customHeight="1" x14ac:dyDescent="0.25">
      <c r="A99" s="433" t="str">
        <f t="shared" si="68"/>
        <v/>
      </c>
      <c r="B99" s="439" t="s">
        <v>240</v>
      </c>
      <c r="C99" s="440" t="s">
        <v>335</v>
      </c>
      <c r="D99" s="440" t="str">
        <f t="shared" si="69"/>
        <v>Household Size</v>
      </c>
      <c r="E99" s="436" t="s">
        <v>237</v>
      </c>
      <c r="F99" s="437" t="s">
        <v>237</v>
      </c>
      <c r="G99" s="414" t="s">
        <v>237</v>
      </c>
      <c r="H99" s="415" t="s">
        <v>237</v>
      </c>
      <c r="I99" s="416" t="s">
        <v>237</v>
      </c>
      <c r="J99" s="417" t="s">
        <v>237</v>
      </c>
      <c r="K99" s="416" t="s">
        <v>237</v>
      </c>
      <c r="L99" s="417" t="s">
        <v>237</v>
      </c>
      <c r="M99" s="416" t="s">
        <v>237</v>
      </c>
      <c r="N99" s="417" t="s">
        <v>237</v>
      </c>
      <c r="O99" s="416" t="s">
        <v>237</v>
      </c>
      <c r="P99" s="417" t="s">
        <v>237</v>
      </c>
      <c r="Q99" s="416" t="s">
        <v>237</v>
      </c>
      <c r="R99" s="438" t="s">
        <v>237</v>
      </c>
      <c r="S99" s="476"/>
      <c r="T99" s="436" t="str">
        <f t="shared" si="70"/>
        <v/>
      </c>
      <c r="U99" s="469" t="str">
        <f t="shared" si="51"/>
        <v/>
      </c>
      <c r="V99" s="469" t="str">
        <f t="shared" si="71"/>
        <v/>
      </c>
      <c r="W99" s="453" t="str">
        <f t="shared" si="72"/>
        <v/>
      </c>
      <c r="X99" s="470" t="str">
        <f t="shared" si="73"/>
        <v/>
      </c>
      <c r="Y99" s="470" t="str">
        <f t="shared" si="74"/>
        <v/>
      </c>
      <c r="Z99" s="471" t="str">
        <f t="shared" si="49"/>
        <v/>
      </c>
      <c r="AA99" s="458">
        <f t="shared" si="48"/>
        <v>0</v>
      </c>
      <c r="AB99" s="424" t="str">
        <f t="shared" si="82"/>
        <v/>
      </c>
      <c r="AC99" s="447" t="str">
        <f t="shared" si="78"/>
        <v/>
      </c>
      <c r="AD99" s="426"/>
      <c r="AF99" s="436" t="str">
        <f t="shared" si="75"/>
        <v/>
      </c>
      <c r="AG99" s="469" t="str">
        <f t="shared" si="59"/>
        <v/>
      </c>
      <c r="AH99" s="469" t="str">
        <f t="shared" si="60"/>
        <v/>
      </c>
      <c r="AI99" s="469" t="str">
        <f t="shared" si="61"/>
        <v/>
      </c>
      <c r="AJ99" s="453" t="str">
        <f t="shared" si="62"/>
        <v/>
      </c>
      <c r="AK99" s="453" t="str">
        <f t="shared" si="63"/>
        <v/>
      </c>
      <c r="AL99" s="470" t="str">
        <f t="shared" si="64"/>
        <v/>
      </c>
      <c r="AM99" s="458"/>
      <c r="AN99" s="424" t="str">
        <f t="shared" si="84"/>
        <v/>
      </c>
      <c r="AO99" s="447"/>
      <c r="AV99" s="487" t="str" cm="1">
        <f t="array" ref="AV99">IFERROR(IF(INDEX($C$7:$C$987, SMALL(IF(($AV$4=$B$7:$B$987), MATCH(ROW($B$7:$B$987), ROW($B$7:$B$987)), ""),ROWS($A$1:A94)))&lt;&gt;"",INDEX($C$7:$C$987, SMALL(IF(($AV$4=$B$7:$B$987), MATCH(ROW($B$7:$B$987), ROW($B$7:$B$987)), ""),ROWS($A$1:A94))),""),"")</f>
        <v>Sites regularly visited</v>
      </c>
      <c r="BI99" s="332">
        <v>99</v>
      </c>
      <c r="BJ99" s="332">
        <v>93</v>
      </c>
      <c r="BK99" s="332" t="b">
        <v>0</v>
      </c>
      <c r="BL99" s="332">
        <f>ROWS($A$1:A94)</f>
        <v>94</v>
      </c>
      <c r="BM99" s="332" t="str">
        <v/>
      </c>
    </row>
    <row r="100" spans="1:65" ht="15" customHeight="1" x14ac:dyDescent="0.25">
      <c r="A100" s="433" t="str">
        <f t="shared" si="68"/>
        <v/>
      </c>
      <c r="B100" s="439" t="s">
        <v>242</v>
      </c>
      <c r="C100" s="440" t="s">
        <v>340</v>
      </c>
      <c r="D100" s="440" t="str">
        <f t="shared" si="69"/>
        <v>NS SEC (% of people in employment)</v>
      </c>
      <c r="E100" s="436" t="s">
        <v>237</v>
      </c>
      <c r="F100" s="437" t="s">
        <v>237</v>
      </c>
      <c r="G100" s="414" t="s">
        <v>237</v>
      </c>
      <c r="H100" s="415" t="s">
        <v>237</v>
      </c>
      <c r="I100" s="416" t="s">
        <v>237</v>
      </c>
      <c r="J100" s="417" t="s">
        <v>237</v>
      </c>
      <c r="K100" s="416" t="s">
        <v>237</v>
      </c>
      <c r="L100" s="417" t="s">
        <v>237</v>
      </c>
      <c r="M100" s="416" t="s">
        <v>237</v>
      </c>
      <c r="N100" s="417" t="s">
        <v>237</v>
      </c>
      <c r="O100" s="416" t="s">
        <v>237</v>
      </c>
      <c r="P100" s="417" t="s">
        <v>237</v>
      </c>
      <c r="Q100" s="416" t="s">
        <v>237</v>
      </c>
      <c r="R100" s="438" t="s">
        <v>237</v>
      </c>
      <c r="S100" s="418"/>
      <c r="T100" s="436" t="str">
        <f t="shared" si="70"/>
        <v/>
      </c>
      <c r="U100" s="469" t="str">
        <f t="shared" si="51"/>
        <v/>
      </c>
      <c r="V100" s="469" t="str">
        <f t="shared" si="71"/>
        <v/>
      </c>
      <c r="W100" s="453" t="str">
        <f t="shared" si="72"/>
        <v/>
      </c>
      <c r="X100" s="470" t="str">
        <f t="shared" si="73"/>
        <v/>
      </c>
      <c r="Y100" s="470" t="str">
        <f t="shared" si="74"/>
        <v/>
      </c>
      <c r="Z100" s="471" t="str">
        <f t="shared" si="49"/>
        <v/>
      </c>
      <c r="AA100" s="458">
        <f t="shared" si="48"/>
        <v>0</v>
      </c>
      <c r="AB100" s="424" t="str">
        <f t="shared" si="82"/>
        <v/>
      </c>
      <c r="AC100" s="447" t="str">
        <f t="shared" si="78"/>
        <v/>
      </c>
      <c r="AD100" s="426"/>
      <c r="AF100" s="436" t="str">
        <f t="shared" si="75"/>
        <v/>
      </c>
      <c r="AG100" s="469" t="str">
        <f t="shared" si="59"/>
        <v/>
      </c>
      <c r="AH100" s="469" t="str">
        <f t="shared" si="60"/>
        <v/>
      </c>
      <c r="AI100" s="469" t="str">
        <f t="shared" si="61"/>
        <v/>
      </c>
      <c r="AJ100" s="453" t="str">
        <f t="shared" si="62"/>
        <v/>
      </c>
      <c r="AK100" s="453" t="str">
        <f t="shared" si="63"/>
        <v/>
      </c>
      <c r="AL100" s="470" t="str">
        <f t="shared" si="64"/>
        <v/>
      </c>
      <c r="AM100" s="458"/>
      <c r="AN100" s="424" t="str">
        <f t="shared" si="84"/>
        <v/>
      </c>
      <c r="AO100" s="447"/>
      <c r="AV100" s="487" t="str" cm="1">
        <f t="array" ref="AV100">IFERROR(IF(INDEX($C$7:$C$987, SMALL(IF(($AV$4=$B$7:$B$987), MATCH(ROW($B$7:$B$987), ROW($B$7:$B$987)), ""),ROWS($A$1:A95)))&lt;&gt;"",INDEX($C$7:$C$987, SMALL(IF(($AV$4=$B$7:$B$987), MATCH(ROW($B$7:$B$987), ROW($B$7:$B$987)), ""),ROWS($A$1:A95))),""),"")</f>
        <v>Sites regularly visited</v>
      </c>
      <c r="BI100" s="332">
        <v>100</v>
      </c>
      <c r="BJ100" s="332">
        <v>94</v>
      </c>
      <c r="BK100" s="332" t="b">
        <v>0</v>
      </c>
      <c r="BL100" s="332">
        <f>ROWS($A$1:A95)</f>
        <v>95</v>
      </c>
      <c r="BM100" s="332" t="str">
        <v/>
      </c>
    </row>
    <row r="101" spans="1:65" ht="15" customHeight="1" x14ac:dyDescent="0.25">
      <c r="A101" s="433" t="str">
        <f t="shared" si="68"/>
        <v>NS SEC (% of people in employment)</v>
      </c>
      <c r="B101" s="439" t="s">
        <v>242</v>
      </c>
      <c r="C101" s="440" t="s">
        <v>340</v>
      </c>
      <c r="D101" s="440" t="str">
        <f t="shared" si="69"/>
        <v>NS SEC (% of people in employment)Higher managerial, administrative and professional occupations</v>
      </c>
      <c r="E101" s="436" t="s">
        <v>341</v>
      </c>
      <c r="F101" s="437">
        <v>0.13458697694331001</v>
      </c>
      <c r="G101" s="414">
        <v>3.8766885505713902E-2</v>
      </c>
      <c r="H101" s="415">
        <v>28.8043363378635</v>
      </c>
      <c r="I101" s="416">
        <v>5.5476782611321697E-2</v>
      </c>
      <c r="J101" s="417">
        <v>41.220022821888001</v>
      </c>
      <c r="K101" s="416">
        <v>9.6506785063068201E-2</v>
      </c>
      <c r="L101" s="417">
        <v>71.705886598313299</v>
      </c>
      <c r="M101" s="416">
        <v>0.13860875182826299</v>
      </c>
      <c r="N101" s="417">
        <v>102.988234802723</v>
      </c>
      <c r="O101" s="416">
        <v>0.205746116433457</v>
      </c>
      <c r="P101" s="417">
        <v>152.87223259358899</v>
      </c>
      <c r="Q101" s="416">
        <v>0.22789843271746499</v>
      </c>
      <c r="R101" s="438">
        <v>169.33171239402901</v>
      </c>
      <c r="S101" s="418"/>
      <c r="T101" s="436" t="str">
        <f t="shared" si="70"/>
        <v>Higher managerial, administrative and professional occupations</v>
      </c>
      <c r="U101" s="469">
        <f t="shared" si="51"/>
        <v>1331.9914190908239</v>
      </c>
      <c r="V101" s="469">
        <f t="shared" si="71"/>
        <v>2407.3595046356936</v>
      </c>
      <c r="W101" s="453">
        <f t="shared" si="72"/>
        <v>5027.327954290412</v>
      </c>
      <c r="X101" s="470">
        <f t="shared" si="73"/>
        <v>14712.903180314632</v>
      </c>
      <c r="Y101" s="470">
        <f t="shared" si="74"/>
        <v>26460.185050041171</v>
      </c>
      <c r="Z101" s="471">
        <f t="shared" si="49"/>
        <v>1277.1428169486737</v>
      </c>
      <c r="AA101" s="458">
        <f t="shared" si="48"/>
        <v>51216.909925321408</v>
      </c>
      <c r="AB101" s="424">
        <f t="shared" si="82"/>
        <v>0.1383481763392555</v>
      </c>
      <c r="AC101" s="447">
        <f t="shared" si="78"/>
        <v>140.27796867675212</v>
      </c>
      <c r="AD101" s="426"/>
      <c r="AF101" s="436" t="str">
        <f t="shared" si="75"/>
        <v>Higher managerial, administrative and professional occupations</v>
      </c>
      <c r="AG101" s="469">
        <f t="shared" si="59"/>
        <v>282646.10580377758</v>
      </c>
      <c r="AH101" s="469">
        <f t="shared" si="60"/>
        <v>15029.326130798383</v>
      </c>
      <c r="AI101" s="469">
        <f t="shared" si="61"/>
        <v>48510.679620512237</v>
      </c>
      <c r="AJ101" s="453">
        <f t="shared" si="62"/>
        <v>352668.76188798546</v>
      </c>
      <c r="AK101" s="453">
        <f t="shared" si="63"/>
        <v>177474.33682821924</v>
      </c>
      <c r="AL101" s="470">
        <f t="shared" si="64"/>
        <v>449599.16755717853</v>
      </c>
      <c r="AM101" s="458">
        <f>IFERROR(SUM(AG101:AL101),"")</f>
        <v>1325928.3778284714</v>
      </c>
      <c r="AN101" s="424">
        <f t="shared" si="84"/>
        <v>9.8624308324606891E-2</v>
      </c>
      <c r="AO101" s="447"/>
      <c r="AV101" s="487" t="str" cm="1">
        <f t="array" ref="AV101">IFERROR(IF(INDEX($C$7:$C$987, SMALL(IF(($AV$4=$B$7:$B$987), MATCH(ROW($B$7:$B$987), ROW($B$7:$B$987)), ""),ROWS($A$1:A96)))&lt;&gt;"",INDEX($C$7:$C$987, SMALL(IF(($AV$4=$B$7:$B$987), MATCH(ROW($B$7:$B$987), ROW($B$7:$B$987)), ""),ROWS($A$1:A96))),""),"")</f>
        <v>Sites regularly visited</v>
      </c>
      <c r="BI101" s="332">
        <v>101</v>
      </c>
      <c r="BJ101" s="332">
        <v>95</v>
      </c>
      <c r="BK101" s="332" t="b">
        <v>0</v>
      </c>
      <c r="BL101" s="332">
        <f>ROWS($A$1:A96)</f>
        <v>96</v>
      </c>
      <c r="BM101" s="332" t="str">
        <v/>
      </c>
    </row>
    <row r="102" spans="1:65" ht="15" customHeight="1" x14ac:dyDescent="0.25">
      <c r="A102" s="433" t="str">
        <f t="shared" si="68"/>
        <v/>
      </c>
      <c r="B102" s="439" t="s">
        <v>242</v>
      </c>
      <c r="C102" s="440" t="s">
        <v>340</v>
      </c>
      <c r="D102" s="440" t="str">
        <f t="shared" si="69"/>
        <v>NS SEC (% of people in employment)Lower managerial, administrative and professional occupations</v>
      </c>
      <c r="E102" s="436" t="s">
        <v>342</v>
      </c>
      <c r="F102" s="437">
        <v>0.29599725954538297</v>
      </c>
      <c r="G102" s="414">
        <v>0.18082602091505501</v>
      </c>
      <c r="H102" s="415">
        <v>61.090437523908903</v>
      </c>
      <c r="I102" s="416">
        <v>0.21124586889986999</v>
      </c>
      <c r="J102" s="417">
        <v>71.367508342583506</v>
      </c>
      <c r="K102" s="416">
        <v>0.26913466582659801</v>
      </c>
      <c r="L102" s="417">
        <v>90.9247153976888</v>
      </c>
      <c r="M102" s="416">
        <v>0.31528623734969902</v>
      </c>
      <c r="N102" s="417">
        <v>106.516606888165</v>
      </c>
      <c r="O102" s="416">
        <v>0.356193786710371</v>
      </c>
      <c r="P102" s="417">
        <v>120.336852867301</v>
      </c>
      <c r="Q102" s="416">
        <v>0.26619124566736502</v>
      </c>
      <c r="R102" s="438">
        <v>89.930307488725703</v>
      </c>
      <c r="S102" s="418"/>
      <c r="T102" s="436" t="str">
        <f t="shared" si="70"/>
        <v>Lower managerial, administrative and professional occupations</v>
      </c>
      <c r="U102" s="469">
        <f t="shared" si="51"/>
        <v>6213.0012526203755</v>
      </c>
      <c r="V102" s="469">
        <f t="shared" si="71"/>
        <v>9166.8032350409576</v>
      </c>
      <c r="W102" s="453">
        <f t="shared" si="72"/>
        <v>14020.03214690497</v>
      </c>
      <c r="X102" s="470">
        <f t="shared" si="73"/>
        <v>33466.6882359585</v>
      </c>
      <c r="Y102" s="470">
        <f t="shared" si="74"/>
        <v>45808.658133673969</v>
      </c>
      <c r="Z102" s="471">
        <f t="shared" si="49"/>
        <v>1491.7357407199136</v>
      </c>
      <c r="AA102" s="458">
        <f t="shared" ref="AA102:AA165" si="85">IFERROR(SUM(U102:Z102),"")</f>
        <v>110166.91874491869</v>
      </c>
      <c r="AB102" s="424">
        <f t="shared" si="82"/>
        <v>0.29758515934478835</v>
      </c>
      <c r="AC102" s="447">
        <f t="shared" si="78"/>
        <v>127.19173969365984</v>
      </c>
      <c r="AD102" s="426"/>
      <c r="AF102" s="436" t="str">
        <f t="shared" si="75"/>
        <v>Lower managerial, administrative and professional occupations</v>
      </c>
      <c r="AG102" s="469">
        <f t="shared" si="59"/>
        <v>1318387.3291059092</v>
      </c>
      <c r="AH102" s="469">
        <f t="shared" si="60"/>
        <v>57229.040835401574</v>
      </c>
      <c r="AI102" s="469">
        <f t="shared" si="61"/>
        <v>135284.84593239272</v>
      </c>
      <c r="AJ102" s="453">
        <f t="shared" si="62"/>
        <v>802197.59214199462</v>
      </c>
      <c r="AK102" s="453">
        <f t="shared" si="63"/>
        <v>307248.84228471218</v>
      </c>
      <c r="AL102" s="470">
        <f t="shared" si="64"/>
        <v>525143.42040880607</v>
      </c>
      <c r="AM102" s="458">
        <f t="shared" ref="AM102:AM107" si="86">IFERROR(SUM(AG102:AL102),"")</f>
        <v>3145491.0707092164</v>
      </c>
      <c r="AN102" s="424">
        <f t="shared" si="84"/>
        <v>0.23396579059420014</v>
      </c>
      <c r="AO102" s="447"/>
      <c r="AV102" s="487" t="str" cm="1">
        <f t="array" ref="AV102">IFERROR(IF(INDEX($C$7:$C$987, SMALL(IF(($AV$4=$B$7:$B$987), MATCH(ROW($B$7:$B$987), ROW($B$7:$B$987)), ""),ROWS($A$1:A97)))&lt;&gt;"",INDEX($C$7:$C$987, SMALL(IF(($AV$4=$B$7:$B$987), MATCH(ROW($B$7:$B$987), ROW($B$7:$B$987)), ""),ROWS($A$1:A97))),""),"")</f>
        <v>Sites regularly visited</v>
      </c>
      <c r="BI102" s="332">
        <v>102</v>
      </c>
      <c r="BJ102" s="332">
        <v>96</v>
      </c>
      <c r="BK102" s="332" t="b">
        <v>0</v>
      </c>
      <c r="BL102" s="332">
        <f>ROWS($A$1:A97)</f>
        <v>97</v>
      </c>
      <c r="BM102" s="332" t="str">
        <v/>
      </c>
    </row>
    <row r="103" spans="1:65" ht="15" customHeight="1" x14ac:dyDescent="0.25">
      <c r="A103" s="433" t="str">
        <f t="shared" si="68"/>
        <v/>
      </c>
      <c r="B103" s="439" t="s">
        <v>242</v>
      </c>
      <c r="C103" s="440" t="s">
        <v>340</v>
      </c>
      <c r="D103" s="440" t="str">
        <f t="shared" si="69"/>
        <v>NS SEC (% of people in employment)Intermediate occupations</v>
      </c>
      <c r="E103" s="436" t="s">
        <v>343</v>
      </c>
      <c r="F103" s="437">
        <v>0.13934687632123099</v>
      </c>
      <c r="G103" s="414">
        <v>0.12865734763917699</v>
      </c>
      <c r="H103" s="415">
        <v>92.328835088192506</v>
      </c>
      <c r="I103" s="416">
        <v>0.13800472431722199</v>
      </c>
      <c r="J103" s="417">
        <v>99.036826630462301</v>
      </c>
      <c r="K103" s="416">
        <v>0.14402665610961601</v>
      </c>
      <c r="L103" s="417">
        <v>103.358367199848</v>
      </c>
      <c r="M103" s="416">
        <v>0.15097127228500001</v>
      </c>
      <c r="N103" s="417">
        <v>108.34205708133101</v>
      </c>
      <c r="O103" s="416">
        <v>0.12970388833764701</v>
      </c>
      <c r="P103" s="417">
        <v>93.079867853403002</v>
      </c>
      <c r="Q103" s="416">
        <v>0.17379419614592201</v>
      </c>
      <c r="R103" s="438">
        <v>124.72055401176</v>
      </c>
      <c r="S103" s="418"/>
      <c r="T103" s="436" t="str">
        <f t="shared" si="70"/>
        <v>Intermediate occupations</v>
      </c>
      <c r="U103" s="469">
        <f t="shared" si="51"/>
        <v>4420.5378075344825</v>
      </c>
      <c r="V103" s="469">
        <f t="shared" si="71"/>
        <v>5988.5770070215312</v>
      </c>
      <c r="W103" s="453">
        <f t="shared" si="72"/>
        <v>7502.7805967182267</v>
      </c>
      <c r="X103" s="470">
        <f t="shared" si="73"/>
        <v>16025.147639235896</v>
      </c>
      <c r="Y103" s="470">
        <f t="shared" si="74"/>
        <v>16680.698263551432</v>
      </c>
      <c r="Z103" s="471">
        <f t="shared" si="49"/>
        <v>973.94267520174697</v>
      </c>
      <c r="AA103" s="458">
        <f t="shared" si="85"/>
        <v>51591.683989263314</v>
      </c>
      <c r="AB103" s="424">
        <f t="shared" si="82"/>
        <v>0.13936052379171243</v>
      </c>
      <c r="AC103" s="447">
        <f t="shared" si="78"/>
        <v>99.306441684055898</v>
      </c>
      <c r="AD103" s="426"/>
      <c r="AF103" s="436" t="str">
        <f t="shared" si="75"/>
        <v>Intermediate occupations</v>
      </c>
      <c r="AG103" s="469">
        <f t="shared" si="59"/>
        <v>938029.91442003776</v>
      </c>
      <c r="AH103" s="469">
        <f t="shared" si="60"/>
        <v>37387.135874227242</v>
      </c>
      <c r="AI103" s="469">
        <f t="shared" si="61"/>
        <v>72397.303119996242</v>
      </c>
      <c r="AJ103" s="453">
        <f t="shared" si="62"/>
        <v>384123.30372452294</v>
      </c>
      <c r="AK103" s="453">
        <f t="shared" si="63"/>
        <v>111881.1473372826</v>
      </c>
      <c r="AL103" s="470">
        <f t="shared" si="64"/>
        <v>342862.0591276557</v>
      </c>
      <c r="AM103" s="458">
        <f t="shared" si="86"/>
        <v>1886680.8636037223</v>
      </c>
      <c r="AN103" s="424">
        <f t="shared" si="84"/>
        <v>0.14033382067508657</v>
      </c>
      <c r="AO103" s="447"/>
      <c r="AV103" s="487" t="str" cm="1">
        <f t="array" ref="AV103">IFERROR(IF(INDEX($C$7:$C$987, SMALL(IF(($AV$4=$B$7:$B$987), MATCH(ROW($B$7:$B$987), ROW($B$7:$B$987)), ""),ROWS($A$1:A98)))&lt;&gt;"",INDEX($C$7:$C$987, SMALL(IF(($AV$4=$B$7:$B$987), MATCH(ROW($B$7:$B$987), ROW($B$7:$B$987)), ""),ROWS($A$1:A98))),""),"")</f>
        <v>Sites regularly visited</v>
      </c>
      <c r="BI103" s="332">
        <v>103</v>
      </c>
      <c r="BJ103" s="332">
        <v>97</v>
      </c>
      <c r="BK103" s="332" t="b">
        <v>0</v>
      </c>
      <c r="BL103" s="332">
        <f>ROWS($A$1:A98)</f>
        <v>98</v>
      </c>
      <c r="BM103" s="332" t="str">
        <v/>
      </c>
    </row>
    <row r="104" spans="1:65" ht="15" customHeight="1" x14ac:dyDescent="0.25">
      <c r="A104" s="433" t="str">
        <f t="shared" si="68"/>
        <v/>
      </c>
      <c r="B104" s="439" t="s">
        <v>242</v>
      </c>
      <c r="C104" s="440" t="s">
        <v>340</v>
      </c>
      <c r="D104" s="440" t="str">
        <f t="shared" si="69"/>
        <v>NS SEC (% of people in employment)Small employers and own account workers</v>
      </c>
      <c r="E104" s="436" t="s">
        <v>344</v>
      </c>
      <c r="F104" s="437">
        <v>9.5341465392365002E-2</v>
      </c>
      <c r="G104" s="414">
        <v>6.92055989867916E-2</v>
      </c>
      <c r="H104" s="415">
        <v>72.587093875666</v>
      </c>
      <c r="I104" s="416">
        <v>9.1514157150932002E-2</v>
      </c>
      <c r="J104" s="417">
        <v>95.985683431986004</v>
      </c>
      <c r="K104" s="416">
        <v>8.5999760865387395E-2</v>
      </c>
      <c r="L104" s="417">
        <v>90.201845032973694</v>
      </c>
      <c r="M104" s="416">
        <v>0.10806536607313701</v>
      </c>
      <c r="N104" s="417">
        <v>113.34561056766699</v>
      </c>
      <c r="O104" s="416">
        <v>9.8251610695691396E-2</v>
      </c>
      <c r="P104" s="417">
        <v>103.052339599931</v>
      </c>
      <c r="Q104" s="416">
        <v>0.13499526064360401</v>
      </c>
      <c r="R104" s="438">
        <v>141.591342327338</v>
      </c>
      <c r="S104" s="418"/>
      <c r="T104" s="436" t="str">
        <f t="shared" si="70"/>
        <v>Small employers and own account workers</v>
      </c>
      <c r="U104" s="469">
        <f t="shared" si="51"/>
        <v>2377.8351755871727</v>
      </c>
      <c r="V104" s="469">
        <f t="shared" si="71"/>
        <v>3971.1653354075434</v>
      </c>
      <c r="W104" s="453">
        <f t="shared" si="72"/>
        <v>4479.9855427606253</v>
      </c>
      <c r="X104" s="470">
        <f t="shared" si="73"/>
        <v>11470.814412565274</v>
      </c>
      <c r="Y104" s="470">
        <f t="shared" si="74"/>
        <v>12635.746645130088</v>
      </c>
      <c r="Z104" s="471">
        <f t="shared" si="49"/>
        <v>756.51344064675686</v>
      </c>
      <c r="AA104" s="458">
        <f t="shared" si="85"/>
        <v>35692.060552097457</v>
      </c>
      <c r="AB104" s="424">
        <f t="shared" si="82"/>
        <v>9.6412132133174108E-2</v>
      </c>
      <c r="AC104" s="447">
        <f t="shared" si="78"/>
        <v>108.14001754745649</v>
      </c>
      <c r="AD104" s="426"/>
      <c r="AF104" s="436" t="str">
        <f t="shared" si="75"/>
        <v>Small employers and own account workers</v>
      </c>
      <c r="AG104" s="469">
        <f t="shared" si="59"/>
        <v>504572.20894238265</v>
      </c>
      <c r="AH104" s="469">
        <f t="shared" si="60"/>
        <v>24792.28334207329</v>
      </c>
      <c r="AI104" s="469">
        <f t="shared" si="61"/>
        <v>43229.155795160819</v>
      </c>
      <c r="AJ104" s="453">
        <f t="shared" si="62"/>
        <v>274955.78997208795</v>
      </c>
      <c r="AK104" s="453">
        <f t="shared" si="63"/>
        <v>84750.758618385749</v>
      </c>
      <c r="AL104" s="470">
        <f t="shared" si="64"/>
        <v>266319.32517400524</v>
      </c>
      <c r="AM104" s="458">
        <f t="shared" si="86"/>
        <v>1198619.5218440956</v>
      </c>
      <c r="AN104" s="424">
        <f t="shared" si="84"/>
        <v>8.9154907054517826E-2</v>
      </c>
      <c r="AO104" s="447"/>
      <c r="AV104" s="487" t="str" cm="1">
        <f t="array" ref="AV104">IFERROR(IF(INDEX($C$7:$C$987, SMALL(IF(($AV$4=$B$7:$B$987), MATCH(ROW($B$7:$B$987), ROW($B$7:$B$987)), ""),ROWS($A$1:A99)))&lt;&gt;"",INDEX($C$7:$C$987, SMALL(IF(($AV$4=$B$7:$B$987), MATCH(ROW($B$7:$B$987), ROW($B$7:$B$987)), ""),ROWS($A$1:A99))),""),"")</f>
        <v>Sites regularly visited</v>
      </c>
      <c r="BI104" s="332">
        <v>104</v>
      </c>
      <c r="BJ104" s="332">
        <v>98</v>
      </c>
      <c r="BK104" s="332" t="b">
        <v>0</v>
      </c>
      <c r="BL104" s="332">
        <f>ROWS($A$1:A99)</f>
        <v>99</v>
      </c>
      <c r="BM104" s="332" t="str">
        <v/>
      </c>
    </row>
    <row r="105" spans="1:65" ht="15" customHeight="1" x14ac:dyDescent="0.25">
      <c r="A105" s="433" t="str">
        <f t="shared" si="68"/>
        <v/>
      </c>
      <c r="B105" s="439" t="s">
        <v>242</v>
      </c>
      <c r="C105" s="440" t="s">
        <v>340</v>
      </c>
      <c r="D105" s="440" t="str">
        <f t="shared" si="69"/>
        <v>NS SEC (% of people in employment)Lower supervisory and technical occupations</v>
      </c>
      <c r="E105" s="436" t="s">
        <v>345</v>
      </c>
      <c r="F105" s="437">
        <v>6.7072586667509093E-2</v>
      </c>
      <c r="G105" s="414">
        <v>8.9168641112981395E-2</v>
      </c>
      <c r="H105" s="415">
        <v>132.943495313527</v>
      </c>
      <c r="I105" s="416">
        <v>9.5697482302018799E-2</v>
      </c>
      <c r="J105" s="417">
        <v>142.677488757677</v>
      </c>
      <c r="K105" s="416">
        <v>8.8559990660977306E-2</v>
      </c>
      <c r="L105" s="417">
        <v>132.03604491949099</v>
      </c>
      <c r="M105" s="416">
        <v>5.9943313314171402E-2</v>
      </c>
      <c r="N105" s="417">
        <v>89.3708089883594</v>
      </c>
      <c r="O105" s="416">
        <v>4.3553351525305997E-2</v>
      </c>
      <c r="P105" s="417">
        <v>64.934653170911403</v>
      </c>
      <c r="Q105" s="416">
        <v>4.9178881801736997E-2</v>
      </c>
      <c r="R105" s="438">
        <v>73.321880436079795</v>
      </c>
      <c r="S105" s="418"/>
      <c r="T105" s="436" t="str">
        <f t="shared" si="70"/>
        <v>Lower supervisory and technical occupations</v>
      </c>
      <c r="U105" s="469">
        <f t="shared" si="51"/>
        <v>3063.7453400009276</v>
      </c>
      <c r="V105" s="469">
        <f t="shared" si="71"/>
        <v>4152.6965470138039</v>
      </c>
      <c r="W105" s="453">
        <f t="shared" si="72"/>
        <v>4613.3555935022905</v>
      </c>
      <c r="X105" s="470">
        <f t="shared" si="73"/>
        <v>6362.8028783593518</v>
      </c>
      <c r="Y105" s="470">
        <f t="shared" si="74"/>
        <v>5601.2223262635034</v>
      </c>
      <c r="Z105" s="471">
        <f t="shared" si="49"/>
        <v>275.59845361693414</v>
      </c>
      <c r="AA105" s="458">
        <f t="shared" si="85"/>
        <v>24069.421138756814</v>
      </c>
      <c r="AB105" s="424">
        <f t="shared" si="82"/>
        <v>6.5016818174776572E-2</v>
      </c>
      <c r="AC105" s="447">
        <f t="shared" si="78"/>
        <v>86.744948488278311</v>
      </c>
      <c r="AD105" s="426"/>
      <c r="AF105" s="436" t="str">
        <f t="shared" si="75"/>
        <v>Lower supervisory and technical occupations</v>
      </c>
      <c r="AG105" s="469">
        <f t="shared" si="59"/>
        <v>650121.07218889392</v>
      </c>
      <c r="AH105" s="469">
        <f t="shared" si="60"/>
        <v>25925.596325404516</v>
      </c>
      <c r="AI105" s="469">
        <f t="shared" si="61"/>
        <v>44516.096265590815</v>
      </c>
      <c r="AJ105" s="453">
        <f t="shared" si="62"/>
        <v>152516.58940097207</v>
      </c>
      <c r="AK105" s="453">
        <f t="shared" si="63"/>
        <v>37568.641938862173</v>
      </c>
      <c r="AL105" s="470">
        <f t="shared" si="64"/>
        <v>97020.34391287576</v>
      </c>
      <c r="AM105" s="458">
        <f t="shared" si="86"/>
        <v>1007668.3400325992</v>
      </c>
      <c r="AN105" s="424">
        <f t="shared" si="84"/>
        <v>7.49517053244457E-2</v>
      </c>
      <c r="AO105" s="447"/>
      <c r="AV105" s="487" t="str" cm="1">
        <f t="array" ref="AV105">IFERROR(IF(INDEX($C$7:$C$987, SMALL(IF(($AV$4=$B$7:$B$987), MATCH(ROW($B$7:$B$987), ROW($B$7:$B$987)), ""),ROWS($A$1:A100)))&lt;&gt;"",INDEX($C$7:$C$987, SMALL(IF(($AV$4=$B$7:$B$987), MATCH(ROW($B$7:$B$987), ROW($B$7:$B$987)), ""),ROWS($A$1:A100))),""),"")</f>
        <v>Sites regularly visited</v>
      </c>
      <c r="BI105" s="332">
        <v>105</v>
      </c>
      <c r="BJ105" s="332">
        <v>99</v>
      </c>
      <c r="BK105" s="332" t="b">
        <v>0</v>
      </c>
      <c r="BL105" s="332">
        <f>ROWS($A$1:A100)</f>
        <v>100</v>
      </c>
      <c r="BM105" s="332" t="str">
        <v/>
      </c>
    </row>
    <row r="106" spans="1:65" ht="15" customHeight="1" x14ac:dyDescent="0.25">
      <c r="A106" s="433" t="str">
        <f t="shared" si="68"/>
        <v/>
      </c>
      <c r="B106" s="439" t="s">
        <v>242</v>
      </c>
      <c r="C106" s="440" t="s">
        <v>340</v>
      </c>
      <c r="D106" s="440" t="str">
        <f t="shared" si="69"/>
        <v>NS SEC (% of people in employment)Semi-routine occupations</v>
      </c>
      <c r="E106" s="436" t="s">
        <v>346</v>
      </c>
      <c r="F106" s="437">
        <v>0.17072583549176201</v>
      </c>
      <c r="G106" s="414">
        <v>0.30743253756241201</v>
      </c>
      <c r="H106" s="415">
        <v>180.07382226414501</v>
      </c>
      <c r="I106" s="416">
        <v>0.246812492413861</v>
      </c>
      <c r="J106" s="417">
        <v>144.566574650484</v>
      </c>
      <c r="K106" s="416">
        <v>0.201662571587893</v>
      </c>
      <c r="L106" s="417">
        <v>118.120711494555</v>
      </c>
      <c r="M106" s="416">
        <v>0.145474396465156</v>
      </c>
      <c r="N106" s="417">
        <v>85.209362745907498</v>
      </c>
      <c r="O106" s="416">
        <v>0.111941535521623</v>
      </c>
      <c r="P106" s="417">
        <v>65.568011542708106</v>
      </c>
      <c r="Q106" s="416">
        <v>0.11470383072885799</v>
      </c>
      <c r="R106" s="438">
        <v>67.185982952412004</v>
      </c>
      <c r="S106" s="418"/>
      <c r="T106" s="436" t="str">
        <f t="shared" si="70"/>
        <v>Semi-routine occupations</v>
      </c>
      <c r="U106" s="469">
        <f t="shared" si="51"/>
        <v>10563.074558106915</v>
      </c>
      <c r="V106" s="469">
        <f t="shared" si="71"/>
        <v>10710.181295807084</v>
      </c>
      <c r="W106" s="453">
        <f t="shared" si="72"/>
        <v>10505.20834172811</v>
      </c>
      <c r="X106" s="470">
        <f t="shared" si="73"/>
        <v>15441.670761586915</v>
      </c>
      <c r="Y106" s="470">
        <f t="shared" si="74"/>
        <v>14396.353117293847</v>
      </c>
      <c r="Z106" s="471">
        <f t="shared" si="49"/>
        <v>642.80026740452024</v>
      </c>
      <c r="AA106" s="458">
        <f t="shared" si="85"/>
        <v>62259.288341927393</v>
      </c>
      <c r="AB106" s="424">
        <f t="shared" si="82"/>
        <v>0.16817607729253245</v>
      </c>
      <c r="AC106" s="447">
        <f t="shared" si="78"/>
        <v>72.872363683222673</v>
      </c>
      <c r="AD106" s="426"/>
      <c r="AF106" s="436" t="str">
        <f t="shared" si="75"/>
        <v>Semi-routine occupations</v>
      </c>
      <c r="AG106" s="469">
        <f t="shared" si="59"/>
        <v>2241464.8070343905</v>
      </c>
      <c r="AH106" s="469">
        <f t="shared" si="60"/>
        <v>66864.465944823911</v>
      </c>
      <c r="AI106" s="469">
        <f t="shared" si="61"/>
        <v>101368.91820979983</v>
      </c>
      <c r="AJ106" s="453">
        <f t="shared" si="62"/>
        <v>370137.34422293026</v>
      </c>
      <c r="AK106" s="453">
        <f t="shared" si="63"/>
        <v>96559.537184061264</v>
      </c>
      <c r="AL106" s="470">
        <f t="shared" si="64"/>
        <v>226288.29078104469</v>
      </c>
      <c r="AM106" s="458">
        <f t="shared" si="86"/>
        <v>3102683.363377051</v>
      </c>
      <c r="AN106" s="424">
        <f t="shared" si="84"/>
        <v>0.23078169664373249</v>
      </c>
      <c r="AO106" s="447"/>
      <c r="AV106" s="487" t="str" cm="1">
        <f t="array" ref="AV106">IFERROR(IF(INDEX($C$7:$C$987, SMALL(IF(($AV$4=$B$7:$B$987), MATCH(ROW($B$7:$B$987), ROW($B$7:$B$987)), ""),ROWS($A$1:A101)))&lt;&gt;"",INDEX($C$7:$C$987, SMALL(IF(($AV$4=$B$7:$B$987), MATCH(ROW($B$7:$B$987), ROW($B$7:$B$987)), ""),ROWS($A$1:A101))),""),"")</f>
        <v>Sites regularly visited</v>
      </c>
      <c r="BI106" s="332">
        <v>106</v>
      </c>
      <c r="BJ106" s="332">
        <v>100</v>
      </c>
      <c r="BK106" s="332" t="b">
        <v>0</v>
      </c>
      <c r="BL106" s="332">
        <f>ROWS($A$1:A101)</f>
        <v>101</v>
      </c>
      <c r="BM106" s="332" t="str">
        <v/>
      </c>
    </row>
    <row r="107" spans="1:65" ht="15" customHeight="1" x14ac:dyDescent="0.25">
      <c r="A107" s="433" t="str">
        <f t="shared" si="68"/>
        <v/>
      </c>
      <c r="B107" s="439" t="s">
        <v>242</v>
      </c>
      <c r="C107" s="440" t="s">
        <v>340</v>
      </c>
      <c r="D107" s="440" t="str">
        <f t="shared" si="69"/>
        <v>NS SEC (% of people in employment)Routine occupations</v>
      </c>
      <c r="E107" s="436" t="s">
        <v>347</v>
      </c>
      <c r="F107" s="437">
        <v>9.6928999638438401E-2</v>
      </c>
      <c r="G107" s="414">
        <v>0.18594296827786699</v>
      </c>
      <c r="H107" s="415">
        <v>191.83419716644701</v>
      </c>
      <c r="I107" s="416">
        <v>0.16124849230477301</v>
      </c>
      <c r="J107" s="417">
        <v>166.357326400001</v>
      </c>
      <c r="K107" s="416">
        <v>0.114109569886458</v>
      </c>
      <c r="L107" s="417">
        <v>117.72490205419</v>
      </c>
      <c r="M107" s="416">
        <v>8.1650662684570496E-2</v>
      </c>
      <c r="N107" s="417">
        <v>84.237599675165598</v>
      </c>
      <c r="O107" s="416">
        <v>5.4609710775902598E-2</v>
      </c>
      <c r="P107" s="417">
        <v>56.339909603530401</v>
      </c>
      <c r="Q107" s="416">
        <v>3.3238152295047202E-2</v>
      </c>
      <c r="R107" s="438">
        <v>34.291236285354401</v>
      </c>
      <c r="S107" s="418"/>
      <c r="T107" s="436" t="str">
        <f t="shared" si="70"/>
        <v>Routine occupations</v>
      </c>
      <c r="U107" s="469">
        <f t="shared" si="51"/>
        <v>6388.8144470592324</v>
      </c>
      <c r="V107" s="469">
        <f t="shared" si="71"/>
        <v>6997.2170750733194</v>
      </c>
      <c r="W107" s="453">
        <f t="shared" si="72"/>
        <v>5944.3098240952568</v>
      </c>
      <c r="X107" s="470">
        <f t="shared" si="73"/>
        <v>8666.972891979105</v>
      </c>
      <c r="Y107" s="470">
        <f t="shared" si="74"/>
        <v>7023.1364640457296</v>
      </c>
      <c r="Z107" s="471">
        <f t="shared" si="49"/>
        <v>186.26660546144453</v>
      </c>
      <c r="AA107" s="458">
        <f t="shared" si="85"/>
        <v>35206.717307714091</v>
      </c>
      <c r="AB107" s="424">
        <f t="shared" si="82"/>
        <v>9.5101112923758294E-2</v>
      </c>
      <c r="AC107" s="447">
        <f t="shared" si="78"/>
        <v>71.943956637198539</v>
      </c>
      <c r="AD107" s="426"/>
      <c r="AF107" s="436" t="str">
        <f t="shared" si="75"/>
        <v>Routine occupations</v>
      </c>
      <c r="AG107" s="469">
        <f t="shared" si="59"/>
        <v>1355694.5625045928</v>
      </c>
      <c r="AH107" s="469">
        <f t="shared" si="60"/>
        <v>43684.151547270667</v>
      </c>
      <c r="AI107" s="469">
        <f t="shared" si="61"/>
        <v>57359.001056546294</v>
      </c>
      <c r="AJ107" s="453">
        <f t="shared" si="62"/>
        <v>207747.61864949888</v>
      </c>
      <c r="AK107" s="453">
        <f t="shared" si="63"/>
        <v>47105.735808475045</v>
      </c>
      <c r="AL107" s="470">
        <f t="shared" si="64"/>
        <v>65572.3930384306</v>
      </c>
      <c r="AM107" s="458">
        <f t="shared" si="86"/>
        <v>1777163.4626048142</v>
      </c>
      <c r="AN107" s="424">
        <f t="shared" si="84"/>
        <v>0.13218777138340815</v>
      </c>
      <c r="AO107" s="447"/>
      <c r="AV107" s="487" t="str" cm="1">
        <f t="array" ref="AV107">IFERROR(IF(INDEX($C$7:$C$987, SMALL(IF(($AV$4=$B$7:$B$987), MATCH(ROW($B$7:$B$987), ROW($B$7:$B$987)), ""),ROWS($A$1:A102)))&lt;&gt;"",INDEX($C$7:$C$987, SMALL(IF(($AV$4=$B$7:$B$987), MATCH(ROW($B$7:$B$987), ROW($B$7:$B$987)), ""),ROWS($A$1:A102))),""),"")</f>
        <v>Sites regularly visited</v>
      </c>
      <c r="BI107" s="332">
        <v>107</v>
      </c>
      <c r="BJ107" s="332">
        <v>101</v>
      </c>
      <c r="BK107" s="332" t="b">
        <v>0</v>
      </c>
      <c r="BL107" s="332">
        <f>ROWS($A$1:A102)</f>
        <v>102</v>
      </c>
      <c r="BM107" s="332" t="str">
        <v/>
      </c>
    </row>
    <row r="108" spans="1:65" ht="15" customHeight="1" x14ac:dyDescent="0.25">
      <c r="A108" s="433" t="str">
        <f t="shared" si="68"/>
        <v/>
      </c>
      <c r="B108" s="439" t="s">
        <v>242</v>
      </c>
      <c r="C108" s="440" t="s">
        <v>348</v>
      </c>
      <c r="D108" s="440" t="str">
        <f t="shared" si="69"/>
        <v>Social Grade</v>
      </c>
      <c r="E108" s="436" t="s">
        <v>237</v>
      </c>
      <c r="F108" s="437" t="s">
        <v>237</v>
      </c>
      <c r="G108" s="414" t="s">
        <v>237</v>
      </c>
      <c r="H108" s="415" t="s">
        <v>237</v>
      </c>
      <c r="I108" s="416" t="s">
        <v>237</v>
      </c>
      <c r="J108" s="417" t="s">
        <v>237</v>
      </c>
      <c r="K108" s="416" t="s">
        <v>237</v>
      </c>
      <c r="L108" s="417" t="s">
        <v>237</v>
      </c>
      <c r="M108" s="416" t="s">
        <v>237</v>
      </c>
      <c r="N108" s="417" t="s">
        <v>237</v>
      </c>
      <c r="O108" s="416" t="s">
        <v>237</v>
      </c>
      <c r="P108" s="417" t="s">
        <v>237</v>
      </c>
      <c r="Q108" s="416" t="s">
        <v>237</v>
      </c>
      <c r="R108" s="438" t="s">
        <v>237</v>
      </c>
      <c r="S108" s="418"/>
      <c r="T108" s="436" t="str">
        <f t="shared" si="70"/>
        <v/>
      </c>
      <c r="U108" s="469" t="str">
        <f t="shared" si="51"/>
        <v/>
      </c>
      <c r="V108" s="469" t="str">
        <f t="shared" si="71"/>
        <v/>
      </c>
      <c r="W108" s="453" t="str">
        <f t="shared" si="72"/>
        <v/>
      </c>
      <c r="X108" s="470" t="str">
        <f t="shared" si="73"/>
        <v/>
      </c>
      <c r="Y108" s="470" t="str">
        <f t="shared" si="74"/>
        <v/>
      </c>
      <c r="Z108" s="471" t="str">
        <f t="shared" ref="Z108:Z171" si="87">IFERROR(Z$5*Q108,"")</f>
        <v/>
      </c>
      <c r="AA108" s="458">
        <f t="shared" si="85"/>
        <v>0</v>
      </c>
      <c r="AB108" s="424" t="str">
        <f t="shared" si="82"/>
        <v/>
      </c>
      <c r="AC108" s="447" t="str">
        <f t="shared" si="78"/>
        <v/>
      </c>
      <c r="AD108" s="426"/>
      <c r="AF108" s="436" t="str">
        <f t="shared" si="75"/>
        <v/>
      </c>
      <c r="AG108" s="469" t="str">
        <f t="shared" si="59"/>
        <v/>
      </c>
      <c r="AH108" s="469" t="str">
        <f t="shared" si="60"/>
        <v/>
      </c>
      <c r="AI108" s="469" t="str">
        <f t="shared" si="61"/>
        <v/>
      </c>
      <c r="AJ108" s="453" t="str">
        <f t="shared" si="62"/>
        <v/>
      </c>
      <c r="AK108" s="453" t="str">
        <f t="shared" si="63"/>
        <v/>
      </c>
      <c r="AL108" s="470" t="str">
        <f t="shared" si="64"/>
        <v/>
      </c>
      <c r="AM108" s="458"/>
      <c r="AN108" s="424" t="str">
        <f t="shared" si="84"/>
        <v/>
      </c>
      <c r="AO108" s="447"/>
      <c r="AV108" s="487" t="str" cm="1">
        <f t="array" ref="AV108">IFERROR(IF(INDEX($C$7:$C$987, SMALL(IF(($AV$4=$B$7:$B$987), MATCH(ROW($B$7:$B$987), ROW($B$7:$B$987)), ""),ROWS($A$1:A103)))&lt;&gt;"",INDEX($C$7:$C$987, SMALL(IF(($AV$4=$B$7:$B$987), MATCH(ROW($B$7:$B$987), ROW($B$7:$B$987)), ""),ROWS($A$1:A103))),""),"")</f>
        <v>Sites regularly visited</v>
      </c>
      <c r="BI108" s="332">
        <v>108</v>
      </c>
      <c r="BJ108" s="332">
        <v>102</v>
      </c>
      <c r="BK108" s="332" t="b">
        <v>0</v>
      </c>
      <c r="BL108" s="332">
        <f>ROWS($A$1:A103)</f>
        <v>103</v>
      </c>
      <c r="BM108" s="332" t="str">
        <v/>
      </c>
    </row>
    <row r="109" spans="1:65" ht="15" customHeight="1" x14ac:dyDescent="0.25">
      <c r="A109" s="433" t="str">
        <f t="shared" si="68"/>
        <v>Social Grade</v>
      </c>
      <c r="B109" s="439" t="s">
        <v>242</v>
      </c>
      <c r="C109" s="440" t="s">
        <v>348</v>
      </c>
      <c r="D109" s="440" t="str">
        <f t="shared" si="69"/>
        <v>Social GradeA</v>
      </c>
      <c r="E109" s="436" t="s">
        <v>349</v>
      </c>
      <c r="F109" s="437">
        <v>4.0933127393944703E-2</v>
      </c>
      <c r="G109" s="414">
        <v>1.80999115796125E-2</v>
      </c>
      <c r="H109" s="415">
        <v>44.218247497722501</v>
      </c>
      <c r="I109" s="416">
        <v>2.2730320232040399E-2</v>
      </c>
      <c r="J109" s="417">
        <v>55.5303776652134</v>
      </c>
      <c r="K109" s="416">
        <v>2.9473758191613401E-2</v>
      </c>
      <c r="L109" s="417">
        <v>72.004657518480897</v>
      </c>
      <c r="M109" s="416">
        <v>4.0701578779256897E-2</v>
      </c>
      <c r="N109" s="417">
        <v>99.434324642582695</v>
      </c>
      <c r="O109" s="416">
        <v>6.16606838557393E-2</v>
      </c>
      <c r="P109" s="417">
        <v>150.63760768218401</v>
      </c>
      <c r="Q109" s="416">
        <v>7.1982243310495506E-2</v>
      </c>
      <c r="R109" s="438">
        <v>175.853270671773</v>
      </c>
      <c r="S109" s="418"/>
      <c r="T109" s="436" t="str">
        <f t="shared" si="70"/>
        <v>A</v>
      </c>
      <c r="U109" s="469">
        <f t="shared" si="51"/>
        <v>621.8948619639059</v>
      </c>
      <c r="V109" s="469">
        <f t="shared" si="71"/>
        <v>986.3595161491611</v>
      </c>
      <c r="W109" s="453">
        <f t="shared" si="72"/>
        <v>1535.3764854757169</v>
      </c>
      <c r="X109" s="470">
        <f t="shared" si="73"/>
        <v>4320.3504826817816</v>
      </c>
      <c r="Y109" s="470">
        <f t="shared" si="74"/>
        <v>7929.9339079512083</v>
      </c>
      <c r="Z109" s="471">
        <f t="shared" si="87"/>
        <v>403.3884915120168</v>
      </c>
      <c r="AA109" s="458">
        <f t="shared" si="85"/>
        <v>15797.30374573379</v>
      </c>
      <c r="AB109" s="424">
        <f t="shared" si="82"/>
        <v>4.2672003591904414E-2</v>
      </c>
      <c r="AC109" s="447">
        <f t="shared" si="78"/>
        <v>127.00965223744316</v>
      </c>
      <c r="AD109" s="426"/>
      <c r="AF109" s="436" t="str">
        <f t="shared" si="75"/>
        <v>A</v>
      </c>
      <c r="AG109" s="469">
        <f t="shared" si="59"/>
        <v>131964.93493438206</v>
      </c>
      <c r="AH109" s="469">
        <f t="shared" si="60"/>
        <v>6157.9165147025287</v>
      </c>
      <c r="AI109" s="469">
        <f t="shared" si="61"/>
        <v>14815.456135145541</v>
      </c>
      <c r="AJ109" s="453">
        <f t="shared" si="62"/>
        <v>103558.93986226595</v>
      </c>
      <c r="AK109" s="453">
        <f t="shared" si="63"/>
        <v>53187.827626438309</v>
      </c>
      <c r="AL109" s="470">
        <f t="shared" si="64"/>
        <v>142006.9295141621</v>
      </c>
      <c r="AM109" s="458">
        <f>IFERROR(SUM(AG109:AL109),"")</f>
        <v>451692.00458709651</v>
      </c>
      <c r="AN109" s="424">
        <f t="shared" si="84"/>
        <v>3.3597449359305046E-2</v>
      </c>
      <c r="AO109" s="447"/>
      <c r="AV109" s="487" t="str" cm="1">
        <f t="array" ref="AV109">IFERROR(IF(INDEX($C$7:$C$987, SMALL(IF(($AV$4=$B$7:$B$987), MATCH(ROW($B$7:$B$987), ROW($B$7:$B$987)), ""),ROWS($A$1:A104)))&lt;&gt;"",INDEX($C$7:$C$987, SMALL(IF(($AV$4=$B$7:$B$987), MATCH(ROW($B$7:$B$987), ROW($B$7:$B$987)), ""),ROWS($A$1:A104))),""),"")</f>
        <v>Sites regularly visited</v>
      </c>
      <c r="BI109" s="332">
        <v>109</v>
      </c>
      <c r="BJ109" s="332">
        <v>103</v>
      </c>
      <c r="BK109" s="332" t="b">
        <v>0</v>
      </c>
      <c r="BL109" s="332">
        <f>ROWS($A$1:A104)</f>
        <v>104</v>
      </c>
      <c r="BM109" s="332" t="str">
        <v/>
      </c>
    </row>
    <row r="110" spans="1:65" ht="15" customHeight="1" x14ac:dyDescent="0.25">
      <c r="A110" s="433" t="str">
        <f t="shared" si="68"/>
        <v/>
      </c>
      <c r="B110" s="439" t="s">
        <v>242</v>
      </c>
      <c r="C110" s="440" t="s">
        <v>348</v>
      </c>
      <c r="D110" s="440" t="str">
        <f t="shared" si="69"/>
        <v>Social GradeB</v>
      </c>
      <c r="E110" s="436" t="s">
        <v>350</v>
      </c>
      <c r="F110" s="437">
        <v>0.22863558476277099</v>
      </c>
      <c r="G110" s="414">
        <v>0.118239913583676</v>
      </c>
      <c r="H110" s="415">
        <v>51.7154465287459</v>
      </c>
      <c r="I110" s="416">
        <v>0.15832998428064399</v>
      </c>
      <c r="J110" s="417">
        <v>69.249930821103405</v>
      </c>
      <c r="K110" s="416">
        <v>0.199990426030528</v>
      </c>
      <c r="L110" s="417">
        <v>87.471259663291207</v>
      </c>
      <c r="M110" s="416">
        <v>0.246199668529754</v>
      </c>
      <c r="N110" s="417">
        <v>107.682130402057</v>
      </c>
      <c r="O110" s="416">
        <v>0.29710794565686899</v>
      </c>
      <c r="P110" s="417">
        <v>129.94825191587799</v>
      </c>
      <c r="Q110" s="416">
        <v>0.24777141062286001</v>
      </c>
      <c r="R110" s="438">
        <v>108.369574613656</v>
      </c>
      <c r="S110" s="418"/>
      <c r="T110" s="436" t="str">
        <f t="shared" si="70"/>
        <v>B</v>
      </c>
      <c r="U110" s="469">
        <f t="shared" si="51"/>
        <v>4062.6051908215236</v>
      </c>
      <c r="V110" s="469">
        <f t="shared" si="71"/>
        <v>6870.5713378742648</v>
      </c>
      <c r="W110" s="453">
        <f t="shared" si="72"/>
        <v>10418.101263208295</v>
      </c>
      <c r="X110" s="470">
        <f t="shared" si="73"/>
        <v>26133.356215427797</v>
      </c>
      <c r="Y110" s="470">
        <f t="shared" si="74"/>
        <v>38209.864459147291</v>
      </c>
      <c r="Z110" s="471">
        <f t="shared" si="87"/>
        <v>1388.5109851305076</v>
      </c>
      <c r="AA110" s="458">
        <f t="shared" si="85"/>
        <v>87083.009451609672</v>
      </c>
      <c r="AB110" s="424">
        <f t="shared" si="82"/>
        <v>0.23523042614892281</v>
      </c>
      <c r="AC110" s="447">
        <f t="shared" si="78"/>
        <v>133.04538403084885</v>
      </c>
      <c r="AD110" s="426"/>
      <c r="AF110" s="436" t="str">
        <f t="shared" si="75"/>
        <v>B</v>
      </c>
      <c r="AG110" s="469">
        <f t="shared" si="59"/>
        <v>862077.27778584068</v>
      </c>
      <c r="AH110" s="469">
        <f t="shared" si="60"/>
        <v>42893.492701437826</v>
      </c>
      <c r="AI110" s="469">
        <f t="shared" si="61"/>
        <v>100528.38749106138</v>
      </c>
      <c r="AJ110" s="453">
        <f t="shared" si="62"/>
        <v>626417.38802467403</v>
      </c>
      <c r="AK110" s="453">
        <f t="shared" si="63"/>
        <v>256282.04573621295</v>
      </c>
      <c r="AL110" s="470">
        <f t="shared" si="64"/>
        <v>488804.67773383134</v>
      </c>
      <c r="AM110" s="458">
        <f t="shared" ref="AM110:AM114" si="88">IFERROR(SUM(AG110:AL110),"")</f>
        <v>2377003.2694730582</v>
      </c>
      <c r="AN110" s="424">
        <f t="shared" si="84"/>
        <v>0.17680465042994697</v>
      </c>
      <c r="AO110" s="447"/>
      <c r="AV110" s="487" t="str" cm="1">
        <f t="array" ref="AV110">IFERROR(IF(INDEX($C$7:$C$987, SMALL(IF(($AV$4=$B$7:$B$987), MATCH(ROW($B$7:$B$987), ROW($B$7:$B$987)), ""),ROWS($A$1:A105)))&lt;&gt;"",INDEX($C$7:$C$987, SMALL(IF(($AV$4=$B$7:$B$987), MATCH(ROW($B$7:$B$987), ROW($B$7:$B$987)), ""),ROWS($A$1:A105))),""),"")</f>
        <v>Sites regularly visited</v>
      </c>
      <c r="BI110" s="332">
        <v>110</v>
      </c>
      <c r="BJ110" s="332">
        <v>104</v>
      </c>
      <c r="BK110" s="332" t="b">
        <v>0</v>
      </c>
      <c r="BL110" s="332">
        <f>ROWS($A$1:A105)</f>
        <v>105</v>
      </c>
      <c r="BM110" s="332" t="str">
        <v/>
      </c>
    </row>
    <row r="111" spans="1:65" ht="15" customHeight="1" x14ac:dyDescent="0.25">
      <c r="A111" s="433" t="str">
        <f t="shared" si="68"/>
        <v/>
      </c>
      <c r="B111" s="439" t="s">
        <v>242</v>
      </c>
      <c r="C111" s="440" t="s">
        <v>348</v>
      </c>
      <c r="D111" s="440" t="str">
        <f t="shared" si="69"/>
        <v>Social GradeC1</v>
      </c>
      <c r="E111" s="436" t="s">
        <v>351</v>
      </c>
      <c r="F111" s="437">
        <v>0.32504724282418102</v>
      </c>
      <c r="G111" s="414">
        <v>0.24980175074781899</v>
      </c>
      <c r="H111" s="415">
        <v>76.850905910602606</v>
      </c>
      <c r="I111" s="416">
        <v>0.28717751045872703</v>
      </c>
      <c r="J111" s="417">
        <v>88.349468207629997</v>
      </c>
      <c r="K111" s="416">
        <v>0.32437123091617398</v>
      </c>
      <c r="L111" s="417">
        <v>99.792026567543402</v>
      </c>
      <c r="M111" s="416">
        <v>0.34377653920679302</v>
      </c>
      <c r="N111" s="417">
        <v>105.76202284316599</v>
      </c>
      <c r="O111" s="416">
        <v>0.34659842156487802</v>
      </c>
      <c r="P111" s="417">
        <v>106.63016814215899</v>
      </c>
      <c r="Q111" s="416">
        <v>0.33791922435559402</v>
      </c>
      <c r="R111" s="438">
        <v>103.96003406137901</v>
      </c>
      <c r="S111" s="418"/>
      <c r="T111" s="436" t="str">
        <f t="shared" si="70"/>
        <v>C1</v>
      </c>
      <c r="U111" s="469">
        <f t="shared" si="51"/>
        <v>8582.9383539443133</v>
      </c>
      <c r="V111" s="469">
        <f t="shared" si="71"/>
        <v>12461.780888846</v>
      </c>
      <c r="W111" s="453">
        <f t="shared" si="72"/>
        <v>16897.470532116251</v>
      </c>
      <c r="X111" s="470">
        <f t="shared" si="73"/>
        <v>36490.848307183456</v>
      </c>
      <c r="Y111" s="470">
        <f t="shared" si="74"/>
        <v>44574.636603772706</v>
      </c>
      <c r="Z111" s="471">
        <f t="shared" si="87"/>
        <v>1893.6993332887489</v>
      </c>
      <c r="AA111" s="458">
        <f t="shared" si="85"/>
        <v>120901.37401915148</v>
      </c>
      <c r="AB111" s="424">
        <f t="shared" si="82"/>
        <v>0.32658129193753554</v>
      </c>
      <c r="AC111" s="447">
        <f t="shared" si="78"/>
        <v>112.50997163630181</v>
      </c>
      <c r="AD111" s="426"/>
      <c r="AF111" s="436" t="str">
        <f t="shared" si="75"/>
        <v>C1</v>
      </c>
      <c r="AG111" s="469">
        <f t="shared" si="59"/>
        <v>1821283.5813552854</v>
      </c>
      <c r="AH111" s="469">
        <f t="shared" si="60"/>
        <v>77799.833713394662</v>
      </c>
      <c r="AI111" s="469">
        <f t="shared" si="61"/>
        <v>163050.38915970951</v>
      </c>
      <c r="AJ111" s="453">
        <f t="shared" si="62"/>
        <v>874686.80620118615</v>
      </c>
      <c r="AK111" s="453">
        <f t="shared" si="63"/>
        <v>298971.98585922655</v>
      </c>
      <c r="AL111" s="470">
        <f t="shared" si="64"/>
        <v>666648.73540483764</v>
      </c>
      <c r="AM111" s="458">
        <f t="shared" si="88"/>
        <v>3902441.33169364</v>
      </c>
      <c r="AN111" s="424">
        <f t="shared" si="84"/>
        <v>0.2902687532383687</v>
      </c>
      <c r="AO111" s="447"/>
      <c r="AV111" s="487" t="str" cm="1">
        <f t="array" ref="AV111">IFERROR(IF(INDEX($C$7:$C$987, SMALL(IF(($AV$4=$B$7:$B$987), MATCH(ROW($B$7:$B$987), ROW($B$7:$B$987)), ""),ROWS($A$1:A106)))&lt;&gt;"",INDEX($C$7:$C$987, SMALL(IF(($AV$4=$B$7:$B$987), MATCH(ROW($B$7:$B$987), ROW($B$7:$B$987)), ""),ROWS($A$1:A106))),""),"")</f>
        <v>Sites regularly visited</v>
      </c>
      <c r="BI111" s="332">
        <v>111</v>
      </c>
      <c r="BJ111" s="332">
        <v>105</v>
      </c>
      <c r="BK111" s="332" t="b">
        <v>0</v>
      </c>
      <c r="BL111" s="332">
        <f>ROWS($A$1:A106)</f>
        <v>106</v>
      </c>
      <c r="BM111" s="332" t="str">
        <v/>
      </c>
    </row>
    <row r="112" spans="1:65" ht="15" customHeight="1" x14ac:dyDescent="0.25">
      <c r="A112" s="433" t="str">
        <f t="shared" si="68"/>
        <v/>
      </c>
      <c r="B112" s="439" t="s">
        <v>242</v>
      </c>
      <c r="C112" s="440" t="s">
        <v>348</v>
      </c>
      <c r="D112" s="440" t="str">
        <f t="shared" si="69"/>
        <v>Social GradeC2</v>
      </c>
      <c r="E112" s="436" t="s">
        <v>352</v>
      </c>
      <c r="F112" s="437">
        <v>0.19504114535386299</v>
      </c>
      <c r="G112" s="414">
        <v>0.21927160652963301</v>
      </c>
      <c r="H112" s="415">
        <v>112.423256196433</v>
      </c>
      <c r="I112" s="416">
        <v>0.20827653773030499</v>
      </c>
      <c r="J112" s="417">
        <v>106.785948858344</v>
      </c>
      <c r="K112" s="416">
        <v>0.21299968347370099</v>
      </c>
      <c r="L112" s="417">
        <v>109.20756391542599</v>
      </c>
      <c r="M112" s="416">
        <v>0.201112508422052</v>
      </c>
      <c r="N112" s="417">
        <v>103.112862702469</v>
      </c>
      <c r="O112" s="416">
        <v>0.16443857069810799</v>
      </c>
      <c r="P112" s="417">
        <v>84.309682656840096</v>
      </c>
      <c r="Q112" s="416">
        <v>0.17272675415778799</v>
      </c>
      <c r="R112" s="438">
        <v>88.559136506509603</v>
      </c>
      <c r="S112" s="418"/>
      <c r="T112" s="436" t="str">
        <f t="shared" si="70"/>
        <v>C2</v>
      </c>
      <c r="U112" s="469">
        <f t="shared" ref="U112:U175" si="89">IFERROR(U$5*G112,"")</f>
        <v>7533.9531287516611</v>
      </c>
      <c r="V112" s="469">
        <f t="shared" si="71"/>
        <v>9037.9520782688542</v>
      </c>
      <c r="W112" s="453">
        <f t="shared" si="72"/>
        <v>11095.792511195506</v>
      </c>
      <c r="X112" s="470">
        <f t="shared" si="73"/>
        <v>21347.489431475555</v>
      </c>
      <c r="Y112" s="470">
        <f t="shared" si="74"/>
        <v>21147.786823200877</v>
      </c>
      <c r="Z112" s="471">
        <f t="shared" si="87"/>
        <v>967.96073030024388</v>
      </c>
      <c r="AA112" s="458">
        <f t="shared" si="85"/>
        <v>71130.934703192688</v>
      </c>
      <c r="AB112" s="424">
        <f t="shared" si="82"/>
        <v>0.19214035192365456</v>
      </c>
      <c r="AC112" s="447">
        <f t="shared" si="78"/>
        <v>93.712920014694333</v>
      </c>
      <c r="AD112" s="426"/>
      <c r="AF112" s="436" t="str">
        <f t="shared" si="75"/>
        <v>C2</v>
      </c>
      <c r="AG112" s="469">
        <f t="shared" si="59"/>
        <v>1598690.8643926058</v>
      </c>
      <c r="AH112" s="469">
        <f t="shared" si="60"/>
        <v>56424.613389592385</v>
      </c>
      <c r="AI112" s="469">
        <f t="shared" si="61"/>
        <v>107067.69889299138</v>
      </c>
      <c r="AJ112" s="453">
        <f t="shared" si="62"/>
        <v>511700.00746612274</v>
      </c>
      <c r="AK112" s="453">
        <f t="shared" si="63"/>
        <v>141842.90225991028</v>
      </c>
      <c r="AL112" s="470">
        <f t="shared" si="64"/>
        <v>340756.20423625491</v>
      </c>
      <c r="AM112" s="458">
        <f t="shared" si="88"/>
        <v>2756482.2906374778</v>
      </c>
      <c r="AN112" s="424">
        <f t="shared" si="84"/>
        <v>0.20503080246942113</v>
      </c>
      <c r="AO112" s="447"/>
      <c r="AV112" s="487" t="str" cm="1">
        <f t="array" ref="AV112">IFERROR(IF(INDEX($C$7:$C$987, SMALL(IF(($AV$4=$B$7:$B$987), MATCH(ROW($B$7:$B$987), ROW($B$7:$B$987)), ""),ROWS($A$1:A107)))&lt;&gt;"",INDEX($C$7:$C$987, SMALL(IF(($AV$4=$B$7:$B$987), MATCH(ROW($B$7:$B$987), ROW($B$7:$B$987)), ""),ROWS($A$1:A107))),""),"")</f>
        <v>Sites regularly visited</v>
      </c>
      <c r="BI112" s="332">
        <v>112</v>
      </c>
      <c r="BJ112" s="332">
        <v>106</v>
      </c>
      <c r="BK112" s="332" t="b">
        <v>0</v>
      </c>
      <c r="BL112" s="332">
        <f>ROWS($A$1:A107)</f>
        <v>107</v>
      </c>
      <c r="BM112" s="332" t="str">
        <v/>
      </c>
    </row>
    <row r="113" spans="1:65" ht="15" customHeight="1" x14ac:dyDescent="0.25">
      <c r="A113" s="433" t="str">
        <f t="shared" si="68"/>
        <v/>
      </c>
      <c r="B113" s="439" t="s">
        <v>242</v>
      </c>
      <c r="C113" s="440" t="s">
        <v>348</v>
      </c>
      <c r="D113" s="440" t="str">
        <f t="shared" si="69"/>
        <v>Social GradeD</v>
      </c>
      <c r="E113" s="436" t="s">
        <v>353</v>
      </c>
      <c r="F113" s="437">
        <v>0.12332901645766101</v>
      </c>
      <c r="G113" s="414">
        <v>0.194595396130961</v>
      </c>
      <c r="H113" s="415">
        <v>157.78557367946399</v>
      </c>
      <c r="I113" s="416">
        <v>0.18476625368485899</v>
      </c>
      <c r="J113" s="417">
        <v>149.81571976477201</v>
      </c>
      <c r="K113" s="416">
        <v>0.146339533204984</v>
      </c>
      <c r="L113" s="417">
        <v>118.65782879669899</v>
      </c>
      <c r="M113" s="416">
        <v>0.104326139802845</v>
      </c>
      <c r="N113" s="417">
        <v>84.591722855959702</v>
      </c>
      <c r="O113" s="416">
        <v>7.6253036313194397E-2</v>
      </c>
      <c r="P113" s="417">
        <v>61.8289503179262</v>
      </c>
      <c r="Q113" s="416">
        <v>0.109970400855272</v>
      </c>
      <c r="R113" s="438">
        <v>89.168310924643706</v>
      </c>
      <c r="S113" s="476"/>
      <c r="T113" s="436" t="str">
        <f t="shared" si="70"/>
        <v>D</v>
      </c>
      <c r="U113" s="469">
        <f t="shared" si="89"/>
        <v>6686.1032156636893</v>
      </c>
      <c r="V113" s="469">
        <f t="shared" si="71"/>
        <v>8017.746812400771</v>
      </c>
      <c r="W113" s="453">
        <f t="shared" si="72"/>
        <v>7623.2653032472317</v>
      </c>
      <c r="X113" s="470">
        <f t="shared" si="73"/>
        <v>11073.906761652588</v>
      </c>
      <c r="Y113" s="470">
        <f t="shared" si="74"/>
        <v>9806.5979880946779</v>
      </c>
      <c r="Z113" s="471">
        <f t="shared" si="87"/>
        <v>616.27412639294425</v>
      </c>
      <c r="AA113" s="458">
        <f t="shared" si="85"/>
        <v>43823.8942074519</v>
      </c>
      <c r="AB113" s="424">
        <f t="shared" si="82"/>
        <v>0.11837800938256011</v>
      </c>
      <c r="AC113" s="447">
        <f t="shared" si="78"/>
        <v>76.127973185107152</v>
      </c>
      <c r="AD113" s="426"/>
      <c r="AF113" s="436" t="str">
        <f t="shared" si="75"/>
        <v>D</v>
      </c>
      <c r="AG113" s="469">
        <f t="shared" si="59"/>
        <v>1418778.6871775617</v>
      </c>
      <c r="AH113" s="469">
        <f t="shared" si="60"/>
        <v>50055.395318272516</v>
      </c>
      <c r="AI113" s="469">
        <f t="shared" si="61"/>
        <v>73559.907798016488</v>
      </c>
      <c r="AJ113" s="453">
        <f t="shared" si="62"/>
        <v>265441.90082894923</v>
      </c>
      <c r="AK113" s="453">
        <f t="shared" si="63"/>
        <v>65775.030340362049</v>
      </c>
      <c r="AL113" s="470">
        <f t="shared" si="64"/>
        <v>216950.15665928487</v>
      </c>
      <c r="AM113" s="458">
        <f t="shared" si="88"/>
        <v>2090561.0781224468</v>
      </c>
      <c r="AN113" s="424">
        <f t="shared" si="84"/>
        <v>0.15549870097647406</v>
      </c>
      <c r="AO113" s="447"/>
      <c r="AV113" s="487" t="str" cm="1">
        <f t="array" ref="AV113">IFERROR(IF(INDEX($C$7:$C$987, SMALL(IF(($AV$4=$B$7:$B$987), MATCH(ROW($B$7:$B$987), ROW($B$7:$B$987)), ""),ROWS($A$1:A108)))&lt;&gt;"",INDEX($C$7:$C$987, SMALL(IF(($AV$4=$B$7:$B$987), MATCH(ROW($B$7:$B$987), ROW($B$7:$B$987)), ""),ROWS($A$1:A108))),""),"")</f>
        <v>Sites regularly visited</v>
      </c>
      <c r="BI113" s="332">
        <v>113</v>
      </c>
      <c r="BJ113" s="332">
        <v>107</v>
      </c>
      <c r="BK113" s="332" t="b">
        <v>0</v>
      </c>
      <c r="BL113" s="332">
        <f>ROWS($A$1:A108)</f>
        <v>108</v>
      </c>
      <c r="BM113" s="332" t="str">
        <v/>
      </c>
    </row>
    <row r="114" spans="1:65" ht="15" customHeight="1" x14ac:dyDescent="0.25">
      <c r="A114" s="433" t="str">
        <f t="shared" si="68"/>
        <v/>
      </c>
      <c r="B114" s="439" t="s">
        <v>242</v>
      </c>
      <c r="C114" s="440" t="s">
        <v>348</v>
      </c>
      <c r="D114" s="440" t="str">
        <f t="shared" si="69"/>
        <v>Social GradeE</v>
      </c>
      <c r="E114" s="436" t="s">
        <v>354</v>
      </c>
      <c r="F114" s="437">
        <v>8.7013883207577497E-2</v>
      </c>
      <c r="G114" s="414">
        <v>0.19999142142829601</v>
      </c>
      <c r="H114" s="415">
        <v>229.83852007983899</v>
      </c>
      <c r="I114" s="416">
        <v>0.138719393613421</v>
      </c>
      <c r="J114" s="417">
        <v>159.42213874364899</v>
      </c>
      <c r="K114" s="416">
        <v>8.68253681829982E-2</v>
      </c>
      <c r="L114" s="417">
        <v>99.783350635978806</v>
      </c>
      <c r="M114" s="416">
        <v>6.3883565259296199E-2</v>
      </c>
      <c r="N114" s="417">
        <v>73.417669576816394</v>
      </c>
      <c r="O114" s="416">
        <v>5.3941341911209098E-2</v>
      </c>
      <c r="P114" s="417">
        <v>61.991649979036502</v>
      </c>
      <c r="Q114" s="416">
        <v>5.9629966697988097E-2</v>
      </c>
      <c r="R114" s="438">
        <v>68.529255907056495</v>
      </c>
      <c r="S114" s="418"/>
      <c r="T114" s="436" t="str">
        <f t="shared" si="70"/>
        <v>E</v>
      </c>
      <c r="U114" s="469">
        <f t="shared" si="89"/>
        <v>6871.5052488548226</v>
      </c>
      <c r="V114" s="469">
        <f t="shared" si="71"/>
        <v>6019.5893664607911</v>
      </c>
      <c r="W114" s="453">
        <f t="shared" si="72"/>
        <v>4522.9939047569251</v>
      </c>
      <c r="X114" s="470">
        <f t="shared" si="73"/>
        <v>6781.048801578514</v>
      </c>
      <c r="Y114" s="470">
        <f t="shared" si="74"/>
        <v>6937.1802178329572</v>
      </c>
      <c r="Z114" s="471">
        <f t="shared" si="87"/>
        <v>334.16633337552531</v>
      </c>
      <c r="AA114" s="458">
        <f t="shared" si="85"/>
        <v>31466.483872859535</v>
      </c>
      <c r="AB114" s="424">
        <f t="shared" si="82"/>
        <v>8.4997917015420019E-2</v>
      </c>
      <c r="AC114" s="447">
        <f t="shared" si="78"/>
        <v>61.237849648513865</v>
      </c>
      <c r="AD114" s="426"/>
      <c r="AF114" s="436" t="str">
        <f t="shared" si="75"/>
        <v>E</v>
      </c>
      <c r="AG114" s="469">
        <f t="shared" si="59"/>
        <v>1458120.6543543062</v>
      </c>
      <c r="AH114" s="469">
        <f t="shared" si="60"/>
        <v>37580.748362599108</v>
      </c>
      <c r="AI114" s="469">
        <f t="shared" si="61"/>
        <v>43644.16052307497</v>
      </c>
      <c r="AJ114" s="453">
        <f t="shared" si="62"/>
        <v>162541.95761679451</v>
      </c>
      <c r="AK114" s="453">
        <f t="shared" si="63"/>
        <v>46529.208177847948</v>
      </c>
      <c r="AL114" s="470">
        <f t="shared" si="64"/>
        <v>117638.29645162441</v>
      </c>
      <c r="AM114" s="458">
        <f t="shared" si="88"/>
        <v>1866055.0254862474</v>
      </c>
      <c r="AN114" s="424">
        <f t="shared" si="84"/>
        <v>0.13879964352648161</v>
      </c>
      <c r="AO114" s="447"/>
      <c r="AV114" s="487" t="str" cm="1">
        <f t="array" ref="AV114">IFERROR(IF(INDEX($C$7:$C$987, SMALL(IF(($AV$4=$B$7:$B$987), MATCH(ROW($B$7:$B$987), ROW($B$7:$B$987)), ""),ROWS($A$1:A109)))&lt;&gt;"",INDEX($C$7:$C$987, SMALL(IF(($AV$4=$B$7:$B$987), MATCH(ROW($B$7:$B$987), ROW($B$7:$B$987)), ""),ROWS($A$1:A109))),""),"")</f>
        <v>Sites regularly visited</v>
      </c>
      <c r="BI114" s="332">
        <v>114</v>
      </c>
      <c r="BJ114" s="332">
        <v>108</v>
      </c>
      <c r="BK114" s="332" t="b">
        <v>0</v>
      </c>
      <c r="BL114" s="332">
        <f>ROWS($A$1:A109)</f>
        <v>109</v>
      </c>
      <c r="BM114" s="332" t="str">
        <v/>
      </c>
    </row>
    <row r="115" spans="1:65" ht="15" customHeight="1" x14ac:dyDescent="0.25">
      <c r="A115" s="433" t="str">
        <f t="shared" si="68"/>
        <v/>
      </c>
      <c r="B115" s="439" t="s">
        <v>242</v>
      </c>
      <c r="C115" s="440" t="s">
        <v>355</v>
      </c>
      <c r="D115" s="440" t="str">
        <f t="shared" si="69"/>
        <v>Occupation</v>
      </c>
      <c r="E115" s="436" t="s">
        <v>237</v>
      </c>
      <c r="F115" s="437" t="s">
        <v>237</v>
      </c>
      <c r="G115" s="414" t="s">
        <v>237</v>
      </c>
      <c r="H115" s="415" t="s">
        <v>237</v>
      </c>
      <c r="I115" s="416" t="s">
        <v>237</v>
      </c>
      <c r="J115" s="417" t="s">
        <v>237</v>
      </c>
      <c r="K115" s="416" t="s">
        <v>237</v>
      </c>
      <c r="L115" s="417" t="s">
        <v>237</v>
      </c>
      <c r="M115" s="416" t="s">
        <v>237</v>
      </c>
      <c r="N115" s="417" t="s">
        <v>237</v>
      </c>
      <c r="O115" s="416" t="s">
        <v>237</v>
      </c>
      <c r="P115" s="417" t="s">
        <v>237</v>
      </c>
      <c r="Q115" s="416" t="s">
        <v>237</v>
      </c>
      <c r="R115" s="438" t="s">
        <v>237</v>
      </c>
      <c r="S115" s="418"/>
      <c r="T115" s="436" t="str">
        <f t="shared" si="70"/>
        <v/>
      </c>
      <c r="U115" s="469" t="str">
        <f t="shared" si="89"/>
        <v/>
      </c>
      <c r="V115" s="469" t="str">
        <f t="shared" si="71"/>
        <v/>
      </c>
      <c r="W115" s="453" t="str">
        <f t="shared" si="72"/>
        <v/>
      </c>
      <c r="X115" s="470" t="str">
        <f t="shared" si="73"/>
        <v/>
      </c>
      <c r="Y115" s="470" t="str">
        <f t="shared" si="74"/>
        <v/>
      </c>
      <c r="Z115" s="471" t="str">
        <f t="shared" si="87"/>
        <v/>
      </c>
      <c r="AA115" s="458">
        <f t="shared" si="85"/>
        <v>0</v>
      </c>
      <c r="AB115" s="424" t="str">
        <f t="shared" si="82"/>
        <v/>
      </c>
      <c r="AC115" s="447" t="str">
        <f t="shared" si="78"/>
        <v/>
      </c>
      <c r="AD115" s="426"/>
      <c r="AF115" s="436" t="str">
        <f t="shared" si="75"/>
        <v/>
      </c>
      <c r="AG115" s="469" t="str">
        <f t="shared" si="59"/>
        <v/>
      </c>
      <c r="AH115" s="469" t="str">
        <f t="shared" si="60"/>
        <v/>
      </c>
      <c r="AI115" s="469" t="str">
        <f t="shared" si="61"/>
        <v/>
      </c>
      <c r="AJ115" s="453" t="str">
        <f t="shared" si="62"/>
        <v/>
      </c>
      <c r="AK115" s="453" t="str">
        <f t="shared" si="63"/>
        <v/>
      </c>
      <c r="AL115" s="470" t="str">
        <f t="shared" si="64"/>
        <v/>
      </c>
      <c r="AM115" s="458"/>
      <c r="AN115" s="424" t="str">
        <f t="shared" si="84"/>
        <v/>
      </c>
      <c r="AO115" s="447"/>
      <c r="AV115" s="487" t="str" cm="1">
        <f t="array" ref="AV115">IFERROR(IF(INDEX($C$7:$C$987, SMALL(IF(($AV$4=$B$7:$B$987), MATCH(ROW($B$7:$B$987), ROW($B$7:$B$987)), ""),ROWS($A$1:A110)))&lt;&gt;"",INDEX($C$7:$C$987, SMALL(IF(($AV$4=$B$7:$B$987), MATCH(ROW($B$7:$B$987), ROW($B$7:$B$987)), ""),ROWS($A$1:A110))),""),"")</f>
        <v>Sites regularly visited</v>
      </c>
      <c r="BI115" s="332">
        <v>115</v>
      </c>
      <c r="BJ115" s="332">
        <v>109</v>
      </c>
      <c r="BK115" s="332" t="b">
        <v>0</v>
      </c>
      <c r="BL115" s="332">
        <f>ROWS($A$1:A110)</f>
        <v>110</v>
      </c>
      <c r="BM115" s="332" t="str">
        <v/>
      </c>
    </row>
    <row r="116" spans="1:65" ht="15" customHeight="1" x14ac:dyDescent="0.25">
      <c r="A116" s="433" t="str">
        <f t="shared" si="68"/>
        <v>Occupation</v>
      </c>
      <c r="B116" s="439" t="s">
        <v>242</v>
      </c>
      <c r="C116" s="440" t="s">
        <v>355</v>
      </c>
      <c r="D116" s="440" t="str">
        <f t="shared" si="69"/>
        <v>OccupationDirector / managerial</v>
      </c>
      <c r="E116" s="436" t="s">
        <v>356</v>
      </c>
      <c r="F116" s="437">
        <v>6.3499095619098306E-2</v>
      </c>
      <c r="G116" s="414">
        <v>2.0697337876529099E-2</v>
      </c>
      <c r="H116" s="415">
        <v>32.594697097235603</v>
      </c>
      <c r="I116" s="416">
        <v>3.1237074532998801E-2</v>
      </c>
      <c r="J116" s="417">
        <v>49.192943975730898</v>
      </c>
      <c r="K116" s="416">
        <v>4.7074365336730699E-2</v>
      </c>
      <c r="L116" s="417">
        <v>74.133914629442998</v>
      </c>
      <c r="M116" s="416">
        <v>6.9395823376183899E-2</v>
      </c>
      <c r="N116" s="417">
        <v>109.286317701999</v>
      </c>
      <c r="O116" s="416">
        <v>9.8395444372242805E-2</v>
      </c>
      <c r="P116" s="417">
        <v>154.95566261678999</v>
      </c>
      <c r="Q116" s="416">
        <v>6.7289544272410004E-2</v>
      </c>
      <c r="R116" s="438">
        <v>105.96929549366899</v>
      </c>
      <c r="S116" s="418"/>
      <c r="T116" s="436" t="str">
        <f t="shared" si="70"/>
        <v>Director / managerial</v>
      </c>
      <c r="U116" s="469">
        <f t="shared" si="89"/>
        <v>711.13983209966329</v>
      </c>
      <c r="V116" s="469">
        <f t="shared" si="71"/>
        <v>1355.5016122849499</v>
      </c>
      <c r="W116" s="453">
        <f t="shared" si="72"/>
        <v>2452.2449134863123</v>
      </c>
      <c r="X116" s="470">
        <f t="shared" si="73"/>
        <v>7366.1584639117928</v>
      </c>
      <c r="Y116" s="470">
        <f t="shared" si="74"/>
        <v>12654.244518936659</v>
      </c>
      <c r="Z116" s="471">
        <f t="shared" si="87"/>
        <v>377.09060610258564</v>
      </c>
      <c r="AA116" s="458">
        <f>IFERROR(SUM(U116:Z116),"")</f>
        <v>24916.379946821962</v>
      </c>
      <c r="AB116" s="424">
        <f>IF(OR(AA116="", AA116=0), "", AA116/$AA$5)</f>
        <v>6.7304640823607487E-2</v>
      </c>
      <c r="AC116" s="447">
        <f>IF(OR(AB116="", AB116=0), "", IF(AN116&gt;0, AB116/AN116*100, ""))</f>
        <v>156.76195263891927</v>
      </c>
      <c r="AD116" s="426"/>
      <c r="AF116" s="436" t="str">
        <f t="shared" si="75"/>
        <v>Director / managerial</v>
      </c>
      <c r="AG116" s="469">
        <f>IFERROR(AG$5*G116,"")</f>
        <v>150902.55188139202</v>
      </c>
      <c r="AH116" s="469">
        <f t="shared" si="60"/>
        <v>8462.4983358837708</v>
      </c>
      <c r="AI116" s="469">
        <f t="shared" si="61"/>
        <v>23662.682926353074</v>
      </c>
      <c r="AJ116" s="453">
        <f t="shared" si="62"/>
        <v>176567.05501972337</v>
      </c>
      <c r="AK116" s="453">
        <f t="shared" si="63"/>
        <v>84874.827965608551</v>
      </c>
      <c r="AL116" s="470">
        <f t="shared" si="64"/>
        <v>132749.1493883318</v>
      </c>
      <c r="AM116" s="458">
        <f>IFERROR(SUM(AG116:AL116),"")</f>
        <v>577218.76551729254</v>
      </c>
      <c r="AN116" s="424">
        <f t="shared" si="84"/>
        <v>4.2934296039699733E-2</v>
      </c>
      <c r="AO116" s="447"/>
      <c r="AV116" s="487" t="str" cm="1">
        <f t="array" ref="AV116">IFERROR(IF(INDEX($C$7:$C$987, SMALL(IF(($AV$4=$B$7:$B$987), MATCH(ROW($B$7:$B$987), ROW($B$7:$B$987)), ""),ROWS($A$1:A111)))&lt;&gt;"",INDEX($C$7:$C$987, SMALL(IF(($AV$4=$B$7:$B$987), MATCH(ROW($B$7:$B$987), ROW($B$7:$B$987)), ""),ROWS($A$1:A111))),""),"")</f>
        <v/>
      </c>
      <c r="BI116" s="332">
        <v>116</v>
      </c>
      <c r="BJ116" s="332">
        <v>110</v>
      </c>
      <c r="BK116" s="332" t="b">
        <v>0</v>
      </c>
      <c r="BL116" s="332">
        <f>ROWS($A$1:A111)</f>
        <v>111</v>
      </c>
      <c r="BM116" s="332" t="str">
        <v/>
      </c>
    </row>
    <row r="117" spans="1:65" ht="15" customHeight="1" x14ac:dyDescent="0.25">
      <c r="A117" s="433" t="str">
        <f t="shared" si="68"/>
        <v/>
      </c>
      <c r="B117" s="439" t="s">
        <v>242</v>
      </c>
      <c r="C117" s="440" t="s">
        <v>355</v>
      </c>
      <c r="D117" s="440" t="str">
        <f t="shared" si="69"/>
        <v>OccupationProfessional</v>
      </c>
      <c r="E117" s="436" t="s">
        <v>357</v>
      </c>
      <c r="F117" s="437">
        <v>0.21420543766392</v>
      </c>
      <c r="G117" s="414">
        <v>0.11385972031331</v>
      </c>
      <c r="H117" s="415">
        <v>53.154449091041201</v>
      </c>
      <c r="I117" s="416">
        <v>0.164114805760982</v>
      </c>
      <c r="J117" s="417">
        <v>76.615611419945196</v>
      </c>
      <c r="K117" s="416">
        <v>0.211937417131279</v>
      </c>
      <c r="L117" s="417">
        <v>98.941193763624298</v>
      </c>
      <c r="M117" s="416">
        <v>0.23026853180315601</v>
      </c>
      <c r="N117" s="417">
        <v>107.498919875431</v>
      </c>
      <c r="O117" s="416">
        <v>0.259255913864058</v>
      </c>
      <c r="P117" s="417">
        <v>121.03143444510501</v>
      </c>
      <c r="Q117" s="416">
        <v>0.183175281275852</v>
      </c>
      <c r="R117" s="438">
        <v>85.513833483184797</v>
      </c>
      <c r="S117" s="418"/>
      <c r="T117" s="436" t="str">
        <f t="shared" si="70"/>
        <v>Professional</v>
      </c>
      <c r="U117" s="469">
        <f t="shared" si="89"/>
        <v>3912.1061302450184</v>
      </c>
      <c r="V117" s="469">
        <f t="shared" si="71"/>
        <v>7121.5978811920531</v>
      </c>
      <c r="W117" s="453">
        <f t="shared" si="72"/>
        <v>11040.455870619717</v>
      </c>
      <c r="X117" s="470">
        <f t="shared" si="73"/>
        <v>24442.3138453096</v>
      </c>
      <c r="Y117" s="470">
        <f t="shared" si="74"/>
        <v>33341.866058401043</v>
      </c>
      <c r="Z117" s="471">
        <f t="shared" si="87"/>
        <v>1026.5142762698747</v>
      </c>
      <c r="AA117" s="458">
        <f t="shared" ref="AA117:AA180" si="90">IFERROR(SUM(U117:Z117),"")</f>
        <v>80884.85406203731</v>
      </c>
      <c r="AB117" s="424">
        <f t="shared" ref="AB117:AB180" si="91">IF(OR(AA117="", AA117=0), "", AA117/$AA$5)</f>
        <v>0.21848784062267812</v>
      </c>
      <c r="AC117" s="447">
        <f t="shared" ref="AC117:AC180" si="92">IF(OR(AB117="", AB117=0), "", IF(AN117&gt;0, AB117/AN117*100, ""))</f>
        <v>136.49513158015566</v>
      </c>
      <c r="AD117" s="426"/>
      <c r="AF117" s="436" t="str">
        <f t="shared" si="75"/>
        <v>Professional</v>
      </c>
      <c r="AG117" s="469">
        <f t="shared" ref="AG117:AG180" si="93">IFERROR(AG$5*G117,"")</f>
        <v>830141.65658783691</v>
      </c>
      <c r="AH117" s="469">
        <f t="shared" si="60"/>
        <v>44460.670258319158</v>
      </c>
      <c r="AI117" s="469">
        <f t="shared" si="61"/>
        <v>106533.7337197115</v>
      </c>
      <c r="AJ117" s="453">
        <f t="shared" si="62"/>
        <v>585883.04808776465</v>
      </c>
      <c r="AK117" s="453">
        <f t="shared" si="63"/>
        <v>223631.29948408392</v>
      </c>
      <c r="AL117" s="470">
        <f t="shared" si="64"/>
        <v>361369.11077740719</v>
      </c>
      <c r="AM117" s="458">
        <f t="shared" ref="AM117:AM125" si="94">IFERROR(SUM(AG117:AL117),"")</f>
        <v>2152019.5189151233</v>
      </c>
      <c r="AN117" s="424">
        <f t="shared" si="84"/>
        <v>0.16007006117604486</v>
      </c>
      <c r="AO117" s="447"/>
      <c r="AV117" s="487" t="str" cm="1">
        <f t="array" ref="AV117">IFERROR(IF(INDEX($C$7:$C$987, SMALL(IF(($AV$4=$B$7:$B$987), MATCH(ROW($B$7:$B$987), ROW($B$7:$B$987)), ""),ROWS($A$1:A112)))&lt;&gt;"",INDEX($C$7:$C$987, SMALL(IF(($AV$4=$B$7:$B$987), MATCH(ROW($B$7:$B$987), ROW($B$7:$B$987)), ""),ROWS($A$1:A112))),""),"")</f>
        <v/>
      </c>
      <c r="BI117" s="332">
        <v>117</v>
      </c>
      <c r="BJ117" s="332">
        <v>111</v>
      </c>
      <c r="BK117" s="332" t="b">
        <v>0</v>
      </c>
      <c r="BL117" s="332">
        <f>ROWS($A$1:A112)</f>
        <v>112</v>
      </c>
      <c r="BM117" s="332" t="str">
        <v/>
      </c>
    </row>
    <row r="118" spans="1:65" ht="15" customHeight="1" x14ac:dyDescent="0.25">
      <c r="A118" s="433" t="str">
        <f t="shared" si="68"/>
        <v/>
      </c>
      <c r="B118" s="439" t="s">
        <v>242</v>
      </c>
      <c r="C118" s="440" t="s">
        <v>355</v>
      </c>
      <c r="D118" s="440" t="str">
        <f t="shared" si="69"/>
        <v>OccupationLooking after home</v>
      </c>
      <c r="E118" s="436" t="s">
        <v>358</v>
      </c>
      <c r="F118" s="437">
        <v>0.152735331690253</v>
      </c>
      <c r="G118" s="414">
        <v>0.237814970833683</v>
      </c>
      <c r="H118" s="415">
        <v>155.703967249681</v>
      </c>
      <c r="I118" s="416">
        <v>0.187356761702625</v>
      </c>
      <c r="J118" s="417">
        <v>122.667597358929</v>
      </c>
      <c r="K118" s="416">
        <v>0.155422561956891</v>
      </c>
      <c r="L118" s="417">
        <v>101.75940316945599</v>
      </c>
      <c r="M118" s="416">
        <v>0.136984234518266</v>
      </c>
      <c r="N118" s="417">
        <v>89.687325782661503</v>
      </c>
      <c r="O118" s="416">
        <v>0.119992000304585</v>
      </c>
      <c r="P118" s="417">
        <v>78.5620451906494</v>
      </c>
      <c r="Q118" s="416">
        <v>0.14968087802437599</v>
      </c>
      <c r="R118" s="438">
        <v>98.000165625022902</v>
      </c>
      <c r="S118" s="418"/>
      <c r="T118" s="436" t="str">
        <f t="shared" si="70"/>
        <v>Looking after home</v>
      </c>
      <c r="U118" s="469">
        <f t="shared" si="89"/>
        <v>8171.0845828745141</v>
      </c>
      <c r="V118" s="469">
        <f t="shared" si="71"/>
        <v>8130.1593173237088</v>
      </c>
      <c r="W118" s="453">
        <f t="shared" si="72"/>
        <v>8096.4275200203228</v>
      </c>
      <c r="X118" s="470">
        <f t="shared" si="73"/>
        <v>14540.46554141038</v>
      </c>
      <c r="Y118" s="470">
        <f t="shared" si="74"/>
        <v>15431.691191171458</v>
      </c>
      <c r="Z118" s="471">
        <f t="shared" si="87"/>
        <v>838.81164044860304</v>
      </c>
      <c r="AA118" s="458">
        <f t="shared" si="90"/>
        <v>55208.639793248993</v>
      </c>
      <c r="AB118" s="424">
        <f t="shared" si="91"/>
        <v>0.14913071961396582</v>
      </c>
      <c r="AC118" s="447">
        <f t="shared" si="92"/>
        <v>76.814940089287859</v>
      </c>
      <c r="AD118" s="426"/>
      <c r="AF118" s="436" t="str">
        <f t="shared" si="75"/>
        <v>Looking after home</v>
      </c>
      <c r="AG118" s="469">
        <f t="shared" si="93"/>
        <v>1733888.9758908327</v>
      </c>
      <c r="AH118" s="469">
        <f t="shared" si="60"/>
        <v>50757.195026381545</v>
      </c>
      <c r="AI118" s="469">
        <f t="shared" si="61"/>
        <v>78125.637528622567</v>
      </c>
      <c r="AJ118" s="453">
        <f t="shared" si="62"/>
        <v>348535.42614384653</v>
      </c>
      <c r="AK118" s="453">
        <f t="shared" si="63"/>
        <v>103503.77955073166</v>
      </c>
      <c r="AL118" s="470">
        <f t="shared" si="64"/>
        <v>295291.18457087909</v>
      </c>
      <c r="AM118" s="458">
        <f t="shared" si="94"/>
        <v>2610102.1987112942</v>
      </c>
      <c r="AN118" s="424">
        <f t="shared" si="84"/>
        <v>0.19414285741890813</v>
      </c>
      <c r="AO118" s="447"/>
      <c r="AV118" s="487" t="str" cm="1">
        <f t="array" ref="AV118">IFERROR(IF(INDEX($C$7:$C$987, SMALL(IF(($AV$4=$B$7:$B$987), MATCH(ROW($B$7:$B$987), ROW($B$7:$B$987)), ""),ROWS($A$1:A113)))&lt;&gt;"",INDEX($C$7:$C$987, SMALL(IF(($AV$4=$B$7:$B$987), MATCH(ROW($B$7:$B$987), ROW($B$7:$B$987)), ""),ROWS($A$1:A113))),""),"")</f>
        <v/>
      </c>
      <c r="BI118" s="332">
        <v>118</v>
      </c>
      <c r="BJ118" s="332">
        <v>112</v>
      </c>
      <c r="BK118" s="332" t="b">
        <v>0</v>
      </c>
      <c r="BL118" s="332">
        <f>ROWS($A$1:A113)</f>
        <v>113</v>
      </c>
      <c r="BM118" s="332" t="str">
        <v/>
      </c>
    </row>
    <row r="119" spans="1:65" ht="15" customHeight="1" x14ac:dyDescent="0.25">
      <c r="A119" s="433" t="str">
        <f t="shared" si="68"/>
        <v/>
      </c>
      <c r="B119" s="439" t="s">
        <v>242</v>
      </c>
      <c r="C119" s="440" t="s">
        <v>355</v>
      </c>
      <c r="D119" s="440" t="str">
        <f t="shared" si="69"/>
        <v>OccupationOffice worker</v>
      </c>
      <c r="E119" s="436" t="s">
        <v>359</v>
      </c>
      <c r="F119" s="437">
        <v>5.4646939701741497E-2</v>
      </c>
      <c r="G119" s="414">
        <v>3.8447133923238203E-2</v>
      </c>
      <c r="H119" s="415">
        <v>70.355511457877498</v>
      </c>
      <c r="I119" s="416">
        <v>5.2521721852898502E-2</v>
      </c>
      <c r="J119" s="417">
        <v>96.111002994051802</v>
      </c>
      <c r="K119" s="416">
        <v>6.1164805335854999E-2</v>
      </c>
      <c r="L119" s="417">
        <v>111.92722898974201</v>
      </c>
      <c r="M119" s="416">
        <v>5.8632367148240098E-2</v>
      </c>
      <c r="N119" s="417">
        <v>107.293047823447</v>
      </c>
      <c r="O119" s="416">
        <v>5.3491713932044299E-2</v>
      </c>
      <c r="P119" s="417">
        <v>97.886019279391604</v>
      </c>
      <c r="Q119" s="416">
        <v>4.7034638597753399E-2</v>
      </c>
      <c r="R119" s="438">
        <v>86.070032200274099</v>
      </c>
      <c r="S119" s="418"/>
      <c r="T119" s="436" t="str">
        <f t="shared" si="70"/>
        <v>Office worker</v>
      </c>
      <c r="U119" s="469">
        <f t="shared" si="89"/>
        <v>1321.0050744685414</v>
      </c>
      <c r="V119" s="469">
        <f t="shared" si="71"/>
        <v>2279.1275980846776</v>
      </c>
      <c r="W119" s="453">
        <f t="shared" si="72"/>
        <v>3186.2582043606944</v>
      </c>
      <c r="X119" s="470">
        <f t="shared" si="73"/>
        <v>6223.649875684242</v>
      </c>
      <c r="Y119" s="470">
        <f t="shared" si="74"/>
        <v>6879.3553619444892</v>
      </c>
      <c r="Z119" s="471">
        <f t="shared" si="87"/>
        <v>263.58211470181004</v>
      </c>
      <c r="AA119" s="458">
        <f t="shared" si="90"/>
        <v>20152.978229244454</v>
      </c>
      <c r="AB119" s="424">
        <f t="shared" si="91"/>
        <v>5.4437641589194181E-2</v>
      </c>
      <c r="AC119" s="447">
        <f t="shared" si="92"/>
        <v>119.31373392856857</v>
      </c>
      <c r="AD119" s="426"/>
      <c r="AF119" s="436" t="str">
        <f t="shared" si="75"/>
        <v>Office worker</v>
      </c>
      <c r="AG119" s="469">
        <f t="shared" si="93"/>
        <v>280314.82387508015</v>
      </c>
      <c r="AH119" s="469">
        <f t="shared" si="60"/>
        <v>14228.764710612439</v>
      </c>
      <c r="AI119" s="469">
        <f t="shared" si="61"/>
        <v>30745.468038952888</v>
      </c>
      <c r="AJ119" s="453">
        <f t="shared" si="62"/>
        <v>149181.08745652324</v>
      </c>
      <c r="AK119" s="453">
        <f t="shared" si="63"/>
        <v>46141.364028928161</v>
      </c>
      <c r="AL119" s="470">
        <f t="shared" si="64"/>
        <v>92790.170198840889</v>
      </c>
      <c r="AM119" s="458">
        <f t="shared" si="94"/>
        <v>613401.6783089377</v>
      </c>
      <c r="AN119" s="424">
        <f t="shared" si="84"/>
        <v>4.562562900075294E-2</v>
      </c>
      <c r="AO119" s="447"/>
      <c r="AV119" s="487" t="str" cm="1">
        <f t="array" ref="AV119">IFERROR(IF(INDEX($C$7:$C$987, SMALL(IF(($AV$4=$B$7:$B$987), MATCH(ROW($B$7:$B$987), ROW($B$7:$B$987)), ""),ROWS($A$1:A114)))&lt;&gt;"",INDEX($C$7:$C$987, SMALL(IF(($AV$4=$B$7:$B$987), MATCH(ROW($B$7:$B$987), ROW($B$7:$B$987)), ""),ROWS($A$1:A114))),""),"")</f>
        <v/>
      </c>
      <c r="BI119" s="332">
        <v>119</v>
      </c>
      <c r="BJ119" s="332">
        <v>113</v>
      </c>
      <c r="BK119" s="332" t="b">
        <v>0</v>
      </c>
      <c r="BL119" s="332">
        <f>ROWS($A$1:A114)</f>
        <v>114</v>
      </c>
      <c r="BM119" s="332" t="str">
        <v/>
      </c>
    </row>
    <row r="120" spans="1:65" ht="15" customHeight="1" x14ac:dyDescent="0.25">
      <c r="A120" s="433" t="str">
        <f t="shared" si="68"/>
        <v/>
      </c>
      <c r="B120" s="439" t="s">
        <v>242</v>
      </c>
      <c r="C120" s="440" t="s">
        <v>355</v>
      </c>
      <c r="D120" s="440" t="str">
        <f t="shared" si="69"/>
        <v>OccupationRetired</v>
      </c>
      <c r="E120" s="436" t="s">
        <v>360</v>
      </c>
      <c r="F120" s="437">
        <v>0.14085095769442299</v>
      </c>
      <c r="G120" s="414">
        <v>0.14156437009210401</v>
      </c>
      <c r="H120" s="415">
        <v>100.50650163077199</v>
      </c>
      <c r="I120" s="416">
        <v>0.12864025652546399</v>
      </c>
      <c r="J120" s="417">
        <v>91.330764540876999</v>
      </c>
      <c r="K120" s="416">
        <v>0.122098752005805</v>
      </c>
      <c r="L120" s="417">
        <v>86.686490460859602</v>
      </c>
      <c r="M120" s="416">
        <v>0.16237201199416701</v>
      </c>
      <c r="N120" s="417">
        <v>115.279309883312</v>
      </c>
      <c r="O120" s="416">
        <v>0.14213598838383401</v>
      </c>
      <c r="P120" s="417">
        <v>100.912333654272</v>
      </c>
      <c r="Q120" s="416">
        <v>9.8367440157540301E-2</v>
      </c>
      <c r="R120" s="438">
        <v>69.837963310798798</v>
      </c>
      <c r="S120" s="418"/>
      <c r="T120" s="436" t="str">
        <f t="shared" si="70"/>
        <v>Retired</v>
      </c>
      <c r="U120" s="469">
        <f t="shared" si="89"/>
        <v>4864.0101919946019</v>
      </c>
      <c r="V120" s="469">
        <f t="shared" si="71"/>
        <v>5582.2152916659843</v>
      </c>
      <c r="W120" s="453">
        <f t="shared" si="72"/>
        <v>6360.4902882383994</v>
      </c>
      <c r="X120" s="470">
        <f t="shared" si="73"/>
        <v>17235.301957144846</v>
      </c>
      <c r="Y120" s="470">
        <f t="shared" si="74"/>
        <v>18279.540922091357</v>
      </c>
      <c r="Z120" s="471">
        <f t="shared" si="87"/>
        <v>551.25113464285585</v>
      </c>
      <c r="AA120" s="458">
        <f t="shared" si="90"/>
        <v>52872.809785778045</v>
      </c>
      <c r="AB120" s="424">
        <f t="shared" si="91"/>
        <v>0.14282112728902263</v>
      </c>
      <c r="AC120" s="447">
        <f t="shared" si="92"/>
        <v>103.33483186458554</v>
      </c>
      <c r="AD120" s="426"/>
      <c r="AF120" s="436" t="str">
        <f t="shared" si="75"/>
        <v>Retired</v>
      </c>
      <c r="AG120" s="469">
        <f t="shared" si="93"/>
        <v>1032133.9309344427</v>
      </c>
      <c r="AH120" s="469">
        <f t="shared" si="60"/>
        <v>34850.189175826497</v>
      </c>
      <c r="AI120" s="469">
        <f t="shared" si="61"/>
        <v>61374.891275749978</v>
      </c>
      <c r="AJ120" s="453">
        <f t="shared" si="62"/>
        <v>413130.74160132284</v>
      </c>
      <c r="AK120" s="453">
        <f t="shared" si="63"/>
        <v>122604.94008402299</v>
      </c>
      <c r="AL120" s="470">
        <f t="shared" si="64"/>
        <v>194059.77777999628</v>
      </c>
      <c r="AM120" s="458">
        <f t="shared" si="94"/>
        <v>1858154.4708513613</v>
      </c>
      <c r="AN120" s="424">
        <f t="shared" si="84"/>
        <v>0.13821198981209129</v>
      </c>
      <c r="AO120" s="447"/>
      <c r="AV120" s="487" t="str" cm="1">
        <f t="array" ref="AV120">IFERROR(IF(INDEX($C$7:$C$987, SMALL(IF(($AV$4=$B$7:$B$987), MATCH(ROW($B$7:$B$987), ROW($B$7:$B$987)), ""),ROWS($A$1:A115)))&lt;&gt;"",INDEX($C$7:$C$987, SMALL(IF(($AV$4=$B$7:$B$987), MATCH(ROW($B$7:$B$987), ROW($B$7:$B$987)), ""),ROWS($A$1:A115))),""),"")</f>
        <v/>
      </c>
      <c r="BI120" s="332">
        <v>120</v>
      </c>
      <c r="BJ120" s="332">
        <v>114</v>
      </c>
      <c r="BK120" s="332" t="b">
        <v>0</v>
      </c>
      <c r="BL120" s="332">
        <f>ROWS($A$1:A115)</f>
        <v>115</v>
      </c>
      <c r="BM120" s="332" t="str">
        <v/>
      </c>
    </row>
    <row r="121" spans="1:65" ht="15" customHeight="1" x14ac:dyDescent="0.25">
      <c r="A121" s="433" t="str">
        <f t="shared" si="68"/>
        <v/>
      </c>
      <c r="B121" s="439" t="s">
        <v>242</v>
      </c>
      <c r="C121" s="440" t="s">
        <v>355</v>
      </c>
      <c r="D121" s="440" t="str">
        <f t="shared" si="69"/>
        <v>OccupationSelf employed</v>
      </c>
      <c r="E121" s="436" t="s">
        <v>361</v>
      </c>
      <c r="F121" s="437">
        <v>7.1911838468441402E-2</v>
      </c>
      <c r="G121" s="414">
        <v>3.90681808102573E-2</v>
      </c>
      <c r="H121" s="415">
        <v>54.327884868918296</v>
      </c>
      <c r="I121" s="416">
        <v>5.0059534128583598E-2</v>
      </c>
      <c r="J121" s="417">
        <v>69.612368693024493</v>
      </c>
      <c r="K121" s="416">
        <v>6.2099577099119098E-2</v>
      </c>
      <c r="L121" s="417">
        <v>86.355151560158703</v>
      </c>
      <c r="M121" s="416">
        <v>7.7289259299646695E-2</v>
      </c>
      <c r="N121" s="417">
        <v>107.477796348601</v>
      </c>
      <c r="O121" s="416">
        <v>9.4747649061769093E-2</v>
      </c>
      <c r="P121" s="417">
        <v>131.755286861911</v>
      </c>
      <c r="Q121" s="416">
        <v>7.6130526989659497E-2</v>
      </c>
      <c r="R121" s="438">
        <v>105.866472907752</v>
      </c>
      <c r="S121" s="418"/>
      <c r="T121" s="436" t="str">
        <f t="shared" si="70"/>
        <v>Self employed</v>
      </c>
      <c r="U121" s="469">
        <f t="shared" si="89"/>
        <v>1342.3436244596305</v>
      </c>
      <c r="V121" s="469">
        <f t="shared" si="71"/>
        <v>2172.2834239757567</v>
      </c>
      <c r="W121" s="453">
        <f t="shared" si="72"/>
        <v>3234.9532698244111</v>
      </c>
      <c r="X121" s="470">
        <f t="shared" si="73"/>
        <v>8204.0230068795972</v>
      </c>
      <c r="Y121" s="470">
        <f t="shared" si="74"/>
        <v>12185.116155237876</v>
      </c>
      <c r="Z121" s="471">
        <f t="shared" si="87"/>
        <v>426.6354732500518</v>
      </c>
      <c r="AA121" s="458">
        <f t="shared" si="90"/>
        <v>27565.354953627324</v>
      </c>
      <c r="AB121" s="424">
        <f t="shared" si="91"/>
        <v>7.4460106897100573E-2</v>
      </c>
      <c r="AC121" s="447">
        <f t="shared" si="92"/>
        <v>132.03283589440923</v>
      </c>
      <c r="AD121" s="426"/>
      <c r="AF121" s="436" t="str">
        <f t="shared" si="75"/>
        <v>Self employed</v>
      </c>
      <c r="AG121" s="469">
        <f t="shared" si="93"/>
        <v>284842.82456039789</v>
      </c>
      <c r="AH121" s="469">
        <f t="shared" si="60"/>
        <v>13561.72850984284</v>
      </c>
      <c r="AI121" s="469">
        <f t="shared" si="61"/>
        <v>31215.346022105801</v>
      </c>
      <c r="AJ121" s="453">
        <f t="shared" si="62"/>
        <v>196650.69503127818</v>
      </c>
      <c r="AK121" s="453">
        <f t="shared" si="63"/>
        <v>81728.279856542344</v>
      </c>
      <c r="AL121" s="470">
        <f t="shared" si="64"/>
        <v>150190.68429783519</v>
      </c>
      <c r="AM121" s="458">
        <f t="shared" si="94"/>
        <v>758189.55827800231</v>
      </c>
      <c r="AN121" s="424">
        <f t="shared" si="84"/>
        <v>5.6395143217743686E-2</v>
      </c>
      <c r="AO121" s="447"/>
      <c r="AV121" s="487" t="str" cm="1">
        <f t="array" ref="AV121">IFERROR(IF(INDEX($C$7:$C$987, SMALL(IF(($AV$4=$B$7:$B$987), MATCH(ROW($B$7:$B$987), ROW($B$7:$B$987)), ""),ROWS($A$1:A116)))&lt;&gt;"",INDEX($C$7:$C$987, SMALL(IF(($AV$4=$B$7:$B$987), MATCH(ROW($B$7:$B$987), ROW($B$7:$B$987)), ""),ROWS($A$1:A116))),""),"")</f>
        <v/>
      </c>
      <c r="BI121" s="332">
        <v>121</v>
      </c>
      <c r="BJ121" s="332">
        <v>115</v>
      </c>
      <c r="BK121" s="332" t="b">
        <v>0</v>
      </c>
      <c r="BL121" s="332">
        <f>ROWS($A$1:A116)</f>
        <v>116</v>
      </c>
      <c r="BM121" s="332" t="str">
        <v/>
      </c>
    </row>
    <row r="122" spans="1:65" ht="15" customHeight="1" x14ac:dyDescent="0.25">
      <c r="A122" s="433" t="str">
        <f t="shared" si="68"/>
        <v/>
      </c>
      <c r="B122" s="439" t="s">
        <v>242</v>
      </c>
      <c r="C122" s="440" t="s">
        <v>355</v>
      </c>
      <c r="D122" s="440" t="str">
        <f t="shared" si="69"/>
        <v>OccupationShop worker</v>
      </c>
      <c r="E122" s="436" t="s">
        <v>362</v>
      </c>
      <c r="F122" s="437">
        <v>8.8055546606893798E-2</v>
      </c>
      <c r="G122" s="414">
        <v>0.103194466973728</v>
      </c>
      <c r="H122" s="415">
        <v>117.192466517094</v>
      </c>
      <c r="I122" s="416">
        <v>0.11330558816863</v>
      </c>
      <c r="J122" s="417">
        <v>128.67512897791599</v>
      </c>
      <c r="K122" s="416">
        <v>0.100019075800652</v>
      </c>
      <c r="L122" s="417">
        <v>113.586343682774</v>
      </c>
      <c r="M122" s="416">
        <v>7.9542850239366095E-2</v>
      </c>
      <c r="N122" s="417">
        <v>90.332583584392495</v>
      </c>
      <c r="O122" s="416">
        <v>7.0757362429145099E-2</v>
      </c>
      <c r="P122" s="417">
        <v>80.355372438975294</v>
      </c>
      <c r="Q122" s="416">
        <v>9.9864477374108307E-2</v>
      </c>
      <c r="R122" s="438">
        <v>113.410774473904</v>
      </c>
      <c r="S122" s="418"/>
      <c r="T122" s="436" t="str">
        <f t="shared" si="70"/>
        <v>Shop worker</v>
      </c>
      <c r="U122" s="469">
        <f t="shared" si="89"/>
        <v>3545.6586907503201</v>
      </c>
      <c r="V122" s="469">
        <f t="shared" si="71"/>
        <v>4916.78269298953</v>
      </c>
      <c r="W122" s="453">
        <f t="shared" si="72"/>
        <v>5210.293715683365</v>
      </c>
      <c r="X122" s="470">
        <f t="shared" si="73"/>
        <v>8443.234924357992</v>
      </c>
      <c r="Y122" s="470">
        <f t="shared" si="74"/>
        <v>9099.8213525626343</v>
      </c>
      <c r="Z122" s="471">
        <f t="shared" si="87"/>
        <v>559.64053120450296</v>
      </c>
      <c r="AA122" s="458">
        <f t="shared" si="90"/>
        <v>31775.431907548344</v>
      </c>
      <c r="AB122" s="424">
        <f t="shared" si="91"/>
        <v>8.583245383626914E-2</v>
      </c>
      <c r="AC122" s="447">
        <f t="shared" si="92"/>
        <v>89.191816576377732</v>
      </c>
      <c r="AD122" s="426"/>
      <c r="AF122" s="436" t="str">
        <f t="shared" si="75"/>
        <v>Shop worker</v>
      </c>
      <c r="AG122" s="469">
        <f t="shared" si="93"/>
        <v>752382.190370225</v>
      </c>
      <c r="AH122" s="469">
        <f t="shared" si="60"/>
        <v>30695.843501939889</v>
      </c>
      <c r="AI122" s="469">
        <f t="shared" si="61"/>
        <v>50276.188756410542</v>
      </c>
      <c r="AJ122" s="453">
        <f t="shared" si="62"/>
        <v>202384.6123779804</v>
      </c>
      <c r="AK122" s="453">
        <f t="shared" si="63"/>
        <v>61034.522500393839</v>
      </c>
      <c r="AL122" s="470">
        <f t="shared" si="64"/>
        <v>197013.14028602774</v>
      </c>
      <c r="AM122" s="458">
        <f t="shared" si="94"/>
        <v>1293786.4977929774</v>
      </c>
      <c r="AN122" s="424">
        <f t="shared" si="84"/>
        <v>9.6233552730443747E-2</v>
      </c>
      <c r="AO122" s="447"/>
      <c r="AV122" s="487" t="str" cm="1">
        <f t="array" ref="AV122">IFERROR(IF(INDEX($C$7:$C$987, SMALL(IF(($AV$4=$B$7:$B$987), MATCH(ROW($B$7:$B$987), ROW($B$7:$B$987)), ""),ROWS($A$1:A117)))&lt;&gt;"",INDEX($C$7:$C$987, SMALL(IF(($AV$4=$B$7:$B$987), MATCH(ROW($B$7:$B$987), ROW($B$7:$B$987)), ""),ROWS($A$1:A117))),""),"")</f>
        <v/>
      </c>
      <c r="BI122" s="332">
        <v>122</v>
      </c>
      <c r="BJ122" s="332">
        <v>116</v>
      </c>
      <c r="BK122" s="332" t="b">
        <v>0</v>
      </c>
      <c r="BL122" s="332">
        <f>ROWS($A$1:A117)</f>
        <v>117</v>
      </c>
      <c r="BM122" s="332" t="str">
        <v/>
      </c>
    </row>
    <row r="123" spans="1:65" ht="15" customHeight="1" x14ac:dyDescent="0.25">
      <c r="A123" s="433" t="str">
        <f t="shared" si="68"/>
        <v/>
      </c>
      <c r="B123" s="439" t="s">
        <v>242</v>
      </c>
      <c r="C123" s="440" t="s">
        <v>355</v>
      </c>
      <c r="D123" s="440" t="str">
        <f t="shared" si="69"/>
        <v>OccupationSkilled / manual worker</v>
      </c>
      <c r="E123" s="436" t="s">
        <v>363</v>
      </c>
      <c r="F123" s="437">
        <v>0.13613579056095501</v>
      </c>
      <c r="G123" s="414">
        <v>0.165016322869347</v>
      </c>
      <c r="H123" s="415">
        <v>121.214503687375</v>
      </c>
      <c r="I123" s="416">
        <v>0.18176187531548299</v>
      </c>
      <c r="J123" s="417">
        <v>133.51512821611601</v>
      </c>
      <c r="K123" s="416">
        <v>0.161672511427254</v>
      </c>
      <c r="L123" s="417">
        <v>118.75827125333601</v>
      </c>
      <c r="M123" s="416">
        <v>0.122986665226924</v>
      </c>
      <c r="N123" s="417">
        <v>90.341169445705802</v>
      </c>
      <c r="O123" s="416">
        <v>0.100308889273694</v>
      </c>
      <c r="P123" s="417">
        <v>73.682966735173594</v>
      </c>
      <c r="Q123" s="416">
        <v>0.13789756394145999</v>
      </c>
      <c r="R123" s="438">
        <v>101.294129466795</v>
      </c>
      <c r="S123" s="418"/>
      <c r="T123" s="436" t="str">
        <f t="shared" si="70"/>
        <v>Skilled / manual worker</v>
      </c>
      <c r="U123" s="469">
        <f t="shared" si="89"/>
        <v>5669.7958374678938</v>
      </c>
      <c r="V123" s="469">
        <f t="shared" si="71"/>
        <v>7887.3748174400689</v>
      </c>
      <c r="W123" s="453">
        <f t="shared" si="72"/>
        <v>8422.0061377799429</v>
      </c>
      <c r="X123" s="470">
        <f t="shared" si="73"/>
        <v>13054.665553842302</v>
      </c>
      <c r="Y123" s="470">
        <f t="shared" si="74"/>
        <v>12900.32501393269</v>
      </c>
      <c r="Z123" s="471">
        <f t="shared" si="87"/>
        <v>772.77794832794177</v>
      </c>
      <c r="AA123" s="458">
        <f t="shared" si="90"/>
        <v>48706.94530879084</v>
      </c>
      <c r="AB123" s="424">
        <f t="shared" si="91"/>
        <v>0.13156820800693361</v>
      </c>
      <c r="AC123" s="447">
        <f t="shared" si="92"/>
        <v>88.215862859088062</v>
      </c>
      <c r="AD123" s="426"/>
      <c r="AF123" s="436" t="str">
        <f t="shared" si="75"/>
        <v>Skilled / manual worker</v>
      </c>
      <c r="AG123" s="469">
        <f t="shared" si="93"/>
        <v>1203120.148669288</v>
      </c>
      <c r="AH123" s="469">
        <f t="shared" si="60"/>
        <v>49241.473165468131</v>
      </c>
      <c r="AI123" s="469">
        <f t="shared" si="61"/>
        <v>81267.274629092062</v>
      </c>
      <c r="AJ123" s="453">
        <f t="shared" si="62"/>
        <v>312920.75271012838</v>
      </c>
      <c r="AK123" s="453">
        <f t="shared" si="63"/>
        <v>86525.344489706433</v>
      </c>
      <c r="AL123" s="470">
        <f t="shared" si="64"/>
        <v>272045.00363153196</v>
      </c>
      <c r="AM123" s="458">
        <f t="shared" si="94"/>
        <v>2005119.997295215</v>
      </c>
      <c r="AN123" s="424">
        <f t="shared" si="84"/>
        <v>0.14914348025716712</v>
      </c>
      <c r="AO123" s="447"/>
      <c r="AV123" s="487" t="str" cm="1">
        <f t="array" ref="AV123">IFERROR(IF(INDEX($C$7:$C$987, SMALL(IF(($AV$4=$B$7:$B$987), MATCH(ROW($B$7:$B$987), ROW($B$7:$B$987)), ""),ROWS($A$1:A118)))&lt;&gt;"",INDEX($C$7:$C$987, SMALL(IF(($AV$4=$B$7:$B$987), MATCH(ROW($B$7:$B$987), ROW($B$7:$B$987)), ""),ROWS($A$1:A118))),""),"")</f>
        <v/>
      </c>
      <c r="BI123" s="332">
        <v>123</v>
      </c>
      <c r="BJ123" s="332">
        <v>117</v>
      </c>
      <c r="BK123" s="332" t="b">
        <v>0</v>
      </c>
      <c r="BL123" s="332">
        <f>ROWS($A$1:A118)</f>
        <v>118</v>
      </c>
      <c r="BM123" s="332" t="str">
        <v/>
      </c>
    </row>
    <row r="124" spans="1:65" ht="15" customHeight="1" x14ac:dyDescent="0.25">
      <c r="A124" s="433" t="str">
        <f t="shared" si="68"/>
        <v/>
      </c>
      <c r="B124" s="439" t="s">
        <v>242</v>
      </c>
      <c r="C124" s="440" t="s">
        <v>355</v>
      </c>
      <c r="D124" s="440" t="str">
        <f t="shared" si="69"/>
        <v>OccupationStudent</v>
      </c>
      <c r="E124" s="436" t="s">
        <v>364</v>
      </c>
      <c r="F124" s="437">
        <v>5.2700021164961898E-2</v>
      </c>
      <c r="G124" s="414">
        <v>5.0300104279373099E-2</v>
      </c>
      <c r="H124" s="415">
        <v>95.446079844870297</v>
      </c>
      <c r="I124" s="416">
        <v>5.00179892033943E-2</v>
      </c>
      <c r="J124" s="417">
        <v>94.910757335044906</v>
      </c>
      <c r="K124" s="416">
        <v>5.50525499164079E-2</v>
      </c>
      <c r="L124" s="417">
        <v>104.463999633097</v>
      </c>
      <c r="M124" s="416">
        <v>4.9893097213908999E-2</v>
      </c>
      <c r="N124" s="417">
        <v>94.673770732905993</v>
      </c>
      <c r="O124" s="416">
        <v>5.3100173544038003E-2</v>
      </c>
      <c r="P124" s="417">
        <v>100.75930212214401</v>
      </c>
      <c r="Q124" s="416">
        <v>0.115536143874776</v>
      </c>
      <c r="R124" s="438">
        <v>219.233581544728</v>
      </c>
      <c r="S124" s="418"/>
      <c r="T124" s="436" t="str">
        <f t="shared" si="70"/>
        <v>Student</v>
      </c>
      <c r="U124" s="469">
        <f t="shared" si="89"/>
        <v>1728.2612829349803</v>
      </c>
      <c r="V124" s="469">
        <f t="shared" si="71"/>
        <v>2170.4806234920925</v>
      </c>
      <c r="W124" s="453">
        <f t="shared" si="72"/>
        <v>2867.8524827954366</v>
      </c>
      <c r="X124" s="470">
        <f t="shared" si="73"/>
        <v>5296.0025899647981</v>
      </c>
      <c r="Y124" s="470">
        <f t="shared" si="74"/>
        <v>6829.0009188045515</v>
      </c>
      <c r="Z124" s="471">
        <f t="shared" si="87"/>
        <v>647.46455027424463</v>
      </c>
      <c r="AA124" s="458">
        <f t="shared" si="90"/>
        <v>19539.062448266104</v>
      </c>
      <c r="AB124" s="424">
        <f t="shared" si="91"/>
        <v>5.277931958483887E-2</v>
      </c>
      <c r="AC124" s="447">
        <f t="shared" si="92"/>
        <v>87.749869787628086</v>
      </c>
      <c r="AD124" s="426"/>
      <c r="AF124" s="436" t="str">
        <f t="shared" si="75"/>
        <v>Student</v>
      </c>
      <c r="AG124" s="469">
        <f t="shared" si="93"/>
        <v>366733.83509214979</v>
      </c>
      <c r="AH124" s="469">
        <f t="shared" si="60"/>
        <v>13550.473491069957</v>
      </c>
      <c r="AI124" s="469">
        <f t="shared" si="61"/>
        <v>27673.045056281095</v>
      </c>
      <c r="AJ124" s="453">
        <f t="shared" si="62"/>
        <v>126945.35221691772</v>
      </c>
      <c r="AK124" s="453">
        <f t="shared" si="63"/>
        <v>45803.625597178194</v>
      </c>
      <c r="AL124" s="470">
        <f t="shared" si="64"/>
        <v>227930.28231687745</v>
      </c>
      <c r="AM124" s="458">
        <f t="shared" si="94"/>
        <v>808636.61377047421</v>
      </c>
      <c r="AN124" s="424">
        <f t="shared" si="84"/>
        <v>6.014746199917468E-2</v>
      </c>
      <c r="AO124" s="447"/>
      <c r="AV124" s="487" t="str" cm="1">
        <f t="array" ref="AV124">IFERROR(IF(INDEX($C$7:$C$987, SMALL(IF(($AV$4=$B$7:$B$987), MATCH(ROW($B$7:$B$987), ROW($B$7:$B$987)), ""),ROWS($A$1:A119)))&lt;&gt;"",INDEX($C$7:$C$987, SMALL(IF(($AV$4=$B$7:$B$987), MATCH(ROW($B$7:$B$987), ROW($B$7:$B$987)), ""),ROWS($A$1:A119))),""),"")</f>
        <v/>
      </c>
      <c r="BI124" s="332">
        <v>124</v>
      </c>
      <c r="BJ124" s="332">
        <v>118</v>
      </c>
      <c r="BK124" s="332" t="b">
        <v>0</v>
      </c>
      <c r="BL124" s="332">
        <f>ROWS($A$1:A119)</f>
        <v>119</v>
      </c>
      <c r="BM124" s="332" t="str">
        <v/>
      </c>
    </row>
    <row r="125" spans="1:65" ht="15" customHeight="1" x14ac:dyDescent="0.25">
      <c r="A125" s="433" t="str">
        <f t="shared" si="68"/>
        <v/>
      </c>
      <c r="B125" s="439" t="s">
        <v>242</v>
      </c>
      <c r="C125" s="440" t="s">
        <v>355</v>
      </c>
      <c r="D125" s="440" t="str">
        <f t="shared" si="69"/>
        <v>OccupationUnemployed</v>
      </c>
      <c r="E125" s="436" t="s">
        <v>365</v>
      </c>
      <c r="F125" s="437">
        <v>2.52590408293101E-2</v>
      </c>
      <c r="G125" s="414">
        <v>9.0037392028427005E-2</v>
      </c>
      <c r="H125" s="415">
        <v>356.45610075561098</v>
      </c>
      <c r="I125" s="416">
        <v>4.0984392808938903E-2</v>
      </c>
      <c r="J125" s="417">
        <v>162.256330657581</v>
      </c>
      <c r="K125" s="416">
        <v>2.3458383990003901E-2</v>
      </c>
      <c r="L125" s="417">
        <v>92.871238256930397</v>
      </c>
      <c r="M125" s="416">
        <v>1.26351591801405E-2</v>
      </c>
      <c r="N125" s="417">
        <v>50.022323751418597</v>
      </c>
      <c r="O125" s="416">
        <v>7.8148648345879503E-3</v>
      </c>
      <c r="P125" s="417">
        <v>30.938881992382299</v>
      </c>
      <c r="Q125" s="416">
        <v>2.5023505492063901E-2</v>
      </c>
      <c r="R125" s="438">
        <v>99.067520659878198</v>
      </c>
      <c r="S125" s="418"/>
      <c r="T125" s="436" t="str">
        <f t="shared" si="70"/>
        <v>Unemployed</v>
      </c>
      <c r="U125" s="469">
        <f t="shared" si="89"/>
        <v>3093.5947527047233</v>
      </c>
      <c r="V125" s="469">
        <f t="shared" si="71"/>
        <v>1778.4767415510948</v>
      </c>
      <c r="W125" s="453">
        <f t="shared" si="72"/>
        <v>1222.0175971912731</v>
      </c>
      <c r="X125" s="470">
        <f t="shared" si="73"/>
        <v>1341.1842414943735</v>
      </c>
      <c r="Y125" s="470">
        <f t="shared" si="74"/>
        <v>1005.0385069170179</v>
      </c>
      <c r="Z125" s="471">
        <f t="shared" si="87"/>
        <v>140.2317247775261</v>
      </c>
      <c r="AA125" s="458">
        <f t="shared" si="90"/>
        <v>8580.5435646360074</v>
      </c>
      <c r="AB125" s="424">
        <f t="shared" si="91"/>
        <v>2.3177941736387892E-2</v>
      </c>
      <c r="AC125" s="447">
        <f t="shared" si="92"/>
        <v>40.595021023588309</v>
      </c>
      <c r="AD125" s="426"/>
      <c r="AF125" s="436" t="str">
        <f t="shared" si="75"/>
        <v>Unemployed</v>
      </c>
      <c r="AG125" s="469">
        <f t="shared" si="93"/>
        <v>656455.06213833089</v>
      </c>
      <c r="AH125" s="469">
        <f t="shared" si="60"/>
        <v>11103.163824655256</v>
      </c>
      <c r="AI125" s="469">
        <f t="shared" si="61"/>
        <v>11791.7320467193</v>
      </c>
      <c r="AJ125" s="453">
        <f t="shared" si="62"/>
        <v>32148.22935451294</v>
      </c>
      <c r="AK125" s="453">
        <f t="shared" si="63"/>
        <v>6741.0164428023854</v>
      </c>
      <c r="AL125" s="470">
        <f t="shared" si="64"/>
        <v>49366.496752271123</v>
      </c>
      <c r="AM125" s="458">
        <f t="shared" si="94"/>
        <v>767605.70055929187</v>
      </c>
      <c r="AN125" s="424">
        <f t="shared" si="84"/>
        <v>5.7095528347971596E-2</v>
      </c>
      <c r="AO125" s="447"/>
      <c r="AV125" s="487" t="str" cm="1">
        <f t="array" ref="AV125">IFERROR(IF(INDEX($C$7:$C$987, SMALL(IF(($AV$4=$B$7:$B$987), MATCH(ROW($B$7:$B$987), ROW($B$7:$B$987)), ""),ROWS($A$1:A120)))&lt;&gt;"",INDEX($C$7:$C$987, SMALL(IF(($AV$4=$B$7:$B$987), MATCH(ROW($B$7:$B$987), ROW($B$7:$B$987)), ""),ROWS($A$1:A120))),""),"")</f>
        <v/>
      </c>
      <c r="BI125" s="332">
        <v>125</v>
      </c>
      <c r="BJ125" s="332">
        <v>119</v>
      </c>
      <c r="BK125" s="332" t="b">
        <v>0</v>
      </c>
      <c r="BL125" s="332">
        <f>ROWS($A$1:A120)</f>
        <v>120</v>
      </c>
      <c r="BM125" s="332" t="str">
        <v/>
      </c>
    </row>
    <row r="126" spans="1:65" ht="15" customHeight="1" x14ac:dyDescent="0.25">
      <c r="A126" s="433" t="str">
        <f t="shared" si="68"/>
        <v/>
      </c>
      <c r="B126" s="439" t="s">
        <v>242</v>
      </c>
      <c r="C126" s="440" t="s">
        <v>355</v>
      </c>
      <c r="D126" s="440" t="str">
        <f t="shared" si="69"/>
        <v>Occupation</v>
      </c>
      <c r="E126" s="436" t="s">
        <v>237</v>
      </c>
      <c r="F126" s="437" t="s">
        <v>237</v>
      </c>
      <c r="G126" s="414" t="s">
        <v>237</v>
      </c>
      <c r="H126" s="415" t="s">
        <v>237</v>
      </c>
      <c r="I126" s="416" t="s">
        <v>237</v>
      </c>
      <c r="J126" s="417" t="s">
        <v>237</v>
      </c>
      <c r="K126" s="416" t="s">
        <v>237</v>
      </c>
      <c r="L126" s="417" t="s">
        <v>237</v>
      </c>
      <c r="M126" s="416" t="s">
        <v>237</v>
      </c>
      <c r="N126" s="417" t="s">
        <v>237</v>
      </c>
      <c r="O126" s="416" t="s">
        <v>237</v>
      </c>
      <c r="P126" s="417" t="s">
        <v>237</v>
      </c>
      <c r="Q126" s="416" t="s">
        <v>237</v>
      </c>
      <c r="R126" s="438" t="s">
        <v>237</v>
      </c>
      <c r="S126" s="418"/>
      <c r="T126" s="436" t="str">
        <f t="shared" si="70"/>
        <v/>
      </c>
      <c r="U126" s="469" t="str">
        <f t="shared" si="89"/>
        <v/>
      </c>
      <c r="V126" s="469" t="str">
        <f t="shared" si="71"/>
        <v/>
      </c>
      <c r="W126" s="453" t="str">
        <f t="shared" si="72"/>
        <v/>
      </c>
      <c r="X126" s="470" t="str">
        <f t="shared" si="73"/>
        <v/>
      </c>
      <c r="Y126" s="470" t="str">
        <f t="shared" si="74"/>
        <v/>
      </c>
      <c r="Z126" s="471" t="str">
        <f t="shared" si="87"/>
        <v/>
      </c>
      <c r="AA126" s="458">
        <f t="shared" si="90"/>
        <v>0</v>
      </c>
      <c r="AB126" s="424" t="str">
        <f t="shared" si="91"/>
        <v/>
      </c>
      <c r="AC126" s="447" t="str">
        <f t="shared" si="92"/>
        <v/>
      </c>
      <c r="AD126" s="426"/>
      <c r="AF126" s="436" t="str">
        <f t="shared" si="75"/>
        <v/>
      </c>
      <c r="AG126" s="469" t="str">
        <f t="shared" si="93"/>
        <v/>
      </c>
      <c r="AH126" s="469" t="str">
        <f t="shared" si="60"/>
        <v/>
      </c>
      <c r="AI126" s="469" t="str">
        <f t="shared" si="61"/>
        <v/>
      </c>
      <c r="AJ126" s="453" t="str">
        <f t="shared" si="62"/>
        <v/>
      </c>
      <c r="AK126" s="453" t="str">
        <f t="shared" si="63"/>
        <v/>
      </c>
      <c r="AL126" s="470" t="str">
        <f t="shared" si="64"/>
        <v/>
      </c>
      <c r="AM126" s="458"/>
      <c r="AN126" s="424" t="str">
        <f t="shared" si="84"/>
        <v/>
      </c>
      <c r="AO126" s="447"/>
      <c r="AV126" s="487" t="str" cm="1">
        <f t="array" ref="AV126">IFERROR(IF(INDEX($C$7:$C$987, SMALL(IF(($AV$4=$B$7:$B$987), MATCH(ROW($B$7:$B$987), ROW($B$7:$B$987)), ""),ROWS($A$1:A121)))&lt;&gt;"",INDEX($C$7:$C$987, SMALL(IF(($AV$4=$B$7:$B$987), MATCH(ROW($B$7:$B$987), ROW($B$7:$B$987)), ""),ROWS($A$1:A121))),""),"")</f>
        <v/>
      </c>
      <c r="BI126" s="332">
        <v>126</v>
      </c>
      <c r="BJ126" s="332">
        <v>120</v>
      </c>
      <c r="BK126" s="332" t="b">
        <v>0</v>
      </c>
      <c r="BL126" s="332">
        <f>ROWS($A$1:A121)</f>
        <v>121</v>
      </c>
      <c r="BM126" s="332" t="str">
        <v/>
      </c>
    </row>
    <row r="127" spans="1:65" ht="15" customHeight="1" x14ac:dyDescent="0.25">
      <c r="A127" s="433" t="str">
        <f t="shared" si="68"/>
        <v/>
      </c>
      <c r="B127" s="439" t="s">
        <v>244</v>
      </c>
      <c r="C127" s="440" t="s">
        <v>366</v>
      </c>
      <c r="D127" s="440" t="str">
        <f t="shared" si="69"/>
        <v>Highest Level of Qualifications (Adults)</v>
      </c>
      <c r="E127" s="436" t="s">
        <v>237</v>
      </c>
      <c r="F127" s="437" t="s">
        <v>237</v>
      </c>
      <c r="G127" s="414" t="s">
        <v>237</v>
      </c>
      <c r="H127" s="415" t="s">
        <v>237</v>
      </c>
      <c r="I127" s="416" t="s">
        <v>237</v>
      </c>
      <c r="J127" s="417" t="s">
        <v>237</v>
      </c>
      <c r="K127" s="416" t="s">
        <v>237</v>
      </c>
      <c r="L127" s="417" t="s">
        <v>237</v>
      </c>
      <c r="M127" s="416" t="s">
        <v>237</v>
      </c>
      <c r="N127" s="417" t="s">
        <v>237</v>
      </c>
      <c r="O127" s="416" t="s">
        <v>237</v>
      </c>
      <c r="P127" s="417" t="s">
        <v>237</v>
      </c>
      <c r="Q127" s="416" t="s">
        <v>237</v>
      </c>
      <c r="R127" s="438" t="s">
        <v>237</v>
      </c>
      <c r="S127" s="476"/>
      <c r="T127" s="436" t="str">
        <f t="shared" si="70"/>
        <v/>
      </c>
      <c r="U127" s="469" t="str">
        <f t="shared" si="89"/>
        <v/>
      </c>
      <c r="V127" s="469" t="str">
        <f t="shared" si="71"/>
        <v/>
      </c>
      <c r="W127" s="453" t="str">
        <f t="shared" si="72"/>
        <v/>
      </c>
      <c r="X127" s="470" t="str">
        <f t="shared" si="73"/>
        <v/>
      </c>
      <c r="Y127" s="470" t="str">
        <f t="shared" si="74"/>
        <v/>
      </c>
      <c r="Z127" s="471" t="str">
        <f t="shared" si="87"/>
        <v/>
      </c>
      <c r="AA127" s="458">
        <f t="shared" si="90"/>
        <v>0</v>
      </c>
      <c r="AB127" s="424" t="str">
        <f t="shared" si="91"/>
        <v/>
      </c>
      <c r="AC127" s="447" t="str">
        <f t="shared" si="92"/>
        <v/>
      </c>
      <c r="AD127" s="426"/>
      <c r="AF127" s="436" t="str">
        <f t="shared" si="75"/>
        <v/>
      </c>
      <c r="AG127" s="469" t="str">
        <f t="shared" si="93"/>
        <v/>
      </c>
      <c r="AH127" s="469" t="str">
        <f t="shared" si="60"/>
        <v/>
      </c>
      <c r="AI127" s="469" t="str">
        <f t="shared" si="61"/>
        <v/>
      </c>
      <c r="AJ127" s="453" t="str">
        <f t="shared" si="62"/>
        <v/>
      </c>
      <c r="AK127" s="453" t="str">
        <f t="shared" si="63"/>
        <v/>
      </c>
      <c r="AL127" s="470" t="str">
        <f t="shared" si="64"/>
        <v/>
      </c>
      <c r="AM127" s="458"/>
      <c r="AN127" s="424" t="str">
        <f t="shared" si="84"/>
        <v/>
      </c>
      <c r="AO127" s="447"/>
      <c r="AV127" s="487" t="str" cm="1">
        <f t="array" ref="AV127">IFERROR(IF(INDEX($C$7:$C$987, SMALL(IF(($AV$4=$B$7:$B$987), MATCH(ROW($B$7:$B$987), ROW($B$7:$B$987)), ""),ROWS($A$1:A122)))&lt;&gt;"",INDEX($C$7:$C$987, SMALL(IF(($AV$4=$B$7:$B$987), MATCH(ROW($B$7:$B$987), ROW($B$7:$B$987)), ""),ROWS($A$1:A122))),""),"")</f>
        <v/>
      </c>
      <c r="BI127" s="332">
        <v>127</v>
      </c>
      <c r="BJ127" s="332">
        <v>121</v>
      </c>
      <c r="BK127" s="332" t="b">
        <v>0</v>
      </c>
      <c r="BL127" s="332">
        <f>ROWS($A$1:A122)</f>
        <v>122</v>
      </c>
      <c r="BM127" s="332" t="str">
        <v/>
      </c>
    </row>
    <row r="128" spans="1:65" ht="15" customHeight="1" x14ac:dyDescent="0.25">
      <c r="A128" s="433" t="str">
        <f t="shared" si="68"/>
        <v>Highest Level of Qualifications (Adults)</v>
      </c>
      <c r="B128" s="439" t="s">
        <v>244</v>
      </c>
      <c r="C128" s="440" t="s">
        <v>366</v>
      </c>
      <c r="D128" s="440" t="str">
        <f t="shared" si="69"/>
        <v>Highest Level of Qualifications (Adults)Degree or higher degree</v>
      </c>
      <c r="E128" s="436" t="s">
        <v>367</v>
      </c>
      <c r="F128" s="437">
        <v>0.271918478950048</v>
      </c>
      <c r="G128" s="414">
        <v>0.11324161831987201</v>
      </c>
      <c r="H128" s="415">
        <v>41.645429452654</v>
      </c>
      <c r="I128" s="416">
        <v>0.14687054862031901</v>
      </c>
      <c r="J128" s="417">
        <v>54.012713364471097</v>
      </c>
      <c r="K128" s="416">
        <v>0.221028522642436</v>
      </c>
      <c r="L128" s="417">
        <v>81.284848126500094</v>
      </c>
      <c r="M128" s="416">
        <v>0.284764594719006</v>
      </c>
      <c r="N128" s="417">
        <v>104.724252584289</v>
      </c>
      <c r="O128" s="416">
        <v>0.40114055865042803</v>
      </c>
      <c r="P128" s="417">
        <v>147.52236045131599</v>
      </c>
      <c r="Q128" s="416">
        <v>0.400968902695861</v>
      </c>
      <c r="R128" s="438">
        <v>147.45923272449599</v>
      </c>
      <c r="S128" s="418"/>
      <c r="T128" s="436" t="str">
        <f t="shared" si="70"/>
        <v>Degree or higher degree</v>
      </c>
      <c r="U128" s="469">
        <f t="shared" si="89"/>
        <v>3890.8687638524821</v>
      </c>
      <c r="V128" s="469">
        <f t="shared" si="71"/>
        <v>6373.3005868301234</v>
      </c>
      <c r="W128" s="453">
        <f t="shared" si="72"/>
        <v>11514.038830012418</v>
      </c>
      <c r="X128" s="470">
        <f t="shared" si="73"/>
        <v>30226.907435638332</v>
      </c>
      <c r="Y128" s="470">
        <f t="shared" si="74"/>
        <v>51589.082685796944</v>
      </c>
      <c r="Z128" s="471">
        <f t="shared" si="87"/>
        <v>2247.0297307076048</v>
      </c>
      <c r="AA128" s="458">
        <f t="shared" si="90"/>
        <v>105841.22803283791</v>
      </c>
      <c r="AB128" s="424">
        <f t="shared" si="91"/>
        <v>0.28590051413099815</v>
      </c>
      <c r="AC128" s="447">
        <f t="shared" si="92"/>
        <v>135.4316608855834</v>
      </c>
      <c r="AD128" s="426"/>
      <c r="AF128" s="436" t="str">
        <f t="shared" si="75"/>
        <v>Degree or higher degree</v>
      </c>
      <c r="AG128" s="469">
        <f t="shared" si="93"/>
        <v>825635.12687424792</v>
      </c>
      <c r="AH128" s="469">
        <f t="shared" si="60"/>
        <v>39788.994067827865</v>
      </c>
      <c r="AI128" s="469">
        <f t="shared" si="61"/>
        <v>111103.52336258274</v>
      </c>
      <c r="AJ128" s="453">
        <f t="shared" si="62"/>
        <v>724539.94227951881</v>
      </c>
      <c r="AK128" s="453">
        <f t="shared" si="63"/>
        <v>346019.43334571406</v>
      </c>
      <c r="AL128" s="470">
        <f t="shared" si="64"/>
        <v>791033.45608290809</v>
      </c>
      <c r="AM128" s="458">
        <f>IFERROR(SUM(AG128:AL128),"")</f>
        <v>2838120.4760127994</v>
      </c>
      <c r="AN128" s="424">
        <f t="shared" si="84"/>
        <v>0.21110315878983069</v>
      </c>
      <c r="AO128" s="447"/>
      <c r="AV128" s="487" t="str" cm="1">
        <f t="array" ref="AV128">IFERROR(IF(INDEX($C$7:$C$987, SMALL(IF(($AV$4=$B$7:$B$987), MATCH(ROW($B$7:$B$987), ROW($B$7:$B$987)), ""),ROWS($A$1:A123)))&lt;&gt;"",INDEX($C$7:$C$987, SMALL(IF(($AV$4=$B$7:$B$987), MATCH(ROW($B$7:$B$987), ROW($B$7:$B$987)), ""),ROWS($A$1:A123))),""),"")</f>
        <v/>
      </c>
      <c r="BI128" s="332">
        <v>128</v>
      </c>
      <c r="BJ128" s="332">
        <v>122</v>
      </c>
      <c r="BK128" s="332" t="b">
        <v>0</v>
      </c>
      <c r="BL128" s="332">
        <f>ROWS($A$1:A123)</f>
        <v>123</v>
      </c>
      <c r="BM128" s="332" t="str">
        <v/>
      </c>
    </row>
    <row r="129" spans="1:65" ht="15" customHeight="1" x14ac:dyDescent="0.25">
      <c r="A129" s="433" t="str">
        <f t="shared" si="68"/>
        <v/>
      </c>
      <c r="B129" s="439" t="s">
        <v>244</v>
      </c>
      <c r="C129" s="440" t="s">
        <v>366</v>
      </c>
      <c r="D129" s="440" t="str">
        <f t="shared" si="69"/>
        <v>Highest Level of Qualifications (Adults)Higher education below degree level</v>
      </c>
      <c r="E129" s="436" t="s">
        <v>368</v>
      </c>
      <c r="F129" s="437">
        <v>0.10560421823463199</v>
      </c>
      <c r="G129" s="414">
        <v>6.8333846898127604E-2</v>
      </c>
      <c r="H129" s="415">
        <v>64.707497522781495</v>
      </c>
      <c r="I129" s="416">
        <v>9.9032035369400098E-2</v>
      </c>
      <c r="J129" s="417">
        <v>93.776590580283198</v>
      </c>
      <c r="K129" s="416">
        <v>0.10643433022909</v>
      </c>
      <c r="L129" s="417">
        <v>100.786059504378</v>
      </c>
      <c r="M129" s="416">
        <v>0.11592994629974</v>
      </c>
      <c r="N129" s="417">
        <v>109.77776100019599</v>
      </c>
      <c r="O129" s="416">
        <v>0.112511541104815</v>
      </c>
      <c r="P129" s="417">
        <v>106.540764171783</v>
      </c>
      <c r="Q129" s="416">
        <v>7.6941799784865497E-2</v>
      </c>
      <c r="R129" s="438">
        <v>72.8586424586899</v>
      </c>
      <c r="S129" s="418"/>
      <c r="T129" s="436" t="str">
        <f t="shared" si="70"/>
        <v>Higher education below degree level</v>
      </c>
      <c r="U129" s="469">
        <f t="shared" si="89"/>
        <v>2347.8826455727663</v>
      </c>
      <c r="V129" s="469">
        <f t="shared" si="71"/>
        <v>4297.3961428197481</v>
      </c>
      <c r="W129" s="453">
        <f t="shared" si="72"/>
        <v>5544.4835646239853</v>
      </c>
      <c r="X129" s="470">
        <f t="shared" si="73"/>
        <v>12305.616009878502</v>
      </c>
      <c r="Y129" s="470">
        <f t="shared" si="74"/>
        <v>14469.659255325838</v>
      </c>
      <c r="Z129" s="471">
        <f t="shared" si="87"/>
        <v>431.18184599438626</v>
      </c>
      <c r="AA129" s="458">
        <f t="shared" si="90"/>
        <v>39396.219464215232</v>
      </c>
      <c r="AB129" s="424">
        <f t="shared" si="91"/>
        <v>0.10641788279461602</v>
      </c>
      <c r="AC129" s="447">
        <f t="shared" si="92"/>
        <v>127.47370567840034</v>
      </c>
      <c r="AD129" s="426"/>
      <c r="AF129" s="436" t="str">
        <f t="shared" si="75"/>
        <v>Higher education below degree level</v>
      </c>
      <c r="AG129" s="469">
        <f t="shared" si="93"/>
        <v>498216.33769110893</v>
      </c>
      <c r="AH129" s="469">
        <f t="shared" ref="AH129:AH192" si="95">IFERROR(AH$5*I129,"")</f>
        <v>26828.966765994919</v>
      </c>
      <c r="AI129" s="469">
        <f t="shared" ref="AI129:AI192" si="96">IFERROR(AI$5*K129,"")</f>
        <v>53500.919038935754</v>
      </c>
      <c r="AJ129" s="453">
        <f t="shared" ref="AJ129:AJ192" si="97">IFERROR(AJ$5*M129,"")</f>
        <v>294966.01107790455</v>
      </c>
      <c r="AK129" s="453">
        <f t="shared" ref="AK129:AK192" si="98">IFERROR(AK$5*O129,"")</f>
        <v>97051.217730061268</v>
      </c>
      <c r="AL129" s="470">
        <f t="shared" ref="AL129:AL192" si="99">IFERROR(AL$5*Q129,"")</f>
        <v>151791.16732458159</v>
      </c>
      <c r="AM129" s="458">
        <f t="shared" ref="AM129:AM132" si="100">IFERROR(SUM(AG129:AL129),"")</f>
        <v>1122354.619628587</v>
      </c>
      <c r="AN129" s="424">
        <f t="shared" si="84"/>
        <v>8.3482222649975027E-2</v>
      </c>
      <c r="AO129" s="447"/>
      <c r="AV129" s="344" t="str" cm="1">
        <f t="array" ref="AV129">IFERROR(IF(INDEX($C$7:$C$987, SMALL(IF(($AV$4=$B$7:$B$987), MATCH(ROW($B$7:$B$987), ROW($B$7:$B$987)), ""),ROWS($A$1:A124)))&lt;&gt;"",INDEX($C$7:$C$987, SMALL(IF(($AV$4=$B$7:$B$987), MATCH(ROW($B$7:$B$987), ROW($B$7:$B$987)), ""),ROWS($A$1:A124))),""),"")</f>
        <v/>
      </c>
      <c r="BI129" s="332">
        <v>129</v>
      </c>
      <c r="BJ129" s="332">
        <v>123</v>
      </c>
      <c r="BK129" s="332" t="b">
        <v>0</v>
      </c>
      <c r="BL129" s="332">
        <f>ROWS($A$1:A124)</f>
        <v>124</v>
      </c>
      <c r="BM129" s="332" t="str">
        <v/>
      </c>
    </row>
    <row r="130" spans="1:65" ht="15" customHeight="1" x14ac:dyDescent="0.25">
      <c r="A130" s="433" t="str">
        <f t="shared" si="68"/>
        <v/>
      </c>
      <c r="B130" s="439" t="s">
        <v>244</v>
      </c>
      <c r="C130" s="440" t="s">
        <v>366</v>
      </c>
      <c r="D130" s="440" t="str">
        <f t="shared" si="69"/>
        <v>Highest Level of Qualifications (Adults)A-levels / AS-levels or Highers</v>
      </c>
      <c r="E130" s="436" t="s">
        <v>369</v>
      </c>
      <c r="F130" s="437">
        <v>0.118013886533581</v>
      </c>
      <c r="G130" s="414">
        <v>9.2295825343850002E-2</v>
      </c>
      <c r="H130" s="415">
        <v>78.207597474206594</v>
      </c>
      <c r="I130" s="416">
        <v>9.6844612369203095E-2</v>
      </c>
      <c r="J130" s="417">
        <v>82.062048131637297</v>
      </c>
      <c r="K130" s="416">
        <v>0.118795143841971</v>
      </c>
      <c r="L130" s="417">
        <v>100.66200455839299</v>
      </c>
      <c r="M130" s="416">
        <v>0.123459474538351</v>
      </c>
      <c r="N130" s="417">
        <v>104.61436205918</v>
      </c>
      <c r="O130" s="416">
        <v>0.130248803901689</v>
      </c>
      <c r="P130" s="417">
        <v>110.36735398475901</v>
      </c>
      <c r="Q130" s="416">
        <v>0.144708912974744</v>
      </c>
      <c r="R130" s="438">
        <v>122.620241757369</v>
      </c>
      <c r="S130" s="418"/>
      <c r="T130" s="436" t="str">
        <f t="shared" si="70"/>
        <v>A-levels / AS-levels or Highers</v>
      </c>
      <c r="U130" s="469">
        <f t="shared" si="89"/>
        <v>3171.192262989342</v>
      </c>
      <c r="V130" s="469">
        <f t="shared" si="71"/>
        <v>4202.4751091491989</v>
      </c>
      <c r="W130" s="453">
        <f t="shared" si="72"/>
        <v>6188.3954281597953</v>
      </c>
      <c r="X130" s="470">
        <f t="shared" si="73"/>
        <v>13104.852843822344</v>
      </c>
      <c r="Y130" s="470">
        <f t="shared" si="74"/>
        <v>16750.777674580615</v>
      </c>
      <c r="Z130" s="471">
        <f t="shared" si="87"/>
        <v>810.94874831046536</v>
      </c>
      <c r="AA130" s="458">
        <f t="shared" si="90"/>
        <v>44228.642067011759</v>
      </c>
      <c r="AB130" s="424">
        <f t="shared" si="91"/>
        <v>0.11947132267164706</v>
      </c>
      <c r="AC130" s="447">
        <f t="shared" si="92"/>
        <v>109.20374634145466</v>
      </c>
      <c r="AD130" s="426"/>
      <c r="AF130" s="436" t="str">
        <f t="shared" si="75"/>
        <v>A-levels / AS-levels or Highers</v>
      </c>
      <c r="AG130" s="469">
        <f t="shared" si="93"/>
        <v>672921.10973268154</v>
      </c>
      <c r="AH130" s="469">
        <f t="shared" si="95"/>
        <v>26236.367626165549</v>
      </c>
      <c r="AI130" s="469">
        <f t="shared" si="96"/>
        <v>59714.279774468196</v>
      </c>
      <c r="AJ130" s="453">
        <f t="shared" si="97"/>
        <v>314123.74366322975</v>
      </c>
      <c r="AK130" s="453">
        <f t="shared" si="98"/>
        <v>112351.18550875402</v>
      </c>
      <c r="AL130" s="470">
        <f t="shared" si="99"/>
        <v>285482.46706113982</v>
      </c>
      <c r="AM130" s="458">
        <f t="shared" si="100"/>
        <v>1470829.1533664388</v>
      </c>
      <c r="AN130" s="424">
        <f t="shared" si="84"/>
        <v>0.10940221986349084</v>
      </c>
      <c r="AO130" s="447"/>
      <c r="AV130" s="344" t="str" cm="1">
        <f t="array" ref="AV130">IFERROR(IF(INDEX($C$7:$C$987, SMALL(IF(($AV$4=$B$7:$B$987), MATCH(ROW($B$7:$B$987), ROW($B$7:$B$987)), ""),ROWS($A$1:A125)))&lt;&gt;"",INDEX($C$7:$C$987, SMALL(IF(($AV$4=$B$7:$B$987), MATCH(ROW($B$7:$B$987), ROW($B$7:$B$987)), ""),ROWS($A$1:A125))),""),"")</f>
        <v/>
      </c>
      <c r="BI130" s="332">
        <v>130</v>
      </c>
      <c r="BJ130" s="332">
        <v>124</v>
      </c>
      <c r="BK130" s="332" t="b">
        <v>0</v>
      </c>
      <c r="BL130" s="332">
        <f>ROWS($A$1:A125)</f>
        <v>125</v>
      </c>
      <c r="BM130" s="332" t="str">
        <v/>
      </c>
    </row>
    <row r="131" spans="1:65" ht="15" customHeight="1" x14ac:dyDescent="0.25">
      <c r="A131" s="433" t="str">
        <f t="shared" si="68"/>
        <v/>
      </c>
      <c r="B131" s="439" t="s">
        <v>244</v>
      </c>
      <c r="C131" s="440" t="s">
        <v>366</v>
      </c>
      <c r="D131" s="440" t="str">
        <f t="shared" si="69"/>
        <v>Highest Level of Qualifications (Adults)GCSE / O-levels / CSE / School Certificate</v>
      </c>
      <c r="E131" s="436" t="s">
        <v>370</v>
      </c>
      <c r="F131" s="437">
        <v>0.291511030498118</v>
      </c>
      <c r="G131" s="414">
        <v>0.33500741441856502</v>
      </c>
      <c r="H131" s="415">
        <v>114.921007910445</v>
      </c>
      <c r="I131" s="416">
        <v>0.36804397159088498</v>
      </c>
      <c r="J131" s="417">
        <v>126.253874840341</v>
      </c>
      <c r="K131" s="416">
        <v>0.31150565686225401</v>
      </c>
      <c r="L131" s="417">
        <v>106.858960475687</v>
      </c>
      <c r="M131" s="416">
        <v>0.28893608286639</v>
      </c>
      <c r="N131" s="417">
        <v>99.116689468893298</v>
      </c>
      <c r="O131" s="416">
        <v>0.234482241928926</v>
      </c>
      <c r="P131" s="417">
        <v>80.436833394693807</v>
      </c>
      <c r="Q131" s="416">
        <v>0.20809550047566899</v>
      </c>
      <c r="R131" s="438">
        <v>71.385120528745205</v>
      </c>
      <c r="S131" s="418"/>
      <c r="T131" s="436" t="str">
        <f t="shared" si="70"/>
        <v>GCSE / O-levels / CSE / School Certificate</v>
      </c>
      <c r="U131" s="469">
        <f t="shared" si="89"/>
        <v>11510.519752007476</v>
      </c>
      <c r="V131" s="469">
        <f t="shared" si="71"/>
        <v>15970.900103214863</v>
      </c>
      <c r="W131" s="453">
        <f t="shared" si="72"/>
        <v>16227.264182925399</v>
      </c>
      <c r="X131" s="470">
        <f t="shared" si="73"/>
        <v>30669.6983880187</v>
      </c>
      <c r="Y131" s="470">
        <f t="shared" si="74"/>
        <v>30155.823205511457</v>
      </c>
      <c r="Z131" s="471">
        <f t="shared" si="87"/>
        <v>1166.1671846656491</v>
      </c>
      <c r="AA131" s="458">
        <f t="shared" si="90"/>
        <v>105700.37281634356</v>
      </c>
      <c r="AB131" s="424">
        <f t="shared" si="91"/>
        <v>0.28552003310708868</v>
      </c>
      <c r="AC131" s="447">
        <f t="shared" si="92"/>
        <v>94.856349480475089</v>
      </c>
      <c r="AD131" s="426"/>
      <c r="AF131" s="436" t="str">
        <f t="shared" si="75"/>
        <v>GCSE / O-levels / CSE / School Certificate</v>
      </c>
      <c r="AG131" s="469">
        <f t="shared" si="93"/>
        <v>2442510.9179029465</v>
      </c>
      <c r="AH131" s="469">
        <f t="shared" si="95"/>
        <v>99707.528431629835</v>
      </c>
      <c r="AI131" s="469">
        <f t="shared" si="96"/>
        <v>156583.30251232177</v>
      </c>
      <c r="AJ131" s="453">
        <f t="shared" si="97"/>
        <v>735153.65563285083</v>
      </c>
      <c r="AK131" s="453">
        <f t="shared" si="98"/>
        <v>202261.80258323034</v>
      </c>
      <c r="AL131" s="470">
        <f t="shared" si="99"/>
        <v>410531.84381590219</v>
      </c>
      <c r="AM131" s="458">
        <f t="shared" si="100"/>
        <v>4046749.050878881</v>
      </c>
      <c r="AN131" s="424">
        <f t="shared" si="84"/>
        <v>0.30100255246050678</v>
      </c>
      <c r="AO131" s="447"/>
      <c r="AV131" s="344" t="str" cm="1">
        <f t="array" ref="AV131">IFERROR(IF(INDEX($C$7:$C$987, SMALL(IF(($AV$4=$B$7:$B$987), MATCH(ROW($B$7:$B$987), ROW($B$7:$B$987)), ""),ROWS($A$1:A126)))&lt;&gt;"",INDEX($C$7:$C$987, SMALL(IF(($AV$4=$B$7:$B$987), MATCH(ROW($B$7:$B$987), ROW($B$7:$B$987)), ""),ROWS($A$1:A126))),""),"")</f>
        <v/>
      </c>
      <c r="BI131" s="332">
        <v>131</v>
      </c>
      <c r="BJ131" s="332">
        <v>125</v>
      </c>
      <c r="BK131" s="332" t="b">
        <v>0</v>
      </c>
      <c r="BL131" s="332">
        <f>ROWS($A$1:A126)</f>
        <v>126</v>
      </c>
      <c r="BM131" s="332" t="str">
        <v/>
      </c>
    </row>
    <row r="132" spans="1:65" ht="15" customHeight="1" x14ac:dyDescent="0.25">
      <c r="A132" s="433" t="str">
        <f t="shared" si="68"/>
        <v/>
      </c>
      <c r="B132" s="439" t="s">
        <v>244</v>
      </c>
      <c r="C132" s="440" t="s">
        <v>366</v>
      </c>
      <c r="D132" s="440" t="str">
        <f t="shared" si="69"/>
        <v>Highest Level of Qualifications (Adults)None of the above</v>
      </c>
      <c r="E132" s="436" t="s">
        <v>371</v>
      </c>
      <c r="F132" s="437">
        <v>0.212952385783619</v>
      </c>
      <c r="G132" s="414">
        <v>0.39112129501958398</v>
      </c>
      <c r="H132" s="415">
        <v>183.666078020371</v>
      </c>
      <c r="I132" s="416">
        <v>0.28920883205019199</v>
      </c>
      <c r="J132" s="417">
        <v>135.8091532931</v>
      </c>
      <c r="K132" s="416">
        <v>0.24223634642424799</v>
      </c>
      <c r="L132" s="417">
        <v>113.75141233232399</v>
      </c>
      <c r="M132" s="416">
        <v>0.18690990157651</v>
      </c>
      <c r="N132" s="417">
        <v>87.770747854606697</v>
      </c>
      <c r="O132" s="416">
        <v>0.12161685441414</v>
      </c>
      <c r="P132" s="417">
        <v>57.109881143907401</v>
      </c>
      <c r="Q132" s="416">
        <v>0.169284884068858</v>
      </c>
      <c r="R132" s="438">
        <v>79.494241609891404</v>
      </c>
      <c r="S132" s="418"/>
      <c r="T132" s="436" t="str">
        <f t="shared" si="70"/>
        <v>None of the above</v>
      </c>
      <c r="U132" s="469">
        <f t="shared" si="89"/>
        <v>13438.536575577886</v>
      </c>
      <c r="V132" s="469">
        <f t="shared" si="71"/>
        <v>12549.928057986031</v>
      </c>
      <c r="W132" s="453">
        <f t="shared" si="72"/>
        <v>12618.81799427835</v>
      </c>
      <c r="X132" s="470">
        <f t="shared" si="73"/>
        <v>19839.925322641808</v>
      </c>
      <c r="Y132" s="470">
        <f t="shared" si="74"/>
        <v>15640.657178784888</v>
      </c>
      <c r="Z132" s="471">
        <f t="shared" si="87"/>
        <v>948.67249032188022</v>
      </c>
      <c r="AA132" s="458">
        <f t="shared" si="90"/>
        <v>75036.537619590847</v>
      </c>
      <c r="AB132" s="424">
        <f t="shared" si="91"/>
        <v>0.20269024729564819</v>
      </c>
      <c r="AC132" s="447">
        <f t="shared" si="92"/>
        <v>68.706265191354859</v>
      </c>
      <c r="AD132" s="426"/>
      <c r="AF132" s="436" t="str">
        <f t="shared" si="75"/>
        <v>None of the above</v>
      </c>
      <c r="AG132" s="469">
        <f t="shared" si="93"/>
        <v>2851632.5077990051</v>
      </c>
      <c r="AH132" s="469">
        <f t="shared" si="95"/>
        <v>78350.143108381613</v>
      </c>
      <c r="AI132" s="469">
        <f t="shared" si="96"/>
        <v>121763.97531169104</v>
      </c>
      <c r="AJ132" s="453">
        <f t="shared" si="97"/>
        <v>475563.64734648849</v>
      </c>
      <c r="AK132" s="453">
        <f t="shared" si="98"/>
        <v>104905.3608322386</v>
      </c>
      <c r="AL132" s="470">
        <f t="shared" si="99"/>
        <v>333966.06571546342</v>
      </c>
      <c r="AM132" s="458">
        <f t="shared" si="100"/>
        <v>3966181.7001132681</v>
      </c>
      <c r="AN132" s="424">
        <f t="shared" si="84"/>
        <v>0.29500984623619475</v>
      </c>
      <c r="AO132" s="447"/>
      <c r="AV132" s="344" t="str" cm="1">
        <f t="array" ref="AV132">IFERROR(IF(INDEX($C$7:$C$987, SMALL(IF(($AV$4=$B$7:$B$987), MATCH(ROW($B$7:$B$987), ROW($B$7:$B$987)), ""),ROWS($A$1:A127)))&lt;&gt;"",INDEX($C$7:$C$987, SMALL(IF(($AV$4=$B$7:$B$987), MATCH(ROW($B$7:$B$987), ROW($B$7:$B$987)), ""),ROWS($A$1:A127))),""),"")</f>
        <v/>
      </c>
      <c r="BI132" s="332">
        <v>132</v>
      </c>
      <c r="BJ132" s="332">
        <v>126</v>
      </c>
      <c r="BK132" s="332" t="b">
        <v>0</v>
      </c>
      <c r="BL132" s="332">
        <f>ROWS($A$1:A127)</f>
        <v>127</v>
      </c>
      <c r="BM132" s="332" t="str">
        <v/>
      </c>
    </row>
    <row r="133" spans="1:65" ht="15" customHeight="1" x14ac:dyDescent="0.25">
      <c r="A133" s="433" t="str">
        <f t="shared" si="68"/>
        <v/>
      </c>
      <c r="B133" s="439" t="s">
        <v>244</v>
      </c>
      <c r="C133" s="440" t="s">
        <v>366</v>
      </c>
      <c r="D133" s="440" t="str">
        <f t="shared" si="69"/>
        <v>Highest Level of Qualifications (Adults)</v>
      </c>
      <c r="E133" s="436" t="s">
        <v>237</v>
      </c>
      <c r="F133" s="437" t="s">
        <v>237</v>
      </c>
      <c r="G133" s="414" t="s">
        <v>237</v>
      </c>
      <c r="H133" s="415" t="s">
        <v>237</v>
      </c>
      <c r="I133" s="416" t="s">
        <v>237</v>
      </c>
      <c r="J133" s="417" t="s">
        <v>237</v>
      </c>
      <c r="K133" s="416" t="s">
        <v>237</v>
      </c>
      <c r="L133" s="417" t="s">
        <v>237</v>
      </c>
      <c r="M133" s="416" t="s">
        <v>237</v>
      </c>
      <c r="N133" s="417" t="s">
        <v>237</v>
      </c>
      <c r="O133" s="416" t="s">
        <v>237</v>
      </c>
      <c r="P133" s="417" t="s">
        <v>237</v>
      </c>
      <c r="Q133" s="416" t="s">
        <v>237</v>
      </c>
      <c r="R133" s="438" t="s">
        <v>237</v>
      </c>
      <c r="S133" s="418"/>
      <c r="T133" s="436" t="str">
        <f t="shared" si="70"/>
        <v/>
      </c>
      <c r="U133" s="469" t="str">
        <f t="shared" si="89"/>
        <v/>
      </c>
      <c r="V133" s="469" t="str">
        <f t="shared" si="71"/>
        <v/>
      </c>
      <c r="W133" s="453" t="str">
        <f t="shared" si="72"/>
        <v/>
      </c>
      <c r="X133" s="470" t="str">
        <f t="shared" si="73"/>
        <v/>
      </c>
      <c r="Y133" s="470" t="str">
        <f t="shared" si="74"/>
        <v/>
      </c>
      <c r="Z133" s="471" t="str">
        <f t="shared" si="87"/>
        <v/>
      </c>
      <c r="AA133" s="458">
        <f t="shared" si="90"/>
        <v>0</v>
      </c>
      <c r="AB133" s="424" t="str">
        <f t="shared" si="91"/>
        <v/>
      </c>
      <c r="AC133" s="447" t="str">
        <f t="shared" si="92"/>
        <v/>
      </c>
      <c r="AD133" s="426"/>
      <c r="AF133" s="436" t="str">
        <f t="shared" si="75"/>
        <v/>
      </c>
      <c r="AG133" s="469" t="str">
        <f t="shared" si="93"/>
        <v/>
      </c>
      <c r="AH133" s="469" t="str">
        <f t="shared" si="95"/>
        <v/>
      </c>
      <c r="AI133" s="469" t="str">
        <f t="shared" si="96"/>
        <v/>
      </c>
      <c r="AJ133" s="453" t="str">
        <f t="shared" si="97"/>
        <v/>
      </c>
      <c r="AK133" s="453" t="str">
        <f t="shared" si="98"/>
        <v/>
      </c>
      <c r="AL133" s="470" t="str">
        <f t="shared" si="99"/>
        <v/>
      </c>
      <c r="AM133" s="458"/>
      <c r="AN133" s="424" t="str">
        <f t="shared" si="84"/>
        <v/>
      </c>
      <c r="AO133" s="447"/>
      <c r="AV133" s="344" t="str" cm="1">
        <f t="array" ref="AV133">IFERROR(IF(INDEX($C$7:$C$987, SMALL(IF(($AV$4=$B$7:$B$987), MATCH(ROW($B$7:$B$987), ROW($B$7:$B$987)), ""),ROWS($A$1:A128)))&lt;&gt;"",INDEX($C$7:$C$987, SMALL(IF(($AV$4=$B$7:$B$987), MATCH(ROW($B$7:$B$987), ROW($B$7:$B$987)), ""),ROWS($A$1:A128))),""),"")</f>
        <v/>
      </c>
      <c r="BI133" s="332">
        <v>133</v>
      </c>
      <c r="BJ133" s="332">
        <v>127</v>
      </c>
      <c r="BK133" s="332" t="b">
        <v>0</v>
      </c>
      <c r="BL133" s="332">
        <f>ROWS($A$1:A128)</f>
        <v>128</v>
      </c>
      <c r="BM133" s="332" t="str">
        <v/>
      </c>
    </row>
    <row r="134" spans="1:65" ht="15" customHeight="1" x14ac:dyDescent="0.25">
      <c r="A134" s="433" t="str">
        <f t="shared" si="68"/>
        <v/>
      </c>
      <c r="B134" s="439" t="s">
        <v>246</v>
      </c>
      <c r="C134" s="440" t="s">
        <v>372</v>
      </c>
      <c r="D134" s="440" t="str">
        <f t="shared" si="69"/>
        <v>Travel To Work (% of Workers)</v>
      </c>
      <c r="E134" s="436" t="s">
        <v>237</v>
      </c>
      <c r="F134" s="437" t="s">
        <v>237</v>
      </c>
      <c r="G134" s="414" t="s">
        <v>237</v>
      </c>
      <c r="H134" s="415" t="s">
        <v>237</v>
      </c>
      <c r="I134" s="416" t="s">
        <v>237</v>
      </c>
      <c r="J134" s="417" t="s">
        <v>237</v>
      </c>
      <c r="K134" s="416" t="s">
        <v>237</v>
      </c>
      <c r="L134" s="417" t="s">
        <v>237</v>
      </c>
      <c r="M134" s="416" t="s">
        <v>237</v>
      </c>
      <c r="N134" s="417" t="s">
        <v>237</v>
      </c>
      <c r="O134" s="416" t="s">
        <v>237</v>
      </c>
      <c r="P134" s="417" t="s">
        <v>237</v>
      </c>
      <c r="Q134" s="416" t="s">
        <v>237</v>
      </c>
      <c r="R134" s="438" t="s">
        <v>237</v>
      </c>
      <c r="S134" s="418"/>
      <c r="T134" s="436" t="str">
        <f t="shared" si="70"/>
        <v/>
      </c>
      <c r="U134" s="469" t="str">
        <f t="shared" si="89"/>
        <v/>
      </c>
      <c r="V134" s="469" t="str">
        <f t="shared" si="71"/>
        <v/>
      </c>
      <c r="W134" s="453" t="str">
        <f t="shared" si="72"/>
        <v/>
      </c>
      <c r="X134" s="470" t="str">
        <f t="shared" si="73"/>
        <v/>
      </c>
      <c r="Y134" s="470" t="str">
        <f t="shared" si="74"/>
        <v/>
      </c>
      <c r="Z134" s="471" t="str">
        <f t="shared" si="87"/>
        <v/>
      </c>
      <c r="AA134" s="458">
        <f t="shared" si="90"/>
        <v>0</v>
      </c>
      <c r="AB134" s="424" t="str">
        <f t="shared" si="91"/>
        <v/>
      </c>
      <c r="AC134" s="447" t="str">
        <f t="shared" si="92"/>
        <v/>
      </c>
      <c r="AD134" s="426"/>
      <c r="AF134" s="436" t="str">
        <f t="shared" si="75"/>
        <v/>
      </c>
      <c r="AG134" s="469" t="str">
        <f t="shared" si="93"/>
        <v/>
      </c>
      <c r="AH134" s="469" t="str">
        <f t="shared" si="95"/>
        <v/>
      </c>
      <c r="AI134" s="469" t="str">
        <f t="shared" si="96"/>
        <v/>
      </c>
      <c r="AJ134" s="453" t="str">
        <f t="shared" si="97"/>
        <v/>
      </c>
      <c r="AK134" s="453" t="str">
        <f t="shared" si="98"/>
        <v/>
      </c>
      <c r="AL134" s="470" t="str">
        <f t="shared" si="99"/>
        <v/>
      </c>
      <c r="AM134" s="458"/>
      <c r="AN134" s="424" t="str">
        <f t="shared" si="84"/>
        <v/>
      </c>
      <c r="AO134" s="447"/>
      <c r="AV134" s="344" t="str" cm="1">
        <f t="array" ref="AV134">IFERROR(IF(INDEX($C$7:$C$987, SMALL(IF(($AV$4=$B$7:$B$987), MATCH(ROW($B$7:$B$987), ROW($B$7:$B$987)), ""),ROWS($A$1:A129)))&lt;&gt;"",INDEX($C$7:$C$987, SMALL(IF(($AV$4=$B$7:$B$987), MATCH(ROW($B$7:$B$987), ROW($B$7:$B$987)), ""),ROWS($A$1:A129))),""),"")</f>
        <v/>
      </c>
      <c r="BI134" s="332">
        <v>134</v>
      </c>
      <c r="BJ134" s="332">
        <v>128</v>
      </c>
      <c r="BK134" s="332" t="b">
        <v>0</v>
      </c>
      <c r="BL134" s="332">
        <f>ROWS($A$1:A129)</f>
        <v>129</v>
      </c>
      <c r="BM134" s="332" t="str">
        <v/>
      </c>
    </row>
    <row r="135" spans="1:65" ht="15" customHeight="1" x14ac:dyDescent="0.25">
      <c r="A135" s="433" t="str">
        <f t="shared" si="68"/>
        <v>Travel To Work (% of Workers)</v>
      </c>
      <c r="B135" s="439" t="s">
        <v>246</v>
      </c>
      <c r="C135" s="440" t="s">
        <v>372</v>
      </c>
      <c r="D135" s="440" t="str">
        <f t="shared" si="69"/>
        <v>Travel To Work (% of Workers)Train / tube / tram</v>
      </c>
      <c r="E135" s="436" t="s">
        <v>373</v>
      </c>
      <c r="F135" s="437">
        <v>8.0821844809274707E-2</v>
      </c>
      <c r="G135" s="414">
        <v>3.4364034540348101E-2</v>
      </c>
      <c r="H135" s="415">
        <v>42.518250630681699</v>
      </c>
      <c r="I135" s="416">
        <v>5.3339090478130402E-2</v>
      </c>
      <c r="J135" s="417">
        <v>65.995883419886297</v>
      </c>
      <c r="K135" s="416">
        <v>8.2902572586379703E-2</v>
      </c>
      <c r="L135" s="417">
        <v>102.574462117284</v>
      </c>
      <c r="M135" s="416">
        <v>7.6770279690464002E-2</v>
      </c>
      <c r="N135" s="417">
        <v>94.987042020171998</v>
      </c>
      <c r="O135" s="416">
        <v>0.10251894745390901</v>
      </c>
      <c r="P135" s="417">
        <v>126.845591926089</v>
      </c>
      <c r="Q135" s="416">
        <v>0.26940346691780298</v>
      </c>
      <c r="R135" s="438">
        <v>333.33001437117298</v>
      </c>
      <c r="S135" s="418"/>
      <c r="T135" s="436" t="str">
        <f t="shared" si="70"/>
        <v>Train / tube / tram</v>
      </c>
      <c r="U135" s="469">
        <f t="shared" si="89"/>
        <v>1180.7138627718205</v>
      </c>
      <c r="V135" s="469">
        <f t="shared" si="71"/>
        <v>2314.5964922079907</v>
      </c>
      <c r="W135" s="453">
        <f t="shared" si="72"/>
        <v>4318.6437137422781</v>
      </c>
      <c r="X135" s="470">
        <f t="shared" si="73"/>
        <v>8148.9348783036821</v>
      </c>
      <c r="Y135" s="470">
        <f t="shared" si="74"/>
        <v>13184.551756257422</v>
      </c>
      <c r="Z135" s="471">
        <f t="shared" si="87"/>
        <v>1509.7370286073678</v>
      </c>
      <c r="AA135" s="458">
        <f t="shared" si="90"/>
        <v>30657.177731890562</v>
      </c>
      <c r="AB135" s="424">
        <f t="shared" si="91"/>
        <v>8.2811802529667675E-2</v>
      </c>
      <c r="AC135" s="447">
        <f t="shared" si="92"/>
        <v>99.236221144914225</v>
      </c>
      <c r="AD135" s="426"/>
      <c r="AF135" s="436" t="str">
        <f t="shared" si="75"/>
        <v>Train / tube / tram</v>
      </c>
      <c r="AG135" s="469">
        <f t="shared" si="93"/>
        <v>250545.28925477661</v>
      </c>
      <c r="AH135" s="469">
        <f t="shared" si="95"/>
        <v>14450.199679611263</v>
      </c>
      <c r="AI135" s="469">
        <f t="shared" si="96"/>
        <v>41672.304551705136</v>
      </c>
      <c r="AJ135" s="453">
        <f t="shared" si="97"/>
        <v>195330.23081959301</v>
      </c>
      <c r="AK135" s="453">
        <f t="shared" si="98"/>
        <v>88431.71636531991</v>
      </c>
      <c r="AL135" s="470">
        <f t="shared" si="99"/>
        <v>531480.50655277632</v>
      </c>
      <c r="AM135" s="458">
        <f t="shared" ref="AM135:AM164" si="101">IFERROR(SUM(AG135:AL135),"")</f>
        <v>1121910.2472237824</v>
      </c>
      <c r="AN135" s="424">
        <f t="shared" si="84"/>
        <v>8.3449169642138984E-2</v>
      </c>
      <c r="AO135" s="447"/>
      <c r="AV135" s="344" t="str" cm="1">
        <f t="array" ref="AV135">IFERROR(IF(INDEX($C$7:$C$987, SMALL(IF(($AV$4=$B$7:$B$987), MATCH(ROW($B$7:$B$987), ROW($B$7:$B$987)), ""),ROWS($A$1:A130)))&lt;&gt;"",INDEX($C$7:$C$987, SMALL(IF(($AV$4=$B$7:$B$987), MATCH(ROW($B$7:$B$987), ROW($B$7:$B$987)), ""),ROWS($A$1:A130))),""),"")</f>
        <v/>
      </c>
      <c r="BI135" s="332">
        <v>135</v>
      </c>
      <c r="BJ135" s="332">
        <v>129</v>
      </c>
      <c r="BK135" s="332" t="b">
        <v>0</v>
      </c>
      <c r="BL135" s="332">
        <f>ROWS($A$1:A130)</f>
        <v>130</v>
      </c>
      <c r="BM135" s="332" t="str">
        <v/>
      </c>
    </row>
    <row r="136" spans="1:65" ht="15" customHeight="1" x14ac:dyDescent="0.25">
      <c r="A136" s="433" t="str">
        <f t="shared" ref="A136:A199" si="102">IF(AND(F135="",F136&lt;&gt;""),C136,"")</f>
        <v/>
      </c>
      <c r="B136" s="439" t="s">
        <v>246</v>
      </c>
      <c r="C136" s="440" t="s">
        <v>372</v>
      </c>
      <c r="D136" s="440" t="str">
        <f t="shared" si="69"/>
        <v>Travel To Work (% of Workers)Car / van / motorbike (driver or passenger)</v>
      </c>
      <c r="E136" s="436" t="s">
        <v>374</v>
      </c>
      <c r="F136" s="437">
        <v>0.65506369741524495</v>
      </c>
      <c r="G136" s="414">
        <v>0.587914512422402</v>
      </c>
      <c r="H136" s="415">
        <v>89.749212899783501</v>
      </c>
      <c r="I136" s="416">
        <v>0.67449722437479998</v>
      </c>
      <c r="J136" s="417">
        <v>102.966662178996</v>
      </c>
      <c r="K136" s="416">
        <v>0.61606632992965804</v>
      </c>
      <c r="L136" s="417">
        <v>94.046782375597502</v>
      </c>
      <c r="M136" s="416">
        <v>0.69919883258751203</v>
      </c>
      <c r="N136" s="417">
        <v>106.73753336452801</v>
      </c>
      <c r="O136" s="416">
        <v>0.65699048078563604</v>
      </c>
      <c r="P136" s="417">
        <v>100.294136795855</v>
      </c>
      <c r="Q136" s="416">
        <v>0.49650372021522499</v>
      </c>
      <c r="R136" s="438">
        <v>75.794723806911094</v>
      </c>
      <c r="S136" s="418"/>
      <c r="T136" s="436" t="str">
        <f t="shared" si="70"/>
        <v>Car / van / motorbike (driver or passenger)</v>
      </c>
      <c r="U136" s="469">
        <f t="shared" si="89"/>
        <v>20200.154732321309</v>
      </c>
      <c r="V136" s="469">
        <f t="shared" si="71"/>
        <v>29269.132554520071</v>
      </c>
      <c r="W136" s="453">
        <f t="shared" si="72"/>
        <v>32092.743325025676</v>
      </c>
      <c r="X136" s="470">
        <f t="shared" si="73"/>
        <v>74217.858482666634</v>
      </c>
      <c r="Y136" s="470">
        <f t="shared" si="74"/>
        <v>84492.917771917506</v>
      </c>
      <c r="Z136" s="471">
        <f t="shared" si="87"/>
        <v>2782.406848086121</v>
      </c>
      <c r="AA136" s="458">
        <f t="shared" si="90"/>
        <v>243055.21371453733</v>
      </c>
      <c r="AB136" s="424">
        <f t="shared" si="91"/>
        <v>0.65654577006274217</v>
      </c>
      <c r="AC136" s="447">
        <f t="shared" si="92"/>
        <v>108.91766401925096</v>
      </c>
      <c r="AD136" s="426"/>
      <c r="AF136" s="436" t="str">
        <f t="shared" si="75"/>
        <v>Car / van / motorbike (driver or passenger)</v>
      </c>
      <c r="AG136" s="469">
        <f t="shared" si="93"/>
        <v>4286435.3252526894</v>
      </c>
      <c r="AH136" s="469">
        <f t="shared" si="95"/>
        <v>182729.39204982581</v>
      </c>
      <c r="AI136" s="469">
        <f t="shared" si="96"/>
        <v>309675.59780042147</v>
      </c>
      <c r="AJ136" s="453">
        <f t="shared" si="97"/>
        <v>1779004.4520975384</v>
      </c>
      <c r="AK136" s="453">
        <f t="shared" si="98"/>
        <v>566712.76183040102</v>
      </c>
      <c r="AL136" s="470">
        <f t="shared" si="99"/>
        <v>979505.02175919688</v>
      </c>
      <c r="AM136" s="458">
        <f t="shared" ref="AM136:AM141" si="103">IFERROR(SUM(AG136:AL136),"")</f>
        <v>8104062.5507900734</v>
      </c>
      <c r="AN136" s="424">
        <f t="shared" si="84"/>
        <v>0.60279090262778601</v>
      </c>
      <c r="AO136" s="447"/>
      <c r="AV136" s="344" t="str" cm="1">
        <f t="array" ref="AV136">IFERROR(IF(INDEX($C$7:$C$987, SMALL(IF(($AV$4=$B$7:$B$987), MATCH(ROW($B$7:$B$987), ROW($B$7:$B$987)), ""),ROWS($A$1:A131)))&lt;&gt;"",INDEX($C$7:$C$987, SMALL(IF(($AV$4=$B$7:$B$987), MATCH(ROW($B$7:$B$987), ROW($B$7:$B$987)), ""),ROWS($A$1:A131))),""),"")</f>
        <v/>
      </c>
      <c r="BI136" s="332">
        <v>136</v>
      </c>
      <c r="BJ136" s="332">
        <v>130</v>
      </c>
      <c r="BK136" s="332" t="b">
        <v>0</v>
      </c>
      <c r="BL136" s="332">
        <f>ROWS($A$1:A131)</f>
        <v>131</v>
      </c>
      <c r="BM136" s="332" t="str">
        <v/>
      </c>
    </row>
    <row r="137" spans="1:65" ht="15" customHeight="1" x14ac:dyDescent="0.25">
      <c r="A137" s="433" t="str">
        <f t="shared" si="102"/>
        <v/>
      </c>
      <c r="B137" s="439" t="s">
        <v>246</v>
      </c>
      <c r="C137" s="440" t="s">
        <v>372</v>
      </c>
      <c r="D137" s="440" t="str">
        <f t="shared" ref="D137:D200" si="104">_xlfn.CONCAT(C137,E137)</f>
        <v>Travel To Work (% of Workers)Bus / minibus / coach</v>
      </c>
      <c r="E137" s="436" t="s">
        <v>375</v>
      </c>
      <c r="F137" s="437">
        <v>6.3941858639471993E-2</v>
      </c>
      <c r="G137" s="414">
        <v>0.11989776124239</v>
      </c>
      <c r="H137" s="415">
        <v>187.51059758587601</v>
      </c>
      <c r="I137" s="416">
        <v>8.9624823736865603E-2</v>
      </c>
      <c r="J137" s="417">
        <v>140.16612223020201</v>
      </c>
      <c r="K137" s="416">
        <v>8.9627568462760598E-2</v>
      </c>
      <c r="L137" s="417">
        <v>140.170414764003</v>
      </c>
      <c r="M137" s="416">
        <v>4.8018233683979603E-2</v>
      </c>
      <c r="N137" s="417">
        <v>75.096712397311194</v>
      </c>
      <c r="O137" s="416">
        <v>3.6054861695142701E-2</v>
      </c>
      <c r="P137" s="417">
        <v>56.3869466141632</v>
      </c>
      <c r="Q137" s="416">
        <v>1.20346686215038E-2</v>
      </c>
      <c r="R137" s="438">
        <v>18.821268066916399</v>
      </c>
      <c r="S137" s="418"/>
      <c r="T137" s="436" t="str">
        <f t="shared" ref="T137:T200" si="105">E137</f>
        <v>Bus / minibus / coach</v>
      </c>
      <c r="U137" s="469">
        <f t="shared" si="89"/>
        <v>4119.567178527278</v>
      </c>
      <c r="V137" s="469">
        <f t="shared" ref="V137:V200" si="106">IFERROR(V$5*I137,"")</f>
        <v>3889.1796012375457</v>
      </c>
      <c r="W137" s="453">
        <f t="shared" ref="W137:W200" si="107">IFERROR(W$5*K137,"")</f>
        <v>4668.9689239305881</v>
      </c>
      <c r="X137" s="470">
        <f t="shared" ref="X137:X200" si="108">IFERROR(X$5*M137,"")</f>
        <v>5096.991450853383</v>
      </c>
      <c r="Y137" s="470">
        <f t="shared" ref="Y137:Y200" si="109">IFERROR(Y$5*O137,"")</f>
        <v>4636.8715431655219</v>
      </c>
      <c r="Z137" s="471">
        <f t="shared" si="87"/>
        <v>67.442282954907299</v>
      </c>
      <c r="AA137" s="458">
        <f t="shared" si="90"/>
        <v>22479.020980669226</v>
      </c>
      <c r="AB137" s="424">
        <f t="shared" si="91"/>
        <v>6.0720796375689085E-2</v>
      </c>
      <c r="AC137" s="447">
        <f t="shared" si="92"/>
        <v>72.854395672450039</v>
      </c>
      <c r="AD137" s="426"/>
      <c r="AF137" s="436" t="str">
        <f t="shared" ref="AF137:AF200" si="110">T137</f>
        <v>Bus / minibus / coach</v>
      </c>
      <c r="AG137" s="469">
        <f t="shared" si="93"/>
        <v>874164.50580632116</v>
      </c>
      <c r="AH137" s="469">
        <f t="shared" si="95"/>
        <v>24280.440248201736</v>
      </c>
      <c r="AI137" s="469">
        <f t="shared" si="96"/>
        <v>45052.731328902017</v>
      </c>
      <c r="AJ137" s="453">
        <f t="shared" si="97"/>
        <v>122175.04881913245</v>
      </c>
      <c r="AK137" s="453">
        <f t="shared" si="98"/>
        <v>31100.527094751447</v>
      </c>
      <c r="AL137" s="470">
        <f t="shared" si="99"/>
        <v>23742.054429845804</v>
      </c>
      <c r="AM137" s="458">
        <f t="shared" si="103"/>
        <v>1120515.3077271546</v>
      </c>
      <c r="AN137" s="424">
        <f t="shared" si="84"/>
        <v>8.3345412195424629E-2</v>
      </c>
      <c r="AO137" s="447"/>
      <c r="AV137" s="344" t="str" cm="1">
        <f t="array" ref="AV137">IFERROR(IF(INDEX($C$7:$C$987, SMALL(IF(($AV$4=$B$7:$B$987), MATCH(ROW($B$7:$B$987), ROW($B$7:$B$987)), ""),ROWS($A$1:A132)))&lt;&gt;"",INDEX($C$7:$C$987, SMALL(IF(($AV$4=$B$7:$B$987), MATCH(ROW($B$7:$B$987), ROW($B$7:$B$987)), ""),ROWS($A$1:A132))),""),"")</f>
        <v/>
      </c>
      <c r="BI137" s="332">
        <v>137</v>
      </c>
      <c r="BJ137" s="332">
        <v>131</v>
      </c>
      <c r="BK137" s="332" t="b">
        <v>0</v>
      </c>
      <c r="BL137" s="332">
        <f>ROWS($A$1:A132)</f>
        <v>132</v>
      </c>
      <c r="BM137" s="332" t="str">
        <v/>
      </c>
    </row>
    <row r="138" spans="1:65" ht="15" customHeight="1" x14ac:dyDescent="0.25">
      <c r="A138" s="433" t="str">
        <f t="shared" si="102"/>
        <v/>
      </c>
      <c r="B138" s="439" t="s">
        <v>246</v>
      </c>
      <c r="C138" s="440" t="s">
        <v>372</v>
      </c>
      <c r="D138" s="440" t="str">
        <f t="shared" si="104"/>
        <v>Travel To Work (% of Workers)Bicycle</v>
      </c>
      <c r="E138" s="436" t="s">
        <v>376</v>
      </c>
      <c r="F138" s="437">
        <v>3.6913674596280602E-2</v>
      </c>
      <c r="G138" s="414">
        <v>3.5116311618790197E-2</v>
      </c>
      <c r="H138" s="415">
        <v>95.130902037935996</v>
      </c>
      <c r="I138" s="416">
        <v>2.8272041639725499E-2</v>
      </c>
      <c r="J138" s="417">
        <v>76.589616040485495</v>
      </c>
      <c r="K138" s="416">
        <v>3.6608797805795103E-2</v>
      </c>
      <c r="L138" s="417">
        <v>99.174081708689599</v>
      </c>
      <c r="M138" s="416">
        <v>3.4623334977630399E-2</v>
      </c>
      <c r="N138" s="417">
        <v>93.795416891709294</v>
      </c>
      <c r="O138" s="416">
        <v>4.3025222956767403E-2</v>
      </c>
      <c r="P138" s="417">
        <v>116.556326151021</v>
      </c>
      <c r="Q138" s="416">
        <v>1.9152812650161201E-2</v>
      </c>
      <c r="R138" s="438">
        <v>51.885413358688098</v>
      </c>
      <c r="S138" s="418"/>
      <c r="T138" s="436" t="str">
        <f t="shared" si="105"/>
        <v>Bicycle</v>
      </c>
      <c r="U138" s="469">
        <f t="shared" si="89"/>
        <v>1206.5613509100124</v>
      </c>
      <c r="V138" s="469">
        <f t="shared" si="106"/>
        <v>1226.8369749142482</v>
      </c>
      <c r="W138" s="453">
        <f t="shared" si="107"/>
        <v>1907.0621040972842</v>
      </c>
      <c r="X138" s="470">
        <f t="shared" si="108"/>
        <v>3675.1631378705338</v>
      </c>
      <c r="Y138" s="470">
        <f t="shared" si="109"/>
        <v>5533.3018235780282</v>
      </c>
      <c r="Z138" s="471">
        <f t="shared" si="87"/>
        <v>107.33236209150337</v>
      </c>
      <c r="AA138" s="458">
        <f t="shared" si="90"/>
        <v>13656.25775346161</v>
      </c>
      <c r="AB138" s="424">
        <f t="shared" si="91"/>
        <v>3.6888565877266286E-2</v>
      </c>
      <c r="AC138" s="447">
        <f t="shared" si="92"/>
        <v>111.42609734553155</v>
      </c>
      <c r="AD138" s="426"/>
      <c r="AF138" s="436" t="str">
        <f t="shared" si="110"/>
        <v>Bicycle</v>
      </c>
      <c r="AG138" s="469">
        <f t="shared" si="93"/>
        <v>256030.07824242333</v>
      </c>
      <c r="AH138" s="469">
        <f t="shared" si="95"/>
        <v>7659.2353447013147</v>
      </c>
      <c r="AI138" s="469">
        <f t="shared" si="96"/>
        <v>18401.997957847801</v>
      </c>
      <c r="AJ138" s="453">
        <f t="shared" si="97"/>
        <v>88093.778480328969</v>
      </c>
      <c r="AK138" s="453">
        <f t="shared" si="98"/>
        <v>37113.084045055039</v>
      </c>
      <c r="AL138" s="470">
        <f t="shared" si="99"/>
        <v>37784.764560301264</v>
      </c>
      <c r="AM138" s="458">
        <f t="shared" si="103"/>
        <v>445082.93863065768</v>
      </c>
      <c r="AN138" s="424">
        <f t="shared" si="84"/>
        <v>3.3105858282799855E-2</v>
      </c>
      <c r="AO138" s="447"/>
      <c r="AV138" s="344" t="str" cm="1">
        <f t="array" ref="AV138">IFERROR(IF(INDEX($C$7:$C$987, SMALL(IF(($AV$4=$B$7:$B$987), MATCH(ROW($B$7:$B$987), ROW($B$7:$B$987)), ""),ROWS($A$1:A133)))&lt;&gt;"",INDEX($C$7:$C$987, SMALL(IF(($AV$4=$B$7:$B$987), MATCH(ROW($B$7:$B$987), ROW($B$7:$B$987)), ""),ROWS($A$1:A133))),""),"")</f>
        <v/>
      </c>
      <c r="BI138" s="332">
        <v>138</v>
      </c>
      <c r="BJ138" s="332">
        <v>132</v>
      </c>
      <c r="BK138" s="332" t="b">
        <v>0</v>
      </c>
      <c r="BL138" s="332">
        <f>ROWS($A$1:A133)</f>
        <v>133</v>
      </c>
      <c r="BM138" s="332" t="str">
        <v/>
      </c>
    </row>
    <row r="139" spans="1:65" ht="15" customHeight="1" x14ac:dyDescent="0.25">
      <c r="A139" s="433" t="str">
        <f t="shared" si="102"/>
        <v/>
      </c>
      <c r="B139" s="439" t="s">
        <v>246</v>
      </c>
      <c r="C139" s="440" t="s">
        <v>372</v>
      </c>
      <c r="D139" s="440" t="str">
        <f t="shared" si="104"/>
        <v>Travel To Work (% of Workers)On foot</v>
      </c>
      <c r="E139" s="436" t="s">
        <v>377</v>
      </c>
      <c r="F139" s="437">
        <v>0.118600908875551</v>
      </c>
      <c r="G139" s="414">
        <v>0.20568592056146701</v>
      </c>
      <c r="H139" s="415">
        <v>173.426934507976</v>
      </c>
      <c r="I139" s="416">
        <v>0.12803631405787999</v>
      </c>
      <c r="J139" s="417">
        <v>107.955592644091</v>
      </c>
      <c r="K139" s="416">
        <v>0.14280375979951801</v>
      </c>
      <c r="L139" s="417">
        <v>120.406969182136</v>
      </c>
      <c r="M139" s="416">
        <v>9.6557616713135397E-2</v>
      </c>
      <c r="N139" s="417">
        <v>81.413892716837495</v>
      </c>
      <c r="O139" s="416">
        <v>9.4111236340767707E-2</v>
      </c>
      <c r="P139" s="417">
        <v>79.351193201663705</v>
      </c>
      <c r="Q139" s="416">
        <v>0.15562188664020801</v>
      </c>
      <c r="R139" s="438">
        <v>131.21475047337401</v>
      </c>
      <c r="S139" s="418"/>
      <c r="T139" s="436" t="str">
        <f t="shared" si="105"/>
        <v>On foot</v>
      </c>
      <c r="U139" s="469">
        <f t="shared" si="89"/>
        <v>7067.1625445714444</v>
      </c>
      <c r="V139" s="469">
        <f t="shared" si="106"/>
        <v>5556.0078122276445</v>
      </c>
      <c r="W139" s="453">
        <f t="shared" si="107"/>
        <v>7439.0762592362917</v>
      </c>
      <c r="X139" s="470">
        <f t="shared" si="108"/>
        <v>10249.301341249184</v>
      </c>
      <c r="Y139" s="470">
        <f t="shared" si="109"/>
        <v>12103.269660840771</v>
      </c>
      <c r="Z139" s="471">
        <f t="shared" si="87"/>
        <v>872.10505273172566</v>
      </c>
      <c r="AA139" s="458">
        <f t="shared" si="90"/>
        <v>43286.922670857064</v>
      </c>
      <c r="AB139" s="424">
        <f t="shared" si="91"/>
        <v>0.11692753076246563</v>
      </c>
      <c r="AC139" s="447">
        <f t="shared" si="92"/>
        <v>70.179409149398424</v>
      </c>
      <c r="AD139" s="426"/>
      <c r="AF139" s="436" t="str">
        <f t="shared" si="110"/>
        <v>On foot</v>
      </c>
      <c r="AG139" s="469">
        <f t="shared" si="93"/>
        <v>1499638.7691963287</v>
      </c>
      <c r="AH139" s="469">
        <f t="shared" si="95"/>
        <v>34686.573914048386</v>
      </c>
      <c r="AI139" s="469">
        <f t="shared" si="96"/>
        <v>71782.594723384522</v>
      </c>
      <c r="AJ139" s="453">
        <f t="shared" si="97"/>
        <v>245676.0824112159</v>
      </c>
      <c r="AK139" s="453">
        <f t="shared" si="98"/>
        <v>81179.317243946469</v>
      </c>
      <c r="AL139" s="470">
        <f t="shared" si="99"/>
        <v>307011.6360732356</v>
      </c>
      <c r="AM139" s="458">
        <f t="shared" si="103"/>
        <v>2239974.9735621596</v>
      </c>
      <c r="AN139" s="424">
        <f t="shared" si="84"/>
        <v>0.16661230434919946</v>
      </c>
      <c r="AO139" s="447"/>
      <c r="AV139" s="344" t="str" cm="1">
        <f t="array" ref="AV139">IFERROR(IF(INDEX($C$7:$C$987, SMALL(IF(($AV$4=$B$7:$B$987), MATCH(ROW($B$7:$B$987), ROW($B$7:$B$987)), ""),ROWS($A$1:A134)))&lt;&gt;"",INDEX($C$7:$C$987, SMALL(IF(($AV$4=$B$7:$B$987), MATCH(ROW($B$7:$B$987), ROW($B$7:$B$987)), ""),ROWS($A$1:A134))),""),"")</f>
        <v/>
      </c>
      <c r="BI139" s="332">
        <v>139</v>
      </c>
      <c r="BJ139" s="332">
        <v>133</v>
      </c>
      <c r="BK139" s="332" t="b">
        <v>0</v>
      </c>
      <c r="BL139" s="332">
        <f>ROWS($A$1:A134)</f>
        <v>134</v>
      </c>
      <c r="BM139" s="332" t="str">
        <v/>
      </c>
    </row>
    <row r="140" spans="1:65" ht="15" customHeight="1" x14ac:dyDescent="0.25">
      <c r="A140" s="433" t="str">
        <f t="shared" si="102"/>
        <v/>
      </c>
      <c r="B140" s="439" t="s">
        <v>246</v>
      </c>
      <c r="C140" s="440" t="s">
        <v>372</v>
      </c>
      <c r="D140" s="440" t="str">
        <f t="shared" si="104"/>
        <v>Travel To Work (% of Workers)Other (inc taxi / minicab)</v>
      </c>
      <c r="E140" s="436" t="s">
        <v>378</v>
      </c>
      <c r="F140" s="437">
        <v>9.6453206342605596E-3</v>
      </c>
      <c r="G140" s="414">
        <v>1.28442628000234E-2</v>
      </c>
      <c r="H140" s="415">
        <v>133.16574209467001</v>
      </c>
      <c r="I140" s="416">
        <v>1.49187049575816E-2</v>
      </c>
      <c r="J140" s="417">
        <v>154.67298105767199</v>
      </c>
      <c r="K140" s="416">
        <v>8.2497889164079106E-3</v>
      </c>
      <c r="L140" s="417">
        <v>85.531515532042903</v>
      </c>
      <c r="M140" s="416">
        <v>1.0692797262442899E-2</v>
      </c>
      <c r="N140" s="417">
        <v>110.859946163548</v>
      </c>
      <c r="O140" s="416">
        <v>6.8447550087726199E-3</v>
      </c>
      <c r="P140" s="417">
        <v>70.964515004921495</v>
      </c>
      <c r="Q140" s="416">
        <v>1.5349855838946099E-2</v>
      </c>
      <c r="R140" s="438">
        <v>159.14303340443399</v>
      </c>
      <c r="S140" s="418"/>
      <c r="T140" s="436" t="str">
        <f t="shared" si="105"/>
        <v>Other (inc taxi / minicab)</v>
      </c>
      <c r="U140" s="469">
        <f t="shared" si="89"/>
        <v>441.31602554600403</v>
      </c>
      <c r="V140" s="469">
        <f t="shared" si="106"/>
        <v>647.38228292929603</v>
      </c>
      <c r="W140" s="453">
        <f t="shared" si="107"/>
        <v>429.7562540224373</v>
      </c>
      <c r="X140" s="470">
        <f t="shared" si="108"/>
        <v>1135.0083510165264</v>
      </c>
      <c r="Y140" s="470">
        <f t="shared" si="109"/>
        <v>880.27656265821156</v>
      </c>
      <c r="Z140" s="471">
        <f t="shared" si="87"/>
        <v>86.020592121453944</v>
      </c>
      <c r="AA140" s="458">
        <f t="shared" si="90"/>
        <v>3619.7600682939292</v>
      </c>
      <c r="AB140" s="424">
        <f t="shared" si="91"/>
        <v>9.7777707589996009E-3</v>
      </c>
      <c r="AC140" s="447">
        <f t="shared" si="92"/>
        <v>79.559712791678294</v>
      </c>
      <c r="AD140" s="426"/>
      <c r="AF140" s="436" t="str">
        <f t="shared" si="110"/>
        <v>Other (inc taxi / minicab)</v>
      </c>
      <c r="AG140" s="469">
        <f t="shared" si="93"/>
        <v>93646.441156895409</v>
      </c>
      <c r="AH140" s="469">
        <f t="shared" si="95"/>
        <v>4041.6561974683464</v>
      </c>
      <c r="AI140" s="469">
        <f t="shared" si="96"/>
        <v>4146.8883954550984</v>
      </c>
      <c r="AJ140" s="453">
        <f t="shared" si="97"/>
        <v>27206.186636304803</v>
      </c>
      <c r="AK140" s="453">
        <f t="shared" si="98"/>
        <v>5904.2103782621652</v>
      </c>
      <c r="AL140" s="470">
        <f t="shared" si="99"/>
        <v>30282.27234835206</v>
      </c>
      <c r="AM140" s="458">
        <f t="shared" si="103"/>
        <v>165227.65511273788</v>
      </c>
      <c r="AN140" s="424">
        <f t="shared" si="84"/>
        <v>1.2289851755249583E-2</v>
      </c>
      <c r="AO140" s="447"/>
      <c r="AV140" s="344" t="str" cm="1">
        <f t="array" ref="AV140">IFERROR(IF(INDEX($C$7:$C$987, SMALL(IF(($AV$4=$B$7:$B$987), MATCH(ROW($B$7:$B$987), ROW($B$7:$B$987)), ""),ROWS($A$1:A135)))&lt;&gt;"",INDEX($C$7:$C$987, SMALL(IF(($AV$4=$B$7:$B$987), MATCH(ROW($B$7:$B$987), ROW($B$7:$B$987)), ""),ROWS($A$1:A135))),""),"")</f>
        <v/>
      </c>
      <c r="BI140" s="332">
        <v>140</v>
      </c>
      <c r="BJ140" s="332">
        <v>134</v>
      </c>
      <c r="BK140" s="332" t="b">
        <v>0</v>
      </c>
      <c r="BL140" s="332">
        <f>ROWS($A$1:A135)</f>
        <v>135</v>
      </c>
      <c r="BM140" s="332" t="str">
        <v/>
      </c>
    </row>
    <row r="141" spans="1:65" ht="15" customHeight="1" x14ac:dyDescent="0.25">
      <c r="A141" s="433" t="str">
        <f t="shared" si="102"/>
        <v/>
      </c>
      <c r="B141" s="439" t="s">
        <v>246</v>
      </c>
      <c r="C141" s="440" t="s">
        <v>372</v>
      </c>
      <c r="D141" s="440" t="str">
        <f t="shared" si="104"/>
        <v>Travel To Work (% of Workers)Works mainly from home</v>
      </c>
      <c r="E141" s="436" t="s">
        <v>379</v>
      </c>
      <c r="F141" s="437">
        <v>3.5012695029915802E-2</v>
      </c>
      <c r="G141" s="414">
        <v>4.1771968145783E-3</v>
      </c>
      <c r="H141" s="415">
        <v>11.930520661175001</v>
      </c>
      <c r="I141" s="416">
        <v>1.13118007550161E-2</v>
      </c>
      <c r="J141" s="417">
        <v>32.307712232237499</v>
      </c>
      <c r="K141" s="416">
        <v>2.3741182499479398E-2</v>
      </c>
      <c r="L141" s="417">
        <v>67.807355244131799</v>
      </c>
      <c r="M141" s="416">
        <v>3.4138905084835303E-2</v>
      </c>
      <c r="N141" s="417">
        <v>97.504362505274599</v>
      </c>
      <c r="O141" s="416">
        <v>6.0454495759003198E-2</v>
      </c>
      <c r="P141" s="417">
        <v>172.66450271065699</v>
      </c>
      <c r="Q141" s="416">
        <v>3.1933589116151503E-2</v>
      </c>
      <c r="R141" s="438">
        <v>91.205744341778399</v>
      </c>
      <c r="S141" s="476"/>
      <c r="T141" s="436" t="str">
        <f t="shared" si="105"/>
        <v>Works mainly from home</v>
      </c>
      <c r="U141" s="469">
        <f t="shared" si="89"/>
        <v>143.52430535209581</v>
      </c>
      <c r="V141" s="469">
        <f t="shared" si="106"/>
        <v>490.86428196316865</v>
      </c>
      <c r="W141" s="453">
        <f t="shared" si="107"/>
        <v>1236.7494199453804</v>
      </c>
      <c r="X141" s="470">
        <f t="shared" si="108"/>
        <v>3623.7423580400127</v>
      </c>
      <c r="Y141" s="470">
        <f t="shared" si="109"/>
        <v>7774.8108815823653</v>
      </c>
      <c r="Z141" s="471">
        <f t="shared" si="87"/>
        <v>178.95583340691303</v>
      </c>
      <c r="AA141" s="458">
        <f t="shared" si="90"/>
        <v>13448.647080289937</v>
      </c>
      <c r="AB141" s="424">
        <f t="shared" si="91"/>
        <v>3.6327763633168655E-2</v>
      </c>
      <c r="AC141" s="447">
        <f t="shared" si="92"/>
        <v>197.36376480382401</v>
      </c>
      <c r="AD141" s="426"/>
      <c r="AF141" s="436" t="str">
        <f t="shared" si="110"/>
        <v>Works mainly from home</v>
      </c>
      <c r="AG141" s="469">
        <f t="shared" si="93"/>
        <v>30455.591090557962</v>
      </c>
      <c r="AH141" s="469">
        <f t="shared" si="95"/>
        <v>3064.5025661429218</v>
      </c>
      <c r="AI141" s="469">
        <f t="shared" si="96"/>
        <v>11933.885242283312</v>
      </c>
      <c r="AJ141" s="453">
        <f t="shared" si="97"/>
        <v>86861.22073588545</v>
      </c>
      <c r="AK141" s="453">
        <f t="shared" si="98"/>
        <v>52147.383042262809</v>
      </c>
      <c r="AL141" s="470">
        <f t="shared" si="99"/>
        <v>62998.744276289268</v>
      </c>
      <c r="AM141" s="458">
        <f t="shared" si="103"/>
        <v>247461.32695342173</v>
      </c>
      <c r="AN141" s="424">
        <f t="shared" si="84"/>
        <v>1.8406501147400483E-2</v>
      </c>
      <c r="AO141" s="447"/>
      <c r="AV141" s="344" t="str" cm="1">
        <f t="array" ref="AV141">IFERROR(IF(INDEX($C$7:$C$987, SMALL(IF(($AV$4=$B$7:$B$987), MATCH(ROW($B$7:$B$987), ROW($B$7:$B$987)), ""),ROWS($A$1:A136)))&lt;&gt;"",INDEX($C$7:$C$987, SMALL(IF(($AV$4=$B$7:$B$987), MATCH(ROW($B$7:$B$987), ROW($B$7:$B$987)), ""),ROWS($A$1:A136))),""),"")</f>
        <v/>
      </c>
      <c r="BI141" s="332">
        <v>141</v>
      </c>
      <c r="BJ141" s="332">
        <v>135</v>
      </c>
      <c r="BK141" s="332" t="b">
        <v>0</v>
      </c>
      <c r="BL141" s="332">
        <f>ROWS($A$1:A136)</f>
        <v>136</v>
      </c>
      <c r="BM141" s="332" t="str">
        <v/>
      </c>
    </row>
    <row r="142" spans="1:65" ht="15" customHeight="1" x14ac:dyDescent="0.25">
      <c r="A142" s="433" t="str">
        <f t="shared" si="102"/>
        <v/>
      </c>
      <c r="B142" s="439" t="s">
        <v>246</v>
      </c>
      <c r="C142" s="440" t="s">
        <v>380</v>
      </c>
      <c r="D142" s="440" t="str">
        <f t="shared" si="104"/>
        <v>Car Ownership</v>
      </c>
      <c r="E142" s="436" t="s">
        <v>237</v>
      </c>
      <c r="F142" s="437" t="s">
        <v>237</v>
      </c>
      <c r="G142" s="414" t="s">
        <v>237</v>
      </c>
      <c r="H142" s="415" t="s">
        <v>237</v>
      </c>
      <c r="I142" s="416" t="s">
        <v>237</v>
      </c>
      <c r="J142" s="417" t="s">
        <v>237</v>
      </c>
      <c r="K142" s="416" t="s">
        <v>237</v>
      </c>
      <c r="L142" s="417" t="s">
        <v>237</v>
      </c>
      <c r="M142" s="416" t="s">
        <v>237</v>
      </c>
      <c r="N142" s="417" t="s">
        <v>237</v>
      </c>
      <c r="O142" s="416" t="s">
        <v>237</v>
      </c>
      <c r="P142" s="417" t="s">
        <v>237</v>
      </c>
      <c r="Q142" s="416" t="s">
        <v>237</v>
      </c>
      <c r="R142" s="438" t="s">
        <v>237</v>
      </c>
      <c r="S142" s="418"/>
      <c r="T142" s="436" t="str">
        <f t="shared" si="105"/>
        <v/>
      </c>
      <c r="U142" s="469" t="str">
        <f t="shared" si="89"/>
        <v/>
      </c>
      <c r="V142" s="469" t="str">
        <f t="shared" si="106"/>
        <v/>
      </c>
      <c r="W142" s="453" t="str">
        <f t="shared" si="107"/>
        <v/>
      </c>
      <c r="X142" s="470" t="str">
        <f t="shared" si="108"/>
        <v/>
      </c>
      <c r="Y142" s="470" t="str">
        <f t="shared" si="109"/>
        <v/>
      </c>
      <c r="Z142" s="471" t="str">
        <f t="shared" si="87"/>
        <v/>
      </c>
      <c r="AA142" s="458">
        <f t="shared" si="90"/>
        <v>0</v>
      </c>
      <c r="AB142" s="424" t="str">
        <f t="shared" si="91"/>
        <v/>
      </c>
      <c r="AC142" s="447" t="str">
        <f t="shared" si="92"/>
        <v/>
      </c>
      <c r="AD142" s="426"/>
      <c r="AF142" s="436" t="str">
        <f t="shared" si="110"/>
        <v/>
      </c>
      <c r="AG142" s="469" t="str">
        <f t="shared" si="93"/>
        <v/>
      </c>
      <c r="AH142" s="469" t="str">
        <f t="shared" si="95"/>
        <v/>
      </c>
      <c r="AI142" s="469" t="str">
        <f t="shared" si="96"/>
        <v/>
      </c>
      <c r="AJ142" s="453" t="str">
        <f t="shared" si="97"/>
        <v/>
      </c>
      <c r="AK142" s="453" t="str">
        <f t="shared" si="98"/>
        <v/>
      </c>
      <c r="AL142" s="470" t="str">
        <f t="shared" si="99"/>
        <v/>
      </c>
      <c r="AM142" s="458"/>
      <c r="AN142" s="424" t="str">
        <f t="shared" si="84"/>
        <v/>
      </c>
      <c r="AO142" s="447"/>
      <c r="AV142" s="344" t="str" cm="1">
        <f t="array" ref="AV142">IFERROR(IF(INDEX($C$7:$C$987, SMALL(IF(($AV$4=$B$7:$B$987), MATCH(ROW($B$7:$B$987), ROW($B$7:$B$987)), ""),ROWS($A$1:A137)))&lt;&gt;"",INDEX($C$7:$C$987, SMALL(IF(($AV$4=$B$7:$B$987), MATCH(ROW($B$7:$B$987), ROW($B$7:$B$987)), ""),ROWS($A$1:A137))),""),"")</f>
        <v/>
      </c>
      <c r="BI142" s="332">
        <v>142</v>
      </c>
      <c r="BJ142" s="332">
        <v>136</v>
      </c>
      <c r="BK142" s="332" t="b">
        <v>0</v>
      </c>
      <c r="BL142" s="332">
        <f>ROWS($A$1:A137)</f>
        <v>137</v>
      </c>
      <c r="BM142" s="332" t="str">
        <v/>
      </c>
    </row>
    <row r="143" spans="1:65" ht="15" customHeight="1" x14ac:dyDescent="0.25">
      <c r="A143" s="433" t="str">
        <f t="shared" si="102"/>
        <v>Car Ownership</v>
      </c>
      <c r="B143" s="439" t="s">
        <v>246</v>
      </c>
      <c r="C143" s="440" t="s">
        <v>380</v>
      </c>
      <c r="D143" s="440" t="str">
        <f t="shared" si="104"/>
        <v>Car OwnershipNumber of cars: 0</v>
      </c>
      <c r="E143" s="436" t="s">
        <v>381</v>
      </c>
      <c r="F143" s="437">
        <v>0.22199093581249599</v>
      </c>
      <c r="G143" s="414">
        <v>0.39696402462064001</v>
      </c>
      <c r="H143" s="415">
        <v>178.819924862128</v>
      </c>
      <c r="I143" s="416">
        <v>0.29619766196521902</v>
      </c>
      <c r="J143" s="417">
        <v>133.42781806884199</v>
      </c>
      <c r="K143" s="416">
        <v>0.26545555459061898</v>
      </c>
      <c r="L143" s="417">
        <v>119.579456530079</v>
      </c>
      <c r="M143" s="416">
        <v>0.17899715043273501</v>
      </c>
      <c r="N143" s="417">
        <v>80.632639246101803</v>
      </c>
      <c r="O143" s="416">
        <v>0.12566757248698601</v>
      </c>
      <c r="P143" s="417">
        <v>56.609325974070998</v>
      </c>
      <c r="Q143" s="416">
        <v>0.37130234019724001</v>
      </c>
      <c r="R143" s="438">
        <v>167.26013557186801</v>
      </c>
      <c r="S143" s="418"/>
      <c r="T143" s="436" t="str">
        <f t="shared" si="105"/>
        <v>Number of cars: 0</v>
      </c>
      <c r="U143" s="469">
        <f t="shared" si="89"/>
        <v>13639.286921940569</v>
      </c>
      <c r="V143" s="469">
        <f t="shared" si="106"/>
        <v>12853.201343318715</v>
      </c>
      <c r="W143" s="453">
        <f t="shared" si="107"/>
        <v>13828.376205289114</v>
      </c>
      <c r="X143" s="470">
        <f t="shared" si="108"/>
        <v>19000.010526983522</v>
      </c>
      <c r="Y143" s="470">
        <f t="shared" si="109"/>
        <v>16161.603827261322</v>
      </c>
      <c r="Z143" s="471">
        <f t="shared" si="87"/>
        <v>2080.7783144653331</v>
      </c>
      <c r="AA143" s="458">
        <f t="shared" si="90"/>
        <v>77563.257139258581</v>
      </c>
      <c r="AB143" s="424">
        <f t="shared" si="91"/>
        <v>0.20951547431884285</v>
      </c>
      <c r="AC143" s="447">
        <f t="shared" si="92"/>
        <v>63.955876500930799</v>
      </c>
      <c r="AD143" s="426"/>
      <c r="AF143" s="436" t="str">
        <f t="shared" si="110"/>
        <v>Number of cars: 0</v>
      </c>
      <c r="AG143" s="469">
        <f t="shared" si="93"/>
        <v>2894231.3585310183</v>
      </c>
      <c r="AH143" s="469">
        <f t="shared" si="95"/>
        <v>80243.500998321411</v>
      </c>
      <c r="AI143" s="469">
        <f t="shared" si="96"/>
        <v>133435.48180384809</v>
      </c>
      <c r="AJ143" s="453">
        <f t="shared" si="97"/>
        <v>455430.86271207803</v>
      </c>
      <c r="AK143" s="453">
        <f t="shared" si="98"/>
        <v>108399.46568397677</v>
      </c>
      <c r="AL143" s="470">
        <f t="shared" si="99"/>
        <v>732507.11325281602</v>
      </c>
      <c r="AM143" s="458">
        <f>IFERROR(SUM(AG143:AL143),"")</f>
        <v>4404247.7829820588</v>
      </c>
      <c r="AN143" s="424">
        <f t="shared" si="84"/>
        <v>0.32759378149683183</v>
      </c>
      <c r="AO143" s="447"/>
      <c r="AV143" s="344" t="str" cm="1">
        <f t="array" ref="AV143">IFERROR(IF(INDEX($C$7:$C$987, SMALL(IF(($AV$4=$B$7:$B$987), MATCH(ROW($B$7:$B$987), ROW($B$7:$B$987)), ""),ROWS($A$1:A138)))&lt;&gt;"",INDEX($C$7:$C$987, SMALL(IF(($AV$4=$B$7:$B$987), MATCH(ROW($B$7:$B$987), ROW($B$7:$B$987)), ""),ROWS($A$1:A138))),""),"")</f>
        <v/>
      </c>
      <c r="BI143" s="332">
        <v>143</v>
      </c>
      <c r="BJ143" s="332">
        <v>137</v>
      </c>
      <c r="BK143" s="332" t="b">
        <v>0</v>
      </c>
      <c r="BL143" s="332">
        <f>ROWS($A$1:A138)</f>
        <v>138</v>
      </c>
      <c r="BM143" s="332" t="str">
        <v/>
      </c>
    </row>
    <row r="144" spans="1:65" ht="15" customHeight="1" x14ac:dyDescent="0.25">
      <c r="A144" s="433" t="str">
        <f t="shared" si="102"/>
        <v/>
      </c>
      <c r="B144" s="439" t="s">
        <v>246</v>
      </c>
      <c r="C144" s="440" t="s">
        <v>380</v>
      </c>
      <c r="D144" s="440" t="str">
        <f t="shared" si="104"/>
        <v>Car OwnershipNumber of cars: 1</v>
      </c>
      <c r="E144" s="436" t="s">
        <v>382</v>
      </c>
      <c r="F144" s="437">
        <v>0.49351357125261403</v>
      </c>
      <c r="G144" s="414">
        <v>0.47626347556253501</v>
      </c>
      <c r="H144" s="415">
        <v>96.504636002958193</v>
      </c>
      <c r="I144" s="416">
        <v>0.516009865331854</v>
      </c>
      <c r="J144" s="417">
        <v>104.558394214396</v>
      </c>
      <c r="K144" s="416">
        <v>0.52275042102469604</v>
      </c>
      <c r="L144" s="417">
        <v>105.924224069031</v>
      </c>
      <c r="M144" s="416">
        <v>0.50806821989965201</v>
      </c>
      <c r="N144" s="417">
        <v>102.949189139843</v>
      </c>
      <c r="O144" s="416">
        <v>0.46255438054685299</v>
      </c>
      <c r="P144" s="417">
        <v>93.726780273299894</v>
      </c>
      <c r="Q144" s="416">
        <v>0.41076866047168098</v>
      </c>
      <c r="R144" s="438">
        <v>83.233508539407893</v>
      </c>
      <c r="S144" s="418"/>
      <c r="T144" s="436" t="str">
        <f t="shared" si="105"/>
        <v>Number of cars: 1</v>
      </c>
      <c r="U144" s="469">
        <f t="shared" si="89"/>
        <v>16363.93675685314</v>
      </c>
      <c r="V144" s="469">
        <f t="shared" si="106"/>
        <v>22391.732096210471</v>
      </c>
      <c r="W144" s="453">
        <f t="shared" si="107"/>
        <v>27231.63768243949</v>
      </c>
      <c r="X144" s="470">
        <f t="shared" si="108"/>
        <v>53929.917337688363</v>
      </c>
      <c r="Y144" s="470">
        <f t="shared" si="109"/>
        <v>59487.268664608579</v>
      </c>
      <c r="Z144" s="471">
        <f t="shared" si="87"/>
        <v>2301.9475732833002</v>
      </c>
      <c r="AA144" s="458">
        <f t="shared" si="90"/>
        <v>181706.44011108336</v>
      </c>
      <c r="AB144" s="424">
        <f t="shared" si="91"/>
        <v>0.49082919401269942</v>
      </c>
      <c r="AC144" s="447">
        <f t="shared" si="92"/>
        <v>103.47813253018319</v>
      </c>
      <c r="AD144" s="426"/>
      <c r="AF144" s="436" t="str">
        <f t="shared" si="110"/>
        <v>Number of cars: 1</v>
      </c>
      <c r="AG144" s="469">
        <f t="shared" si="93"/>
        <v>3472396.9941944955</v>
      </c>
      <c r="AH144" s="469">
        <f t="shared" si="95"/>
        <v>139793.26463678322</v>
      </c>
      <c r="AI144" s="469">
        <f t="shared" si="96"/>
        <v>262768.86313479987</v>
      </c>
      <c r="AJ144" s="453">
        <f t="shared" si="97"/>
        <v>1292701.8510970199</v>
      </c>
      <c r="AK144" s="453">
        <f t="shared" si="98"/>
        <v>398994.32056152937</v>
      </c>
      <c r="AL144" s="470">
        <f t="shared" si="99"/>
        <v>810366.46722183458</v>
      </c>
      <c r="AM144" s="458">
        <f t="shared" ref="AM144:AM146" si="111">IFERROR(SUM(AG144:AL144),"")</f>
        <v>6377021.7608464621</v>
      </c>
      <c r="AN144" s="424">
        <f t="shared" si="84"/>
        <v>0.47433132200132339</v>
      </c>
      <c r="AO144" s="447"/>
      <c r="AV144" s="344" t="str" cm="1">
        <f t="array" ref="AV144">IFERROR(IF(INDEX($C$7:$C$987, SMALL(IF(($AV$4=$B$7:$B$987), MATCH(ROW($B$7:$B$987), ROW($B$7:$B$987)), ""),ROWS($A$1:A139)))&lt;&gt;"",INDEX($C$7:$C$987, SMALL(IF(($AV$4=$B$7:$B$987), MATCH(ROW($B$7:$B$987), ROW($B$7:$B$987)), ""),ROWS($A$1:A139))),""),"")</f>
        <v/>
      </c>
      <c r="BI144" s="332">
        <v>144</v>
      </c>
      <c r="BJ144" s="332">
        <v>138</v>
      </c>
      <c r="BK144" s="332" t="b">
        <v>0</v>
      </c>
      <c r="BL144" s="332">
        <f>ROWS($A$1:A139)</f>
        <v>139</v>
      </c>
      <c r="BM144" s="332" t="str">
        <v/>
      </c>
    </row>
    <row r="145" spans="1:65" ht="15" customHeight="1" x14ac:dyDescent="0.25">
      <c r="A145" s="433" t="str">
        <f t="shared" si="102"/>
        <v/>
      </c>
      <c r="B145" s="439" t="s">
        <v>246</v>
      </c>
      <c r="C145" s="440" t="s">
        <v>380</v>
      </c>
      <c r="D145" s="440" t="str">
        <f t="shared" si="104"/>
        <v>Car OwnershipNumber of cars: 2</v>
      </c>
      <c r="E145" s="436" t="s">
        <v>383</v>
      </c>
      <c r="F145" s="437">
        <v>0.22917817588813599</v>
      </c>
      <c r="G145" s="414">
        <v>0.105985088610403</v>
      </c>
      <c r="H145" s="415">
        <v>46.245716111352102</v>
      </c>
      <c r="I145" s="416">
        <v>0.15561006632789701</v>
      </c>
      <c r="J145" s="417">
        <v>67.899164361903303</v>
      </c>
      <c r="K145" s="416">
        <v>0.17562707042061301</v>
      </c>
      <c r="L145" s="417">
        <v>76.633418404699398</v>
      </c>
      <c r="M145" s="416">
        <v>0.25678797630669298</v>
      </c>
      <c r="N145" s="417">
        <v>112.047307869329</v>
      </c>
      <c r="O145" s="416">
        <v>0.32150217053803198</v>
      </c>
      <c r="P145" s="417">
        <v>140.28481084296499</v>
      </c>
      <c r="Q145" s="416">
        <v>0.16635466635367099</v>
      </c>
      <c r="R145" s="438">
        <v>72.587481643483201</v>
      </c>
      <c r="S145" s="418"/>
      <c r="T145" s="436" t="str">
        <f t="shared" si="105"/>
        <v>Number of cars: 2</v>
      </c>
      <c r="U145" s="469">
        <f t="shared" si="89"/>
        <v>3641.5416595648367</v>
      </c>
      <c r="V145" s="469">
        <f t="shared" si="106"/>
        <v>6752.5432182327631</v>
      </c>
      <c r="W145" s="453">
        <f t="shared" si="107"/>
        <v>9148.9409794209932</v>
      </c>
      <c r="X145" s="470">
        <f t="shared" si="108"/>
        <v>27257.27332102654</v>
      </c>
      <c r="Y145" s="470">
        <f t="shared" si="109"/>
        <v>41347.108144214144</v>
      </c>
      <c r="Z145" s="471">
        <f t="shared" si="87"/>
        <v>932.25155024597223</v>
      </c>
      <c r="AA145" s="458">
        <f t="shared" si="90"/>
        <v>89079.658872705244</v>
      </c>
      <c r="AB145" s="424">
        <f t="shared" si="91"/>
        <v>0.2406238168591428</v>
      </c>
      <c r="AC145" s="447">
        <f t="shared" si="92"/>
        <v>149.62776165847461</v>
      </c>
      <c r="AD145" s="426"/>
      <c r="AF145" s="436" t="str">
        <f t="shared" si="110"/>
        <v>Number of cars: 2</v>
      </c>
      <c r="AG145" s="469">
        <f t="shared" si="93"/>
        <v>772728.37831100496</v>
      </c>
      <c r="AH145" s="469">
        <f t="shared" si="95"/>
        <v>42156.634289023234</v>
      </c>
      <c r="AI145" s="469">
        <f t="shared" si="96"/>
        <v>88281.756980047867</v>
      </c>
      <c r="AJ145" s="453">
        <f t="shared" si="97"/>
        <v>653357.71715200541</v>
      </c>
      <c r="AK145" s="453">
        <f t="shared" si="98"/>
        <v>277324.23578223045</v>
      </c>
      <c r="AL145" s="470">
        <f t="shared" si="99"/>
        <v>328185.31755585392</v>
      </c>
      <c r="AM145" s="458">
        <f t="shared" si="111"/>
        <v>2162034.0400701659</v>
      </c>
      <c r="AN145" s="424">
        <f t="shared" si="84"/>
        <v>0.16081495451917985</v>
      </c>
      <c r="AO145" s="447"/>
      <c r="AV145" s="344" t="str" cm="1">
        <f t="array" ref="AV145">IFERROR(IF(INDEX($C$7:$C$987, SMALL(IF(($AV$4=$B$7:$B$987), MATCH(ROW($B$7:$B$987), ROW($B$7:$B$987)), ""),ROWS($A$1:A140)))&lt;&gt;"",INDEX($C$7:$C$987, SMALL(IF(($AV$4=$B$7:$B$987), MATCH(ROW($B$7:$B$987), ROW($B$7:$B$987)), ""),ROWS($A$1:A140))),""),"")</f>
        <v/>
      </c>
      <c r="BI145" s="332">
        <v>145</v>
      </c>
      <c r="BJ145" s="332">
        <v>139</v>
      </c>
      <c r="BK145" s="332" t="b">
        <v>0</v>
      </c>
      <c r="BL145" s="332">
        <f>ROWS($A$1:A140)</f>
        <v>140</v>
      </c>
      <c r="BM145" s="332" t="str">
        <v/>
      </c>
    </row>
    <row r="146" spans="1:65" ht="15" customHeight="1" x14ac:dyDescent="0.25">
      <c r="A146" s="433" t="str">
        <f t="shared" si="102"/>
        <v/>
      </c>
      <c r="B146" s="439" t="s">
        <v>246</v>
      </c>
      <c r="C146" s="440" t="s">
        <v>380</v>
      </c>
      <c r="D146" s="440" t="str">
        <f t="shared" si="104"/>
        <v>Car OwnershipNumber of cars: 3+</v>
      </c>
      <c r="E146" s="436" t="s">
        <v>384</v>
      </c>
      <c r="F146" s="437">
        <v>5.53173170467526E-2</v>
      </c>
      <c r="G146" s="414">
        <v>2.0787411206420699E-2</v>
      </c>
      <c r="H146" s="415">
        <v>37.578487743452598</v>
      </c>
      <c r="I146" s="416">
        <v>3.2182406375027797E-2</v>
      </c>
      <c r="J146" s="417">
        <v>58.177815001093101</v>
      </c>
      <c r="K146" s="416">
        <v>3.6166953964069402E-2</v>
      </c>
      <c r="L146" s="417">
        <v>65.380889556704602</v>
      </c>
      <c r="M146" s="416">
        <v>5.6146653360918397E-2</v>
      </c>
      <c r="N146" s="417">
        <v>101.499234522644</v>
      </c>
      <c r="O146" s="416">
        <v>9.0275876428127594E-2</v>
      </c>
      <c r="P146" s="417">
        <v>163.19641162609</v>
      </c>
      <c r="Q146" s="416">
        <v>5.1574332977407197E-2</v>
      </c>
      <c r="R146" s="438">
        <v>93.233612421618403</v>
      </c>
      <c r="S146" s="418"/>
      <c r="T146" s="436" t="str">
        <f t="shared" si="105"/>
        <v>Number of cars: 3+</v>
      </c>
      <c r="U146" s="469">
        <f t="shared" si="89"/>
        <v>714.23466164140882</v>
      </c>
      <c r="V146" s="469">
        <f t="shared" si="106"/>
        <v>1396.5233422379563</v>
      </c>
      <c r="W146" s="453">
        <f t="shared" si="107"/>
        <v>1884.0451328502675</v>
      </c>
      <c r="X146" s="470">
        <f t="shared" si="108"/>
        <v>5959.7988143014054</v>
      </c>
      <c r="Y146" s="470">
        <f t="shared" si="109"/>
        <v>11610.019363915777</v>
      </c>
      <c r="Z146" s="471">
        <f t="shared" si="87"/>
        <v>289.02256200538994</v>
      </c>
      <c r="AA146" s="458">
        <f t="shared" si="90"/>
        <v>21853.643876952206</v>
      </c>
      <c r="AB146" s="424">
        <f t="shared" si="91"/>
        <v>5.9031514809313283E-2</v>
      </c>
      <c r="AC146" s="447">
        <f t="shared" si="92"/>
        <v>158.4315800512509</v>
      </c>
      <c r="AD146" s="426"/>
      <c r="AF146" s="436" t="str">
        <f t="shared" si="110"/>
        <v>Number of cars: 3+</v>
      </c>
      <c r="AG146" s="469">
        <f t="shared" si="93"/>
        <v>151559.26896347199</v>
      </c>
      <c r="AH146" s="469">
        <f t="shared" si="95"/>
        <v>8718.6000758715309</v>
      </c>
      <c r="AI146" s="469">
        <f t="shared" si="96"/>
        <v>18179.898081302912</v>
      </c>
      <c r="AJ146" s="453">
        <f t="shared" si="97"/>
        <v>142856.56903889263</v>
      </c>
      <c r="AK146" s="453">
        <f t="shared" si="98"/>
        <v>77870.977972262146</v>
      </c>
      <c r="AL146" s="470">
        <f t="shared" si="99"/>
        <v>101746.1019694938</v>
      </c>
      <c r="AM146" s="458">
        <f t="shared" si="111"/>
        <v>500931.41610129498</v>
      </c>
      <c r="AN146" s="424">
        <f t="shared" si="84"/>
        <v>3.7259941982663573E-2</v>
      </c>
      <c r="AO146" s="447"/>
      <c r="AV146" s="344" t="str" cm="1">
        <f t="array" ref="AV146">IFERROR(IF(INDEX($C$7:$C$987, SMALL(IF(($AV$4=$B$7:$B$987), MATCH(ROW($B$7:$B$987), ROW($B$7:$B$987)), ""),ROWS($A$1:A141)))&lt;&gt;"",INDEX($C$7:$C$987, SMALL(IF(($AV$4=$B$7:$B$987), MATCH(ROW($B$7:$B$987), ROW($B$7:$B$987)), ""),ROWS($A$1:A141))),""),"")</f>
        <v/>
      </c>
      <c r="BI146" s="332">
        <v>146</v>
      </c>
      <c r="BJ146" s="332">
        <v>140</v>
      </c>
      <c r="BK146" s="332" t="b">
        <v>0</v>
      </c>
      <c r="BL146" s="332">
        <f>ROWS($A$1:A141)</f>
        <v>141</v>
      </c>
      <c r="BM146" s="332" t="str">
        <v/>
      </c>
    </row>
    <row r="147" spans="1:65" ht="15" customHeight="1" x14ac:dyDescent="0.25">
      <c r="A147" s="433" t="str">
        <f t="shared" si="102"/>
        <v/>
      </c>
      <c r="B147" s="439" t="s">
        <v>246</v>
      </c>
      <c r="C147" s="440" t="s">
        <v>380</v>
      </c>
      <c r="D147" s="440" t="str">
        <f t="shared" si="104"/>
        <v>Car Ownership</v>
      </c>
      <c r="E147" s="436" t="s">
        <v>237</v>
      </c>
      <c r="F147" s="437" t="s">
        <v>237</v>
      </c>
      <c r="G147" s="414" t="s">
        <v>237</v>
      </c>
      <c r="H147" s="415" t="s">
        <v>237</v>
      </c>
      <c r="I147" s="416" t="s">
        <v>237</v>
      </c>
      <c r="J147" s="417" t="s">
        <v>237</v>
      </c>
      <c r="K147" s="416" t="s">
        <v>237</v>
      </c>
      <c r="L147" s="417" t="s">
        <v>237</v>
      </c>
      <c r="M147" s="416" t="s">
        <v>237</v>
      </c>
      <c r="N147" s="417" t="s">
        <v>237</v>
      </c>
      <c r="O147" s="416" t="s">
        <v>237</v>
      </c>
      <c r="P147" s="417" t="s">
        <v>237</v>
      </c>
      <c r="Q147" s="416" t="s">
        <v>237</v>
      </c>
      <c r="R147" s="438" t="s">
        <v>237</v>
      </c>
      <c r="S147" s="418"/>
      <c r="T147" s="436" t="str">
        <f t="shared" si="105"/>
        <v/>
      </c>
      <c r="U147" s="469" t="str">
        <f t="shared" si="89"/>
        <v/>
      </c>
      <c r="V147" s="469" t="str">
        <f t="shared" si="106"/>
        <v/>
      </c>
      <c r="W147" s="453" t="str">
        <f t="shared" si="107"/>
        <v/>
      </c>
      <c r="X147" s="470" t="str">
        <f t="shared" si="108"/>
        <v/>
      </c>
      <c r="Y147" s="470" t="str">
        <f t="shared" si="109"/>
        <v/>
      </c>
      <c r="Z147" s="471" t="str">
        <f t="shared" si="87"/>
        <v/>
      </c>
      <c r="AA147" s="458">
        <f t="shared" si="90"/>
        <v>0</v>
      </c>
      <c r="AB147" s="424" t="str">
        <f t="shared" si="91"/>
        <v/>
      </c>
      <c r="AC147" s="447" t="str">
        <f t="shared" si="92"/>
        <v/>
      </c>
      <c r="AD147" s="426"/>
      <c r="AF147" s="436" t="str">
        <f t="shared" si="110"/>
        <v/>
      </c>
      <c r="AG147" s="469" t="str">
        <f t="shared" si="93"/>
        <v/>
      </c>
      <c r="AH147" s="469" t="str">
        <f t="shared" si="95"/>
        <v/>
      </c>
      <c r="AI147" s="469" t="str">
        <f t="shared" si="96"/>
        <v/>
      </c>
      <c r="AJ147" s="453" t="str">
        <f t="shared" si="97"/>
        <v/>
      </c>
      <c r="AK147" s="453" t="str">
        <f t="shared" si="98"/>
        <v/>
      </c>
      <c r="AL147" s="470" t="str">
        <f t="shared" si="99"/>
        <v/>
      </c>
      <c r="AM147" s="458"/>
      <c r="AN147" s="424" t="str">
        <f t="shared" si="84"/>
        <v/>
      </c>
      <c r="AO147" s="447"/>
      <c r="AV147" s="344" t="str" cm="1">
        <f t="array" ref="AV147">IFERROR(IF(INDEX($C$7:$C$987, SMALL(IF(($AV$4=$B$7:$B$987), MATCH(ROW($B$7:$B$987), ROW($B$7:$B$987)), ""),ROWS($A$1:A142)))&lt;&gt;"",INDEX($C$7:$C$987, SMALL(IF(($AV$4=$B$7:$B$987), MATCH(ROW($B$7:$B$987), ROW($B$7:$B$987)), ""),ROWS($A$1:A142))),""),"")</f>
        <v/>
      </c>
      <c r="BI147" s="332">
        <v>147</v>
      </c>
      <c r="BJ147" s="332">
        <v>141</v>
      </c>
      <c r="BK147" s="332" t="b">
        <v>0</v>
      </c>
      <c r="BL147" s="332">
        <f>ROWS($A$1:A142)</f>
        <v>142</v>
      </c>
      <c r="BM147" s="332" t="str">
        <v/>
      </c>
    </row>
    <row r="148" spans="1:65" ht="15" customHeight="1" x14ac:dyDescent="0.25">
      <c r="A148" s="433" t="str">
        <f t="shared" si="102"/>
        <v>Car Ownership</v>
      </c>
      <c r="B148" s="439" t="s">
        <v>246</v>
      </c>
      <c r="C148" s="440" t="s">
        <v>380</v>
      </c>
      <c r="D148" s="440" t="str">
        <f t="shared" si="104"/>
        <v>Car OwnershipLess than 3 years old</v>
      </c>
      <c r="E148" s="436" t="s">
        <v>385</v>
      </c>
      <c r="F148" s="437">
        <v>0.131255707472239</v>
      </c>
      <c r="G148" s="488">
        <v>8.8071898990877306E-2</v>
      </c>
      <c r="H148" s="489">
        <v>67.099481376461</v>
      </c>
      <c r="I148" s="488">
        <v>9.7930999122219795E-2</v>
      </c>
      <c r="J148" s="489">
        <v>74.610850078982097</v>
      </c>
      <c r="K148" s="488">
        <v>0.11950181207822901</v>
      </c>
      <c r="L148" s="489">
        <v>91.045040539288294</v>
      </c>
      <c r="M148" s="488">
        <v>0.12991597464678201</v>
      </c>
      <c r="N148" s="489">
        <v>98.979295566450006</v>
      </c>
      <c r="O148" s="488">
        <v>0.17040115444215101</v>
      </c>
      <c r="P148" s="489">
        <v>129.823805550087</v>
      </c>
      <c r="Q148" s="488">
        <v>0.12709636450581999</v>
      </c>
      <c r="R148" s="490">
        <v>96.831114588065901</v>
      </c>
      <c r="S148" s="491"/>
      <c r="T148" s="436" t="str">
        <f t="shared" si="105"/>
        <v>Less than 3 years old</v>
      </c>
      <c r="U148" s="492">
        <f t="shared" si="89"/>
        <v>3026.0623774275532</v>
      </c>
      <c r="V148" s="492">
        <f t="shared" si="106"/>
        <v>4249.6177759096054</v>
      </c>
      <c r="W148" s="493">
        <f t="shared" si="107"/>
        <v>6225.2078965911833</v>
      </c>
      <c r="X148" s="492">
        <f t="shared" si="108"/>
        <v>13790.190960831969</v>
      </c>
      <c r="Y148" s="492">
        <f t="shared" si="109"/>
        <v>21914.610868187272</v>
      </c>
      <c r="Z148" s="493">
        <f t="shared" si="87"/>
        <v>712.24802669061523</v>
      </c>
      <c r="AA148" s="494">
        <f t="shared" si="90"/>
        <v>49917.937905638195</v>
      </c>
      <c r="AB148" s="495">
        <f t="shared" si="91"/>
        <v>0.1348393662548337</v>
      </c>
      <c r="AC148" s="496">
        <f t="shared" si="92"/>
        <v>124.42097400089254</v>
      </c>
      <c r="AD148" s="497"/>
      <c r="AF148" s="436" t="str">
        <f t="shared" si="110"/>
        <v>Less than 3 years old</v>
      </c>
      <c r="AG148" s="492">
        <f t="shared" si="93"/>
        <v>642124.81750297116</v>
      </c>
      <c r="AH148" s="492">
        <f t="shared" si="95"/>
        <v>26530.682834198808</v>
      </c>
      <c r="AI148" s="492">
        <f t="shared" si="96"/>
        <v>60069.497870115061</v>
      </c>
      <c r="AJ148" s="493">
        <f t="shared" si="97"/>
        <v>330551.32034461584</v>
      </c>
      <c r="AK148" s="493">
        <f t="shared" si="98"/>
        <v>146986.1614091006</v>
      </c>
      <c r="AL148" s="492">
        <f t="shared" si="99"/>
        <v>250736.34337890419</v>
      </c>
      <c r="AM148" s="494">
        <f>IFERROR(SUM(AG148:AL148),"")</f>
        <v>1456998.8233399056</v>
      </c>
      <c r="AN148" s="495">
        <f t="shared" si="84"/>
        <v>0.10837350160421218</v>
      </c>
      <c r="AO148" s="496"/>
      <c r="AV148" s="344" t="str" cm="1">
        <f t="array" ref="AV148">IFERROR(IF(INDEX($C$7:$C$987, SMALL(IF(($AV$4=$B$7:$B$987), MATCH(ROW($B$7:$B$987), ROW($B$7:$B$987)), ""),ROWS($A$1:A143)))&lt;&gt;"",INDEX($C$7:$C$987, SMALL(IF(($AV$4=$B$7:$B$987), MATCH(ROW($B$7:$B$987), ROW($B$7:$B$987)), ""),ROWS($A$1:A143))),""),"")</f>
        <v/>
      </c>
      <c r="BI148" s="332">
        <v>148</v>
      </c>
      <c r="BJ148" s="332">
        <v>142</v>
      </c>
      <c r="BK148" s="332" t="b">
        <v>0</v>
      </c>
      <c r="BL148" s="332">
        <f>ROWS($A$1:A143)</f>
        <v>143</v>
      </c>
      <c r="BM148" s="332" t="str">
        <v/>
      </c>
    </row>
    <row r="149" spans="1:65" ht="15" customHeight="1" x14ac:dyDescent="0.25">
      <c r="A149" s="433" t="str">
        <f t="shared" si="102"/>
        <v/>
      </c>
      <c r="B149" s="439" t="s">
        <v>246</v>
      </c>
      <c r="C149" s="440" t="s">
        <v>386</v>
      </c>
      <c r="D149" s="440" t="str">
        <f t="shared" si="104"/>
        <v>Car type</v>
      </c>
      <c r="E149" s="436" t="s">
        <v>237</v>
      </c>
      <c r="F149" s="437" t="s">
        <v>237</v>
      </c>
      <c r="G149" s="414" t="s">
        <v>237</v>
      </c>
      <c r="H149" s="415" t="s">
        <v>237</v>
      </c>
      <c r="I149" s="416" t="s">
        <v>237</v>
      </c>
      <c r="J149" s="417" t="s">
        <v>237</v>
      </c>
      <c r="K149" s="416" t="s">
        <v>237</v>
      </c>
      <c r="L149" s="417" t="s">
        <v>237</v>
      </c>
      <c r="M149" s="416" t="s">
        <v>237</v>
      </c>
      <c r="N149" s="417" t="s">
        <v>237</v>
      </c>
      <c r="O149" s="416" t="s">
        <v>237</v>
      </c>
      <c r="P149" s="417" t="s">
        <v>237</v>
      </c>
      <c r="Q149" s="416" t="s">
        <v>237</v>
      </c>
      <c r="R149" s="438" t="s">
        <v>237</v>
      </c>
      <c r="S149" s="418"/>
      <c r="T149" s="436" t="str">
        <f t="shared" si="105"/>
        <v/>
      </c>
      <c r="U149" s="469" t="str">
        <f t="shared" si="89"/>
        <v/>
      </c>
      <c r="V149" s="469" t="str">
        <f t="shared" si="106"/>
        <v/>
      </c>
      <c r="W149" s="453" t="str">
        <f t="shared" si="107"/>
        <v/>
      </c>
      <c r="X149" s="470" t="str">
        <f t="shared" si="108"/>
        <v/>
      </c>
      <c r="Y149" s="470" t="str">
        <f t="shared" si="109"/>
        <v/>
      </c>
      <c r="Z149" s="471" t="str">
        <f t="shared" si="87"/>
        <v/>
      </c>
      <c r="AA149" s="458">
        <f t="shared" si="90"/>
        <v>0</v>
      </c>
      <c r="AB149" s="424" t="str">
        <f t="shared" si="91"/>
        <v/>
      </c>
      <c r="AC149" s="447" t="str">
        <f t="shared" si="92"/>
        <v/>
      </c>
      <c r="AD149" s="426"/>
      <c r="AF149" s="436" t="str">
        <f t="shared" si="110"/>
        <v/>
      </c>
      <c r="AG149" s="469" t="str">
        <f t="shared" si="93"/>
        <v/>
      </c>
      <c r="AH149" s="469" t="str">
        <f t="shared" si="95"/>
        <v/>
      </c>
      <c r="AI149" s="469" t="str">
        <f t="shared" si="96"/>
        <v/>
      </c>
      <c r="AJ149" s="453" t="str">
        <f t="shared" si="97"/>
        <v/>
      </c>
      <c r="AK149" s="453" t="str">
        <f t="shared" si="98"/>
        <v/>
      </c>
      <c r="AL149" s="470" t="str">
        <f t="shared" si="99"/>
        <v/>
      </c>
      <c r="AM149" s="458"/>
      <c r="AN149" s="424" t="str">
        <f t="shared" si="84"/>
        <v/>
      </c>
      <c r="AO149" s="447"/>
      <c r="AV149" s="344" t="str" cm="1">
        <f t="array" ref="AV149">IFERROR(IF(INDEX($C$7:$C$987, SMALL(IF(($AV$4=$B$7:$B$987), MATCH(ROW($B$7:$B$987), ROW($B$7:$B$987)), ""),ROWS($A$1:A144)))&lt;&gt;"",INDEX($C$7:$C$987, SMALL(IF(($AV$4=$B$7:$B$987), MATCH(ROW($B$7:$B$987), ROW($B$7:$B$987)), ""),ROWS($A$1:A144))),""),"")</f>
        <v/>
      </c>
      <c r="BI149" s="332">
        <v>149</v>
      </c>
      <c r="BJ149" s="332">
        <v>143</v>
      </c>
      <c r="BK149" s="332" t="b">
        <v>0</v>
      </c>
      <c r="BL149" s="332">
        <f>ROWS($A$1:A144)</f>
        <v>144</v>
      </c>
      <c r="BM149" s="332" t="str">
        <v/>
      </c>
    </row>
    <row r="150" spans="1:65" ht="15" customHeight="1" x14ac:dyDescent="0.25">
      <c r="A150" s="433" t="str">
        <f t="shared" si="102"/>
        <v>Car type</v>
      </c>
      <c r="B150" s="439" t="s">
        <v>246</v>
      </c>
      <c r="C150" s="440" t="s">
        <v>386</v>
      </c>
      <c r="D150" s="440" t="str">
        <f t="shared" si="104"/>
        <v>Car typeMain car: Company car</v>
      </c>
      <c r="E150" s="436" t="s">
        <v>387</v>
      </c>
      <c r="F150" s="437">
        <v>1.10756349338717E-2</v>
      </c>
      <c r="G150" s="414">
        <v>1.16462253654144E-2</v>
      </c>
      <c r="H150" s="415">
        <v>105.151762720145</v>
      </c>
      <c r="I150" s="416">
        <v>8.3993224174150408E-3</v>
      </c>
      <c r="J150" s="417">
        <v>75.836035293362897</v>
      </c>
      <c r="K150" s="416">
        <v>8.0056765209811399E-3</v>
      </c>
      <c r="L150" s="417">
        <v>72.281874301381706</v>
      </c>
      <c r="M150" s="416">
        <v>1.0578325268561801E-2</v>
      </c>
      <c r="N150" s="417">
        <v>95.509876695293698</v>
      </c>
      <c r="O150" s="416">
        <v>1.50956271631221E-2</v>
      </c>
      <c r="P150" s="417">
        <v>136.29581737979001</v>
      </c>
      <c r="Q150" s="416">
        <v>1.6240516964930798E-2</v>
      </c>
      <c r="R150" s="438">
        <v>146.63283018893699</v>
      </c>
      <c r="S150" s="418"/>
      <c r="T150" s="436" t="str">
        <f t="shared" si="105"/>
        <v>Main car: Company car</v>
      </c>
      <c r="U150" s="469">
        <f t="shared" si="89"/>
        <v>400.15265733027337</v>
      </c>
      <c r="V150" s="469">
        <f t="shared" si="106"/>
        <v>364.48019698130827</v>
      </c>
      <c r="W150" s="453">
        <f t="shared" si="107"/>
        <v>417.0397070074705</v>
      </c>
      <c r="X150" s="470">
        <f t="shared" si="108"/>
        <v>1122.8574922820294</v>
      </c>
      <c r="Y150" s="470">
        <f t="shared" si="109"/>
        <v>1941.3882269404808</v>
      </c>
      <c r="Z150" s="471">
        <f t="shared" si="87"/>
        <v>91.011857071472193</v>
      </c>
      <c r="AA150" s="458">
        <f t="shared" si="90"/>
        <v>4336.9301376130343</v>
      </c>
      <c r="AB150" s="424">
        <f t="shared" si="91"/>
        <v>1.1715005382487539E-2</v>
      </c>
      <c r="AC150" s="447">
        <f t="shared" si="92"/>
        <v>96.514641762977675</v>
      </c>
      <c r="AD150" s="426"/>
      <c r="AF150" s="436" t="str">
        <f t="shared" si="110"/>
        <v>Main car: Company car</v>
      </c>
      <c r="AG150" s="469">
        <f t="shared" si="93"/>
        <v>84911.6508563057</v>
      </c>
      <c r="AH150" s="469">
        <f t="shared" si="95"/>
        <v>2275.4772347467433</v>
      </c>
      <c r="AI150" s="469">
        <f t="shared" si="96"/>
        <v>4024.1813940955058</v>
      </c>
      <c r="AJ150" s="453">
        <f t="shared" si="97"/>
        <v>26914.930162089411</v>
      </c>
      <c r="AK150" s="453">
        <f t="shared" si="98"/>
        <v>13021.32193901033</v>
      </c>
      <c r="AL150" s="470">
        <f t="shared" si="99"/>
        <v>32039.373071000304</v>
      </c>
      <c r="AM150" s="458">
        <f t="shared" ref="AM150:AM179" si="112">IFERROR(SUM(AG150:AL150),"")</f>
        <v>163186.93465724797</v>
      </c>
      <c r="AN150" s="424">
        <f t="shared" si="84"/>
        <v>1.2138060265775477E-2</v>
      </c>
      <c r="AO150" s="447"/>
      <c r="AV150" s="344" t="str" cm="1">
        <f t="array" ref="AV150">IFERROR(IF(INDEX($C$7:$C$987, SMALL(IF(($AV$4=$B$7:$B$987), MATCH(ROW($B$7:$B$987), ROW($B$7:$B$987)), ""),ROWS($A$1:A145)))&lt;&gt;"",INDEX($C$7:$C$987, SMALL(IF(($AV$4=$B$7:$B$987), MATCH(ROW($B$7:$B$987), ROW($B$7:$B$987)), ""),ROWS($A$1:A145))),""),"")</f>
        <v/>
      </c>
      <c r="BI150" s="332">
        <v>150</v>
      </c>
      <c r="BJ150" s="332">
        <v>144</v>
      </c>
      <c r="BK150" s="332" t="b">
        <v>0</v>
      </c>
      <c r="BL150" s="332">
        <f>ROWS($A$1:A145)</f>
        <v>145</v>
      </c>
      <c r="BM150" s="332" t="str">
        <v/>
      </c>
    </row>
    <row r="151" spans="1:65" ht="15" customHeight="1" x14ac:dyDescent="0.25">
      <c r="A151" s="433" t="str">
        <f t="shared" si="102"/>
        <v/>
      </c>
      <c r="B151" s="439" t="s">
        <v>246</v>
      </c>
      <c r="C151" s="440" t="s">
        <v>386</v>
      </c>
      <c r="D151" s="440" t="str">
        <f t="shared" si="104"/>
        <v>Car typeMain car: Privately owned</v>
      </c>
      <c r="E151" s="436" t="s">
        <v>388</v>
      </c>
      <c r="F151" s="437">
        <v>0.76693342925363195</v>
      </c>
      <c r="G151" s="414">
        <v>0.591389750013945</v>
      </c>
      <c r="H151" s="415">
        <v>77.110962628070098</v>
      </c>
      <c r="I151" s="416">
        <v>0.69540301561736495</v>
      </c>
      <c r="J151" s="417">
        <v>90.673191321718903</v>
      </c>
      <c r="K151" s="416">
        <v>0.72653876888839897</v>
      </c>
      <c r="L151" s="417">
        <v>94.732963928232394</v>
      </c>
      <c r="M151" s="416">
        <v>0.81042452429870204</v>
      </c>
      <c r="N151" s="417">
        <v>105.670778373475</v>
      </c>
      <c r="O151" s="416">
        <v>0.85923680034989103</v>
      </c>
      <c r="P151" s="417">
        <v>112.03538241723101</v>
      </c>
      <c r="Q151" s="416">
        <v>0.61245714283782904</v>
      </c>
      <c r="R151" s="438">
        <v>79.857927621418597</v>
      </c>
      <c r="S151" s="418"/>
      <c r="T151" s="436" t="str">
        <f t="shared" si="105"/>
        <v>Main car: Privately owned</v>
      </c>
      <c r="U151" s="469">
        <f t="shared" si="89"/>
        <v>20319.560420729136</v>
      </c>
      <c r="V151" s="469">
        <f t="shared" si="106"/>
        <v>30176.318459699934</v>
      </c>
      <c r="W151" s="453">
        <f t="shared" si="107"/>
        <v>37847.58408770337</v>
      </c>
      <c r="X151" s="470">
        <f t="shared" si="108"/>
        <v>86024.131980734324</v>
      </c>
      <c r="Y151" s="470">
        <f t="shared" si="109"/>
        <v>110503.00794579809</v>
      </c>
      <c r="Z151" s="471">
        <f t="shared" si="87"/>
        <v>3432.2098284631938</v>
      </c>
      <c r="AA151" s="458">
        <f t="shared" si="90"/>
        <v>288302.81272312807</v>
      </c>
      <c r="AB151" s="424">
        <f t="shared" si="91"/>
        <v>0.77876952029866875</v>
      </c>
      <c r="AC151" s="447">
        <f t="shared" si="92"/>
        <v>117.94745976810697</v>
      </c>
      <c r="AD151" s="426"/>
      <c r="AF151" s="436" t="str">
        <f t="shared" si="110"/>
        <v>Main car: Privately owned</v>
      </c>
      <c r="AG151" s="469">
        <f t="shared" si="93"/>
        <v>4311772.9906126717</v>
      </c>
      <c r="AH151" s="469">
        <f t="shared" si="95"/>
        <v>188393.02176693158</v>
      </c>
      <c r="AI151" s="469">
        <f t="shared" si="96"/>
        <v>365206.33680205594</v>
      </c>
      <c r="AJ151" s="453">
        <f t="shared" si="97"/>
        <v>2062001.2071258295</v>
      </c>
      <c r="AK151" s="453">
        <f t="shared" si="98"/>
        <v>741168.21237701213</v>
      </c>
      <c r="AL151" s="470">
        <f t="shared" si="99"/>
        <v>1208258.5136761833</v>
      </c>
      <c r="AM151" s="458">
        <f t="shared" si="112"/>
        <v>8876800.2823606841</v>
      </c>
      <c r="AN151" s="424">
        <f t="shared" si="84"/>
        <v>0.66026815823739204</v>
      </c>
      <c r="AO151" s="447"/>
      <c r="AV151" s="344" t="str" cm="1">
        <f t="array" ref="AV151">IFERROR(IF(INDEX($C$7:$C$987, SMALL(IF(($AV$4=$B$7:$B$987), MATCH(ROW($B$7:$B$987), ROW($B$7:$B$987)), ""),ROWS($A$1:A146)))&lt;&gt;"",INDEX($C$7:$C$987, SMALL(IF(($AV$4=$B$7:$B$987), MATCH(ROW($B$7:$B$987), ROW($B$7:$B$987)), ""),ROWS($A$1:A146))),""),"")</f>
        <v/>
      </c>
      <c r="BI151" s="332">
        <v>151</v>
      </c>
      <c r="BJ151" s="332">
        <v>145</v>
      </c>
      <c r="BK151" s="332" t="b">
        <v>0</v>
      </c>
      <c r="BL151" s="332">
        <f>ROWS($A$1:A146)</f>
        <v>146</v>
      </c>
      <c r="BM151" s="332" t="str">
        <v/>
      </c>
    </row>
    <row r="152" spans="1:65" ht="15" customHeight="1" x14ac:dyDescent="0.25">
      <c r="A152" s="433" t="str">
        <f t="shared" si="102"/>
        <v/>
      </c>
      <c r="B152" s="439" t="s">
        <v>246</v>
      </c>
      <c r="C152" s="440" t="s">
        <v>386</v>
      </c>
      <c r="D152" s="440" t="str">
        <f t="shared" si="104"/>
        <v>Car type</v>
      </c>
      <c r="E152" s="436" t="s">
        <v>237</v>
      </c>
      <c r="F152" s="437" t="s">
        <v>237</v>
      </c>
      <c r="G152" s="414" t="s">
        <v>237</v>
      </c>
      <c r="H152" s="415" t="s">
        <v>237</v>
      </c>
      <c r="I152" s="416" t="s">
        <v>237</v>
      </c>
      <c r="J152" s="417" t="s">
        <v>237</v>
      </c>
      <c r="K152" s="416" t="s">
        <v>237</v>
      </c>
      <c r="L152" s="417" t="s">
        <v>237</v>
      </c>
      <c r="M152" s="416" t="s">
        <v>237</v>
      </c>
      <c r="N152" s="417" t="s">
        <v>237</v>
      </c>
      <c r="O152" s="416" t="s">
        <v>237</v>
      </c>
      <c r="P152" s="417" t="s">
        <v>237</v>
      </c>
      <c r="Q152" s="416" t="s">
        <v>237</v>
      </c>
      <c r="R152" s="438" t="s">
        <v>237</v>
      </c>
      <c r="S152" s="418"/>
      <c r="T152" s="436" t="str">
        <f t="shared" si="105"/>
        <v/>
      </c>
      <c r="U152" s="469" t="str">
        <f t="shared" si="89"/>
        <v/>
      </c>
      <c r="V152" s="469" t="str">
        <f t="shared" si="106"/>
        <v/>
      </c>
      <c r="W152" s="453" t="str">
        <f t="shared" si="107"/>
        <v/>
      </c>
      <c r="X152" s="470" t="str">
        <f t="shared" si="108"/>
        <v/>
      </c>
      <c r="Y152" s="470" t="str">
        <f t="shared" si="109"/>
        <v/>
      </c>
      <c r="Z152" s="471" t="str">
        <f t="shared" si="87"/>
        <v/>
      </c>
      <c r="AA152" s="458">
        <f t="shared" si="90"/>
        <v>0</v>
      </c>
      <c r="AB152" s="424" t="str">
        <f t="shared" si="91"/>
        <v/>
      </c>
      <c r="AC152" s="447" t="str">
        <f t="shared" si="92"/>
        <v/>
      </c>
      <c r="AD152" s="426"/>
      <c r="AF152" s="436" t="str">
        <f t="shared" si="110"/>
        <v/>
      </c>
      <c r="AG152" s="469" t="str">
        <f t="shared" si="93"/>
        <v/>
      </c>
      <c r="AH152" s="469" t="str">
        <f t="shared" si="95"/>
        <v/>
      </c>
      <c r="AI152" s="469" t="str">
        <f t="shared" si="96"/>
        <v/>
      </c>
      <c r="AJ152" s="453" t="str">
        <f t="shared" si="97"/>
        <v/>
      </c>
      <c r="AK152" s="453" t="str">
        <f t="shared" si="98"/>
        <v/>
      </c>
      <c r="AL152" s="470" t="str">
        <f t="shared" si="99"/>
        <v/>
      </c>
      <c r="AM152" s="458"/>
      <c r="AN152" s="424" t="str">
        <f t="shared" si="84"/>
        <v/>
      </c>
      <c r="AO152" s="447"/>
      <c r="AV152" s="344" t="str" cm="1">
        <f t="array" ref="AV152">IFERROR(IF(INDEX($C$7:$C$987, SMALL(IF(($AV$4=$B$7:$B$987), MATCH(ROW($B$7:$B$987), ROW($B$7:$B$987)), ""),ROWS($A$1:A147)))&lt;&gt;"",INDEX($C$7:$C$987, SMALL(IF(($AV$4=$B$7:$B$987), MATCH(ROW($B$7:$B$987), ROW($B$7:$B$987)), ""),ROWS($A$1:A147))),""),"")</f>
        <v/>
      </c>
      <c r="BI152" s="332">
        <v>152</v>
      </c>
      <c r="BJ152" s="332">
        <v>146</v>
      </c>
      <c r="BK152" s="332" t="b">
        <v>0</v>
      </c>
      <c r="BL152" s="332">
        <f>ROWS($A$1:A147)</f>
        <v>147</v>
      </c>
      <c r="BM152" s="332" t="str">
        <v/>
      </c>
    </row>
    <row r="153" spans="1:65" ht="15" customHeight="1" x14ac:dyDescent="0.25">
      <c r="A153" s="433" t="str">
        <f t="shared" si="102"/>
        <v>Car type</v>
      </c>
      <c r="B153" s="439" t="s">
        <v>246</v>
      </c>
      <c r="C153" s="440" t="s">
        <v>386</v>
      </c>
      <c r="D153" s="440" t="str">
        <f t="shared" si="104"/>
        <v>Car typeMain car class: Saloon</v>
      </c>
      <c r="E153" s="436" t="s">
        <v>389</v>
      </c>
      <c r="F153" s="437">
        <v>0.101523646176407</v>
      </c>
      <c r="G153" s="414">
        <v>7.8027558765389901E-2</v>
      </c>
      <c r="H153" s="415">
        <v>76.856537076898704</v>
      </c>
      <c r="I153" s="416">
        <v>8.0926456023267895E-2</v>
      </c>
      <c r="J153" s="417">
        <v>79.711928275950896</v>
      </c>
      <c r="K153" s="416">
        <v>0.10006629961536299</v>
      </c>
      <c r="L153" s="417">
        <v>98.564524998923403</v>
      </c>
      <c r="M153" s="416">
        <v>0.101787702336452</v>
      </c>
      <c r="N153" s="417">
        <v>100.26009325904801</v>
      </c>
      <c r="O153" s="416">
        <v>0.119729489415873</v>
      </c>
      <c r="P153" s="417">
        <v>117.93261365714901</v>
      </c>
      <c r="Q153" s="416">
        <v>9.7189396511288495E-2</v>
      </c>
      <c r="R153" s="438">
        <v>95.730797869899604</v>
      </c>
      <c r="S153" s="418"/>
      <c r="T153" s="436" t="str">
        <f t="shared" si="105"/>
        <v>Main car class: Saloon</v>
      </c>
      <c r="U153" s="469">
        <f t="shared" si="89"/>
        <v>2680.9488916200316</v>
      </c>
      <c r="V153" s="469">
        <f t="shared" si="106"/>
        <v>3511.7226326736873</v>
      </c>
      <c r="W153" s="453">
        <f t="shared" si="107"/>
        <v>5212.7537458631041</v>
      </c>
      <c r="X153" s="470">
        <f t="shared" si="108"/>
        <v>10804.45923990737</v>
      </c>
      <c r="Y153" s="470">
        <f t="shared" si="109"/>
        <v>15397.930715817763</v>
      </c>
      <c r="Z153" s="471">
        <f t="shared" si="87"/>
        <v>544.64937804926069</v>
      </c>
      <c r="AA153" s="458">
        <f t="shared" si="90"/>
        <v>38152.464603931214</v>
      </c>
      <c r="AB153" s="424">
        <f t="shared" si="91"/>
        <v>0.10305822644314393</v>
      </c>
      <c r="AC153" s="447">
        <f t="shared" si="92"/>
        <v>115.93376791482515</v>
      </c>
      <c r="AD153" s="426"/>
      <c r="AF153" s="436" t="str">
        <f t="shared" si="110"/>
        <v>Main car class: Saloon</v>
      </c>
      <c r="AG153" s="469">
        <f t="shared" si="93"/>
        <v>568892.37664352148</v>
      </c>
      <c r="AH153" s="469">
        <f t="shared" si="95"/>
        <v>21923.948054175551</v>
      </c>
      <c r="AI153" s="469">
        <f t="shared" si="96"/>
        <v>50299.926562456058</v>
      </c>
      <c r="AJ153" s="453">
        <f t="shared" si="97"/>
        <v>258983.23507664463</v>
      </c>
      <c r="AK153" s="453">
        <f t="shared" si="98"/>
        <v>103277.34054574848</v>
      </c>
      <c r="AL153" s="470">
        <f t="shared" si="99"/>
        <v>191735.7273844525</v>
      </c>
      <c r="AM153" s="458">
        <f>IFERROR(SUM(AG153:AL153),"")</f>
        <v>1195112.5542669988</v>
      </c>
      <c r="AN153" s="424">
        <f t="shared" si="84"/>
        <v>8.8894054162769298E-2</v>
      </c>
      <c r="AO153" s="447"/>
      <c r="AV153" s="344" t="str" cm="1">
        <f t="array" ref="AV153">IFERROR(IF(INDEX($C$7:$C$987, SMALL(IF(($AV$4=$B$7:$B$987), MATCH(ROW($B$7:$B$987), ROW($B$7:$B$987)), ""),ROWS($A$1:A148)))&lt;&gt;"",INDEX($C$7:$C$987, SMALL(IF(($AV$4=$B$7:$B$987), MATCH(ROW($B$7:$B$987), ROW($B$7:$B$987)), ""),ROWS($A$1:A148))),""),"")</f>
        <v/>
      </c>
      <c r="BI153" s="332">
        <v>153</v>
      </c>
      <c r="BJ153" s="332">
        <v>147</v>
      </c>
      <c r="BK153" s="332" t="b">
        <v>0</v>
      </c>
      <c r="BL153" s="332">
        <f>ROWS($A$1:A148)</f>
        <v>148</v>
      </c>
      <c r="BM153" s="332" t="str">
        <v/>
      </c>
    </row>
    <row r="154" spans="1:65" ht="15" customHeight="1" x14ac:dyDescent="0.25">
      <c r="A154" s="433" t="str">
        <f t="shared" si="102"/>
        <v/>
      </c>
      <c r="B154" s="439" t="s">
        <v>246</v>
      </c>
      <c r="C154" s="440" t="s">
        <v>386</v>
      </c>
      <c r="D154" s="440" t="str">
        <f t="shared" si="104"/>
        <v>Car typeMain car class: Hatchback</v>
      </c>
      <c r="E154" s="436" t="s">
        <v>390</v>
      </c>
      <c r="F154" s="437">
        <v>0.39098609308743598</v>
      </c>
      <c r="G154" s="414">
        <v>0.32942800835300101</v>
      </c>
      <c r="H154" s="415">
        <v>84.255684326688197</v>
      </c>
      <c r="I154" s="416">
        <v>0.39151605251391702</v>
      </c>
      <c r="J154" s="417">
        <v>100.135544316243</v>
      </c>
      <c r="K154" s="416">
        <v>0.37614192055002299</v>
      </c>
      <c r="L154" s="417">
        <v>96.203401399728705</v>
      </c>
      <c r="M154" s="416">
        <v>0.40958818241125</v>
      </c>
      <c r="N154" s="417">
        <v>104.757736823047</v>
      </c>
      <c r="O154" s="416">
        <v>0.412461872711337</v>
      </c>
      <c r="P154" s="417">
        <v>105.492722120707</v>
      </c>
      <c r="Q154" s="416">
        <v>0.25575132902597097</v>
      </c>
      <c r="R154" s="438">
        <v>65.411873605636899</v>
      </c>
      <c r="S154" s="418"/>
      <c r="T154" s="436" t="str">
        <f t="shared" si="105"/>
        <v>Main car class: Hatchback</v>
      </c>
      <c r="U154" s="469">
        <f t="shared" si="89"/>
        <v>11318.816939000762</v>
      </c>
      <c r="V154" s="469">
        <f t="shared" si="106"/>
        <v>16989.447582788915</v>
      </c>
      <c r="W154" s="453">
        <f t="shared" si="107"/>
        <v>19594.361067212347</v>
      </c>
      <c r="X154" s="470">
        <f t="shared" si="108"/>
        <v>43476.556798406957</v>
      </c>
      <c r="Y154" s="470">
        <f t="shared" si="109"/>
        <v>53045.071601914206</v>
      </c>
      <c r="Z154" s="471">
        <f t="shared" si="87"/>
        <v>1433.2304478615413</v>
      </c>
      <c r="AA154" s="458">
        <f t="shared" si="90"/>
        <v>145857.48443718473</v>
      </c>
      <c r="AB154" s="424">
        <f t="shared" si="91"/>
        <v>0.39399325353166975</v>
      </c>
      <c r="AC154" s="447">
        <f t="shared" si="92"/>
        <v>115.16486561012567</v>
      </c>
      <c r="AD154" s="426"/>
      <c r="AF154" s="436" t="str">
        <f t="shared" si="110"/>
        <v>Main car class: Hatchback</v>
      </c>
      <c r="AG154" s="469">
        <f t="shared" si="93"/>
        <v>2401831.9369490286</v>
      </c>
      <c r="AH154" s="469">
        <f t="shared" si="95"/>
        <v>106066.39681865029</v>
      </c>
      <c r="AI154" s="469">
        <f t="shared" si="96"/>
        <v>189073.75463519787</v>
      </c>
      <c r="AJ154" s="453">
        <f t="shared" si="97"/>
        <v>1042134.4631535168</v>
      </c>
      <c r="AK154" s="453">
        <f t="shared" si="98"/>
        <v>355785.07432019949</v>
      </c>
      <c r="AL154" s="470">
        <f t="shared" si="99"/>
        <v>504547.50065908069</v>
      </c>
      <c r="AM154" s="458">
        <f>IFERROR(SUM(AG154:AL154),"")</f>
        <v>4599439.1265356746</v>
      </c>
      <c r="AN154" s="424">
        <f t="shared" si="84"/>
        <v>0.34211237207142503</v>
      </c>
      <c r="AO154" s="447"/>
      <c r="AV154" s="344" t="str" cm="1">
        <f t="array" ref="AV154">IFERROR(IF(INDEX($C$7:$C$987, SMALL(IF(($AV$4=$B$7:$B$987), MATCH(ROW($B$7:$B$987), ROW($B$7:$B$987)), ""),ROWS($A$1:A149)))&lt;&gt;"",INDEX($C$7:$C$987, SMALL(IF(($AV$4=$B$7:$B$987), MATCH(ROW($B$7:$B$987), ROW($B$7:$B$987)), ""),ROWS($A$1:A149))),""),"")</f>
        <v/>
      </c>
      <c r="BI154" s="332">
        <v>154</v>
      </c>
      <c r="BJ154" s="332">
        <v>148</v>
      </c>
      <c r="BK154" s="332" t="b">
        <v>0</v>
      </c>
      <c r="BL154" s="332">
        <f>ROWS($A$1:A149)</f>
        <v>149</v>
      </c>
      <c r="BM154" s="332" t="str">
        <v/>
      </c>
    </row>
    <row r="155" spans="1:65" ht="15" customHeight="1" x14ac:dyDescent="0.25">
      <c r="A155" s="433" t="str">
        <f t="shared" si="102"/>
        <v/>
      </c>
      <c r="B155" s="439" t="s">
        <v>246</v>
      </c>
      <c r="C155" s="440" t="s">
        <v>386</v>
      </c>
      <c r="D155" s="440" t="str">
        <f t="shared" si="104"/>
        <v>Car typeMain car class: Estate</v>
      </c>
      <c r="E155" s="436" t="s">
        <v>391</v>
      </c>
      <c r="F155" s="437">
        <v>6.3219904431295201E-2</v>
      </c>
      <c r="G155" s="414">
        <v>4.2212528808014099E-2</v>
      </c>
      <c r="H155" s="415">
        <v>66.770946884124101</v>
      </c>
      <c r="I155" s="416">
        <v>6.2846010798139507E-2</v>
      </c>
      <c r="J155" s="417">
        <v>99.408582413214404</v>
      </c>
      <c r="K155" s="416">
        <v>5.9314976587729301E-2</v>
      </c>
      <c r="L155" s="417">
        <v>93.823262026899101</v>
      </c>
      <c r="M155" s="416">
        <v>6.7940563443254096E-2</v>
      </c>
      <c r="N155" s="417">
        <v>107.46704547313701</v>
      </c>
      <c r="O155" s="416">
        <v>7.0338556706994806E-2</v>
      </c>
      <c r="P155" s="417">
        <v>111.260144000116</v>
      </c>
      <c r="Q155" s="416">
        <v>4.95846565352938E-2</v>
      </c>
      <c r="R155" s="438">
        <v>78.432033362499595</v>
      </c>
      <c r="S155" s="476"/>
      <c r="T155" s="436" t="str">
        <f t="shared" si="105"/>
        <v>Main car class: Estate</v>
      </c>
      <c r="U155" s="469">
        <f t="shared" si="89"/>
        <v>1450.3802773145565</v>
      </c>
      <c r="V155" s="469">
        <f t="shared" si="106"/>
        <v>2727.1397925744659</v>
      </c>
      <c r="W155" s="453">
        <f t="shared" si="107"/>
        <v>3089.8950753845825</v>
      </c>
      <c r="X155" s="470">
        <f t="shared" si="108"/>
        <v>7211.6869878110929</v>
      </c>
      <c r="Y155" s="470">
        <f t="shared" si="109"/>
        <v>9045.9604238597749</v>
      </c>
      <c r="Z155" s="471">
        <f t="shared" si="87"/>
        <v>277.87241522378645</v>
      </c>
      <c r="AA155" s="458">
        <f t="shared" si="90"/>
        <v>23802.934972168259</v>
      </c>
      <c r="AB155" s="424">
        <f t="shared" si="91"/>
        <v>6.4296980230220332E-2</v>
      </c>
      <c r="AC155" s="447">
        <f t="shared" si="92"/>
        <v>126.01519243556538</v>
      </c>
      <c r="AD155" s="426"/>
      <c r="AF155" s="436" t="str">
        <f t="shared" si="110"/>
        <v>Main car class: Estate</v>
      </c>
      <c r="AG155" s="469">
        <f t="shared" si="93"/>
        <v>307768.00168681092</v>
      </c>
      <c r="AH155" s="469">
        <f t="shared" si="95"/>
        <v>17025.738477345571</v>
      </c>
      <c r="AI155" s="469">
        <f t="shared" si="96"/>
        <v>29815.622021447536</v>
      </c>
      <c r="AJ155" s="453">
        <f t="shared" si="97"/>
        <v>172864.36877515324</v>
      </c>
      <c r="AK155" s="453">
        <f t="shared" si="98"/>
        <v>60673.265291329946</v>
      </c>
      <c r="AL155" s="470">
        <f t="shared" si="99"/>
        <v>97820.858336110279</v>
      </c>
      <c r="AM155" s="458">
        <f t="shared" ref="AM155:AM157" si="113">IFERROR(SUM(AG155:AL155),"")</f>
        <v>685967.85458819743</v>
      </c>
      <c r="AN155" s="424">
        <f t="shared" ref="AN155:AN218" si="114">IF(AM155="","",AM155/$AM$5)</f>
        <v>5.1023197272897822E-2</v>
      </c>
      <c r="AO155" s="447"/>
      <c r="AV155" s="344" t="str" cm="1">
        <f t="array" ref="AV155">IFERROR(IF(INDEX($C$7:$C$987, SMALL(IF(($AV$4=$B$7:$B$987), MATCH(ROW($B$7:$B$987), ROW($B$7:$B$987)), ""),ROWS($A$1:A150)))&lt;&gt;"",INDEX($C$7:$C$987, SMALL(IF(($AV$4=$B$7:$B$987), MATCH(ROW($B$7:$B$987), ROW($B$7:$B$987)), ""),ROWS($A$1:A150))),""),"")</f>
        <v/>
      </c>
      <c r="BI155" s="332">
        <v>155</v>
      </c>
      <c r="BJ155" s="332">
        <v>149</v>
      </c>
      <c r="BK155" s="332" t="b">
        <v>0</v>
      </c>
      <c r="BL155" s="332">
        <f>ROWS($A$1:A150)</f>
        <v>150</v>
      </c>
      <c r="BM155" s="332" t="str">
        <v/>
      </c>
    </row>
    <row r="156" spans="1:65" ht="15" customHeight="1" x14ac:dyDescent="0.25">
      <c r="A156" s="433" t="str">
        <f t="shared" si="102"/>
        <v/>
      </c>
      <c r="B156" s="439" t="s">
        <v>246</v>
      </c>
      <c r="C156" s="440" t="s">
        <v>386</v>
      </c>
      <c r="D156" s="440" t="str">
        <f t="shared" si="104"/>
        <v>Car typeMain car class: Luxury</v>
      </c>
      <c r="E156" s="436" t="s">
        <v>392</v>
      </c>
      <c r="F156" s="437">
        <v>2.8803170676230699E-2</v>
      </c>
      <c r="G156" s="414">
        <v>2.0322055916080699E-2</v>
      </c>
      <c r="H156" s="415">
        <v>70.554926554843405</v>
      </c>
      <c r="I156" s="416">
        <v>2.30653517985282E-2</v>
      </c>
      <c r="J156" s="417">
        <v>80.079210923686603</v>
      </c>
      <c r="K156" s="416">
        <v>2.64501389369108E-2</v>
      </c>
      <c r="L156" s="417">
        <v>91.830650292741296</v>
      </c>
      <c r="M156" s="416">
        <v>2.76286425697406E-2</v>
      </c>
      <c r="N156" s="417">
        <v>95.922226342048901</v>
      </c>
      <c r="O156" s="416">
        <v>3.60627176438751E-2</v>
      </c>
      <c r="P156" s="417">
        <v>125.203985523841</v>
      </c>
      <c r="Q156" s="416">
        <v>4.3242229931493299E-2</v>
      </c>
      <c r="R156" s="438">
        <v>150.13010344440301</v>
      </c>
      <c r="S156" s="418"/>
      <c r="T156" s="436" t="str">
        <f t="shared" si="105"/>
        <v>Main car class: Luxury</v>
      </c>
      <c r="U156" s="469">
        <f t="shared" si="89"/>
        <v>698.24551922061676</v>
      </c>
      <c r="V156" s="469">
        <f t="shared" si="106"/>
        <v>1000.8978759453327</v>
      </c>
      <c r="W156" s="453">
        <f t="shared" si="107"/>
        <v>1377.8670876404942</v>
      </c>
      <c r="X156" s="470">
        <f t="shared" si="108"/>
        <v>2932.6975228502556</v>
      </c>
      <c r="Y156" s="470">
        <f t="shared" si="109"/>
        <v>4637.8818653082008</v>
      </c>
      <c r="Z156" s="471">
        <f t="shared" si="87"/>
        <v>242.32945653608846</v>
      </c>
      <c r="AA156" s="458">
        <f t="shared" si="90"/>
        <v>10889.919327500989</v>
      </c>
      <c r="AB156" s="424">
        <f t="shared" si="91"/>
        <v>2.9416075308684664E-2</v>
      </c>
      <c r="AC156" s="447">
        <f t="shared" si="92"/>
        <v>111.58313070664244</v>
      </c>
      <c r="AD156" s="426"/>
      <c r="AF156" s="436" t="str">
        <f t="shared" si="110"/>
        <v>Main car class: Luxury</v>
      </c>
      <c r="AG156" s="469">
        <f t="shared" si="93"/>
        <v>148166.40263144742</v>
      </c>
      <c r="AH156" s="469">
        <f t="shared" si="95"/>
        <v>6248.6805864428716</v>
      </c>
      <c r="AI156" s="469">
        <f t="shared" si="96"/>
        <v>13295.585538861204</v>
      </c>
      <c r="AJ156" s="453">
        <f t="shared" si="97"/>
        <v>70296.853836391791</v>
      </c>
      <c r="AK156" s="453">
        <f t="shared" si="98"/>
        <v>31107.303549712578</v>
      </c>
      <c r="AL156" s="470">
        <f t="shared" si="99"/>
        <v>85308.487419999641</v>
      </c>
      <c r="AM156" s="458">
        <f t="shared" si="113"/>
        <v>354423.31356285547</v>
      </c>
      <c r="AN156" s="424">
        <f t="shared" si="114"/>
        <v>2.6362475333319858E-2</v>
      </c>
      <c r="AO156" s="447"/>
      <c r="AV156" s="344" t="str" cm="1">
        <f t="array" ref="AV156">IFERROR(IF(INDEX($C$7:$C$987, SMALL(IF(($AV$4=$B$7:$B$987), MATCH(ROW($B$7:$B$987), ROW($B$7:$B$987)), ""),ROWS($A$1:A151)))&lt;&gt;"",INDEX($C$7:$C$987, SMALL(IF(($AV$4=$B$7:$B$987), MATCH(ROW($B$7:$B$987), ROW($B$7:$B$987)), ""),ROWS($A$1:A151))),""),"")</f>
        <v/>
      </c>
      <c r="BI156" s="332">
        <v>156</v>
      </c>
      <c r="BJ156" s="332">
        <v>150</v>
      </c>
      <c r="BK156" s="332" t="b">
        <v>0</v>
      </c>
      <c r="BL156" s="332">
        <f>ROWS($A$1:A151)</f>
        <v>151</v>
      </c>
      <c r="BM156" s="332" t="str">
        <v/>
      </c>
    </row>
    <row r="157" spans="1:65" ht="15" customHeight="1" x14ac:dyDescent="0.25">
      <c r="A157" s="433" t="str">
        <f t="shared" si="102"/>
        <v/>
      </c>
      <c r="B157" s="439" t="s">
        <v>246</v>
      </c>
      <c r="C157" s="440" t="s">
        <v>386</v>
      </c>
      <c r="D157" s="440" t="str">
        <f t="shared" si="104"/>
        <v>Car typeMain car class: Other</v>
      </c>
      <c r="E157" s="436" t="s">
        <v>393</v>
      </c>
      <c r="F157" s="437">
        <v>0.19347624981613401</v>
      </c>
      <c r="G157" s="414">
        <v>0.133045823536873</v>
      </c>
      <c r="H157" s="415">
        <v>68.765971876811605</v>
      </c>
      <c r="I157" s="416">
        <v>0.145448466900927</v>
      </c>
      <c r="J157" s="417">
        <v>75.176393505223999</v>
      </c>
      <c r="K157" s="416">
        <v>0.17257110971935299</v>
      </c>
      <c r="L157" s="417">
        <v>89.194983820159806</v>
      </c>
      <c r="M157" s="416">
        <v>0.214057758806566</v>
      </c>
      <c r="N157" s="417">
        <v>110.63774443115901</v>
      </c>
      <c r="O157" s="416">
        <v>0.23573979103493101</v>
      </c>
      <c r="P157" s="417">
        <v>121.844304538133</v>
      </c>
      <c r="Q157" s="416">
        <v>0.182930047798712</v>
      </c>
      <c r="R157" s="438">
        <v>94.549097355647405</v>
      </c>
      <c r="S157" s="418"/>
      <c r="T157" s="436" t="str">
        <f t="shared" si="105"/>
        <v>Main car class: Other</v>
      </c>
      <c r="U157" s="469">
        <f t="shared" si="89"/>
        <v>4571.3214509034196</v>
      </c>
      <c r="V157" s="469">
        <f t="shared" si="106"/>
        <v>6311.5907726988262</v>
      </c>
      <c r="W157" s="453">
        <f t="shared" si="107"/>
        <v>8989.746818610256</v>
      </c>
      <c r="X157" s="470">
        <f t="shared" si="108"/>
        <v>22721.58892404056</v>
      </c>
      <c r="Y157" s="470">
        <f t="shared" si="109"/>
        <v>30317.551565838337</v>
      </c>
      <c r="Z157" s="471">
        <f t="shared" si="87"/>
        <v>1025.139987863982</v>
      </c>
      <c r="AA157" s="458">
        <f t="shared" si="90"/>
        <v>73936.939519955369</v>
      </c>
      <c r="AB157" s="424">
        <f t="shared" si="91"/>
        <v>0.19971999016743616</v>
      </c>
      <c r="AC157" s="447">
        <f t="shared" si="92"/>
        <v>121.76999795999262</v>
      </c>
      <c r="AD157" s="426"/>
      <c r="AF157" s="436" t="str">
        <f t="shared" si="110"/>
        <v>Main car class: Other</v>
      </c>
      <c r="AG157" s="469">
        <f t="shared" si="93"/>
        <v>970025.92355816392</v>
      </c>
      <c r="AH157" s="469">
        <f t="shared" si="95"/>
        <v>39403.735065063935</v>
      </c>
      <c r="AI157" s="469">
        <f t="shared" si="96"/>
        <v>86745.629438188291</v>
      </c>
      <c r="AJ157" s="453">
        <f t="shared" si="97"/>
        <v>544637.21644620982</v>
      </c>
      <c r="AK157" s="453">
        <f t="shared" si="98"/>
        <v>203346.55060903009</v>
      </c>
      <c r="AL157" s="470">
        <f t="shared" si="99"/>
        <v>360885.31294753804</v>
      </c>
      <c r="AM157" s="458">
        <f t="shared" si="113"/>
        <v>2205044.368064194</v>
      </c>
      <c r="AN157" s="424">
        <f t="shared" si="114"/>
        <v>0.16401411966275464</v>
      </c>
      <c r="AO157" s="447"/>
      <c r="AV157" s="344" t="str" cm="1">
        <f t="array" ref="AV157">IFERROR(IF(INDEX($C$7:$C$987, SMALL(IF(($AV$4=$B$7:$B$987), MATCH(ROW($B$7:$B$987), ROW($B$7:$B$987)), ""),ROWS($A$1:A152)))&lt;&gt;"",INDEX($C$7:$C$987, SMALL(IF(($AV$4=$B$7:$B$987), MATCH(ROW($B$7:$B$987), ROW($B$7:$B$987)), ""),ROWS($A$1:A152))),""),"")</f>
        <v/>
      </c>
      <c r="BI157" s="332">
        <v>157</v>
      </c>
      <c r="BJ157" s="332">
        <v>151</v>
      </c>
      <c r="BK157" s="332" t="b">
        <v>0</v>
      </c>
      <c r="BL157" s="332">
        <f>ROWS($A$1:A152)</f>
        <v>152</v>
      </c>
      <c r="BM157" s="332" t="str">
        <v/>
      </c>
    </row>
    <row r="158" spans="1:65" ht="15" customHeight="1" x14ac:dyDescent="0.25">
      <c r="A158" s="433" t="str">
        <f t="shared" si="102"/>
        <v/>
      </c>
      <c r="B158" s="439" t="s">
        <v>246</v>
      </c>
      <c r="C158" s="440" t="s">
        <v>386</v>
      </c>
      <c r="D158" s="440" t="str">
        <f t="shared" si="104"/>
        <v>Car type</v>
      </c>
      <c r="E158" s="436" t="s">
        <v>237</v>
      </c>
      <c r="F158" s="437" t="s">
        <v>237</v>
      </c>
      <c r="G158" s="414" t="s">
        <v>237</v>
      </c>
      <c r="H158" s="415" t="s">
        <v>237</v>
      </c>
      <c r="I158" s="416" t="s">
        <v>237</v>
      </c>
      <c r="J158" s="417" t="s">
        <v>237</v>
      </c>
      <c r="K158" s="416" t="s">
        <v>237</v>
      </c>
      <c r="L158" s="417" t="s">
        <v>237</v>
      </c>
      <c r="M158" s="416" t="s">
        <v>237</v>
      </c>
      <c r="N158" s="417" t="s">
        <v>237</v>
      </c>
      <c r="O158" s="416" t="s">
        <v>237</v>
      </c>
      <c r="P158" s="417" t="s">
        <v>237</v>
      </c>
      <c r="Q158" s="416" t="s">
        <v>237</v>
      </c>
      <c r="R158" s="438" t="s">
        <v>237</v>
      </c>
      <c r="S158" s="418"/>
      <c r="T158" s="436" t="str">
        <f t="shared" si="105"/>
        <v/>
      </c>
      <c r="U158" s="469" t="str">
        <f t="shared" si="89"/>
        <v/>
      </c>
      <c r="V158" s="469" t="str">
        <f t="shared" si="106"/>
        <v/>
      </c>
      <c r="W158" s="453" t="str">
        <f t="shared" si="107"/>
        <v/>
      </c>
      <c r="X158" s="470" t="str">
        <f t="shared" si="108"/>
        <v/>
      </c>
      <c r="Y158" s="470" t="str">
        <f t="shared" si="109"/>
        <v/>
      </c>
      <c r="Z158" s="471" t="str">
        <f t="shared" si="87"/>
        <v/>
      </c>
      <c r="AA158" s="458">
        <f t="shared" si="90"/>
        <v>0</v>
      </c>
      <c r="AB158" s="424" t="str">
        <f t="shared" si="91"/>
        <v/>
      </c>
      <c r="AC158" s="447" t="str">
        <f t="shared" si="92"/>
        <v/>
      </c>
      <c r="AD158" s="426"/>
      <c r="AF158" s="436" t="str">
        <f t="shared" si="110"/>
        <v/>
      </c>
      <c r="AG158" s="469" t="str">
        <f t="shared" si="93"/>
        <v/>
      </c>
      <c r="AH158" s="469" t="str">
        <f t="shared" si="95"/>
        <v/>
      </c>
      <c r="AI158" s="469" t="str">
        <f t="shared" si="96"/>
        <v/>
      </c>
      <c r="AJ158" s="453" t="str">
        <f t="shared" si="97"/>
        <v/>
      </c>
      <c r="AK158" s="453" t="str">
        <f t="shared" si="98"/>
        <v/>
      </c>
      <c r="AL158" s="470" t="str">
        <f t="shared" si="99"/>
        <v/>
      </c>
      <c r="AM158" s="458"/>
      <c r="AN158" s="424" t="str">
        <f t="shared" si="114"/>
        <v/>
      </c>
      <c r="AO158" s="447"/>
      <c r="AV158" s="344" t="str" cm="1">
        <f t="array" ref="AV158">IFERROR(IF(INDEX($C$7:$C$987, SMALL(IF(($AV$4=$B$7:$B$987), MATCH(ROW($B$7:$B$987), ROW($B$7:$B$987)), ""),ROWS($A$1:A153)))&lt;&gt;"",INDEX($C$7:$C$987, SMALL(IF(($AV$4=$B$7:$B$987), MATCH(ROW($B$7:$B$987), ROW($B$7:$B$987)), ""),ROWS($A$1:A153))),""),"")</f>
        <v/>
      </c>
      <c r="BI158" s="332">
        <v>158</v>
      </c>
      <c r="BJ158" s="332">
        <v>152</v>
      </c>
      <c r="BK158" s="332" t="b">
        <v>0</v>
      </c>
      <c r="BL158" s="332">
        <f>ROWS($A$1:A153)</f>
        <v>153</v>
      </c>
      <c r="BM158" s="332" t="str">
        <v/>
      </c>
    </row>
    <row r="159" spans="1:65" ht="15" customHeight="1" x14ac:dyDescent="0.25">
      <c r="A159" s="433" t="str">
        <f t="shared" si="102"/>
        <v>Car type</v>
      </c>
      <c r="B159" s="439" t="s">
        <v>246</v>
      </c>
      <c r="C159" s="440" t="s">
        <v>386</v>
      </c>
      <c r="D159" s="440" t="str">
        <f t="shared" si="104"/>
        <v>Car typeBought main car new</v>
      </c>
      <c r="E159" s="436" t="s">
        <v>394</v>
      </c>
      <c r="F159" s="437">
        <v>0.24217815358710601</v>
      </c>
      <c r="G159" s="414">
        <v>0.159648510423642</v>
      </c>
      <c r="H159" s="415">
        <v>65.921928984490194</v>
      </c>
      <c r="I159" s="416">
        <v>0.162525467991015</v>
      </c>
      <c r="J159" s="417">
        <v>67.109879889541205</v>
      </c>
      <c r="K159" s="416">
        <v>0.20045232736773699</v>
      </c>
      <c r="L159" s="417">
        <v>82.770606844039193</v>
      </c>
      <c r="M159" s="416">
        <v>0.26505453322075301</v>
      </c>
      <c r="N159" s="417">
        <v>109.446095485825</v>
      </c>
      <c r="O159" s="416">
        <v>0.31504531697339</v>
      </c>
      <c r="P159" s="417">
        <v>130.08824797240601</v>
      </c>
      <c r="Q159" s="416">
        <v>0.27241288638836197</v>
      </c>
      <c r="R159" s="438">
        <v>112.484500502388</v>
      </c>
      <c r="S159" s="418"/>
      <c r="T159" s="436" t="str">
        <f t="shared" si="105"/>
        <v>Bought main car new</v>
      </c>
      <c r="U159" s="469">
        <f t="shared" si="89"/>
        <v>5485.3631696459161</v>
      </c>
      <c r="V159" s="469">
        <f t="shared" si="106"/>
        <v>7052.6301580021045</v>
      </c>
      <c r="W159" s="453">
        <f t="shared" si="107"/>
        <v>10442.163089567523</v>
      </c>
      <c r="X159" s="470">
        <f t="shared" si="108"/>
        <v>28134.74353778327</v>
      </c>
      <c r="Y159" s="470">
        <f t="shared" si="109"/>
        <v>40516.718034679798</v>
      </c>
      <c r="Z159" s="471">
        <f t="shared" si="87"/>
        <v>1526.6018153203804</v>
      </c>
      <c r="AA159" s="458">
        <f t="shared" si="90"/>
        <v>93158.219804998982</v>
      </c>
      <c r="AB159" s="424">
        <f t="shared" si="91"/>
        <v>0.25164091000072658</v>
      </c>
      <c r="AC159" s="447">
        <f t="shared" si="92"/>
        <v>121.15726234175202</v>
      </c>
      <c r="AD159" s="426"/>
      <c r="AF159" s="436" t="str">
        <f t="shared" si="110"/>
        <v>Bought main car new</v>
      </c>
      <c r="AG159" s="469">
        <f t="shared" si="93"/>
        <v>1163983.8790238982</v>
      </c>
      <c r="AH159" s="469">
        <f t="shared" si="95"/>
        <v>44030.099584381853</v>
      </c>
      <c r="AI159" s="469">
        <f t="shared" si="96"/>
        <v>100760.56958863088</v>
      </c>
      <c r="AJ159" s="453">
        <f t="shared" si="97"/>
        <v>674390.70643662324</v>
      </c>
      <c r="AK159" s="453">
        <f t="shared" si="98"/>
        <v>271754.62492275948</v>
      </c>
      <c r="AL159" s="470">
        <f t="shared" si="99"/>
        <v>537417.50433139247</v>
      </c>
      <c r="AM159" s="458">
        <f t="shared" ref="AM159:AM188" si="115">IFERROR(SUM(AG159:AL159),"")</f>
        <v>2792337.3838876858</v>
      </c>
      <c r="AN159" s="424">
        <f t="shared" si="114"/>
        <v>0.20769775177893615</v>
      </c>
      <c r="AO159" s="447"/>
      <c r="AV159" s="344" t="str" cm="1">
        <f t="array" ref="AV159">IFERROR(IF(INDEX($C$7:$C$987, SMALL(IF(($AV$4=$B$7:$B$987), MATCH(ROW($B$7:$B$987), ROW($B$7:$B$987)), ""),ROWS($A$1:A154)))&lt;&gt;"",INDEX($C$7:$C$987, SMALL(IF(($AV$4=$B$7:$B$987), MATCH(ROW($B$7:$B$987), ROW($B$7:$B$987)), ""),ROWS($A$1:A154))),""),"")</f>
        <v/>
      </c>
      <c r="BI159" s="332">
        <v>159</v>
      </c>
      <c r="BJ159" s="332">
        <v>153</v>
      </c>
      <c r="BK159" s="332" t="b">
        <v>0</v>
      </c>
      <c r="BL159" s="332">
        <f>ROWS($A$1:A154)</f>
        <v>154</v>
      </c>
      <c r="BM159" s="332" t="str">
        <v/>
      </c>
    </row>
    <row r="160" spans="1:65" ht="15" customHeight="1" x14ac:dyDescent="0.25">
      <c r="A160" s="433" t="str">
        <f t="shared" si="102"/>
        <v/>
      </c>
      <c r="B160" s="439" t="s">
        <v>246</v>
      </c>
      <c r="C160" s="440" t="s">
        <v>386</v>
      </c>
      <c r="D160" s="440" t="str">
        <f t="shared" si="104"/>
        <v>Car typeBought main car used</v>
      </c>
      <c r="E160" s="436" t="s">
        <v>395</v>
      </c>
      <c r="F160" s="437">
        <v>0.535830910600397</v>
      </c>
      <c r="G160" s="414">
        <v>0.44338746495571701</v>
      </c>
      <c r="H160" s="415">
        <v>82.747645980128794</v>
      </c>
      <c r="I160" s="416">
        <v>0.54127687004376401</v>
      </c>
      <c r="J160" s="417">
        <v>101.01635783521</v>
      </c>
      <c r="K160" s="416">
        <v>0.53409211804164203</v>
      </c>
      <c r="L160" s="417">
        <v>99.675496033477003</v>
      </c>
      <c r="M160" s="416">
        <v>0.55594831634651098</v>
      </c>
      <c r="N160" s="417">
        <v>103.754431733617</v>
      </c>
      <c r="O160" s="416">
        <v>0.55928711053962199</v>
      </c>
      <c r="P160" s="417">
        <v>104.377537666302</v>
      </c>
      <c r="Q160" s="416">
        <v>0.35628477341439702</v>
      </c>
      <c r="R160" s="438">
        <v>66.492015739663202</v>
      </c>
      <c r="S160" s="418"/>
      <c r="T160" s="436" t="str">
        <f t="shared" si="105"/>
        <v>Bought main car used</v>
      </c>
      <c r="U160" s="469">
        <f t="shared" si="89"/>
        <v>15234.34990841348</v>
      </c>
      <c r="V160" s="469">
        <f t="shared" si="106"/>
        <v>23488.168498679097</v>
      </c>
      <c r="W160" s="453">
        <f t="shared" si="107"/>
        <v>27822.460705143258</v>
      </c>
      <c r="X160" s="470">
        <f t="shared" si="108"/>
        <v>59012.245935233099</v>
      </c>
      <c r="Y160" s="470">
        <f t="shared" si="109"/>
        <v>71927.678138058633</v>
      </c>
      <c r="Z160" s="471">
        <f t="shared" si="87"/>
        <v>1996.6198702142808</v>
      </c>
      <c r="AA160" s="458">
        <f t="shared" si="90"/>
        <v>199481.52305574185</v>
      </c>
      <c r="AB160" s="424">
        <f t="shared" si="91"/>
        <v>0.53884361568042904</v>
      </c>
      <c r="AC160" s="447">
        <f t="shared" si="92"/>
        <v>115.9530445999366</v>
      </c>
      <c r="AD160" s="426"/>
      <c r="AF160" s="436" t="str">
        <f t="shared" si="110"/>
        <v>Bought main car used</v>
      </c>
      <c r="AG160" s="469">
        <f t="shared" si="93"/>
        <v>3232700.7624450764</v>
      </c>
      <c r="AH160" s="469">
        <f t="shared" si="95"/>
        <v>146638.3994172962</v>
      </c>
      <c r="AI160" s="469">
        <f t="shared" si="96"/>
        <v>268469.94860752003</v>
      </c>
      <c r="AJ160" s="453">
        <f t="shared" si="97"/>
        <v>1414525.4308512963</v>
      </c>
      <c r="AK160" s="453">
        <f t="shared" si="98"/>
        <v>482434.909393262</v>
      </c>
      <c r="AL160" s="470">
        <f t="shared" si="99"/>
        <v>702880.38241578953</v>
      </c>
      <c r="AM160" s="458">
        <f t="shared" si="115"/>
        <v>6247649.8331302404</v>
      </c>
      <c r="AN160" s="424">
        <f t="shared" si="114"/>
        <v>0.46470846672423088</v>
      </c>
      <c r="AO160" s="447"/>
      <c r="AV160" s="344" t="str" cm="1">
        <f t="array" ref="AV160">IFERROR(IF(INDEX($C$7:$C$987, SMALL(IF(($AV$4=$B$7:$B$987), MATCH(ROW($B$7:$B$987), ROW($B$7:$B$987)), ""),ROWS($A$1:A155)))&lt;&gt;"",INDEX($C$7:$C$987, SMALL(IF(($AV$4=$B$7:$B$987), MATCH(ROW($B$7:$B$987), ROW($B$7:$B$987)), ""),ROWS($A$1:A155))),""),"")</f>
        <v/>
      </c>
      <c r="BI160" s="332">
        <v>160</v>
      </c>
      <c r="BJ160" s="332">
        <v>154</v>
      </c>
      <c r="BK160" s="332" t="b">
        <v>0</v>
      </c>
      <c r="BL160" s="332">
        <f>ROWS($A$1:A155)</f>
        <v>155</v>
      </c>
      <c r="BM160" s="332" t="str">
        <v/>
      </c>
    </row>
    <row r="161" spans="1:65" ht="15" customHeight="1" x14ac:dyDescent="0.25">
      <c r="A161" s="433" t="str">
        <f t="shared" si="102"/>
        <v/>
      </c>
      <c r="B161" s="439" t="s">
        <v>246</v>
      </c>
      <c r="C161" s="440" t="s">
        <v>386</v>
      </c>
      <c r="D161" s="440" t="str">
        <f t="shared" si="104"/>
        <v>Car type</v>
      </c>
      <c r="E161" s="436" t="s">
        <v>237</v>
      </c>
      <c r="F161" s="437" t="s">
        <v>237</v>
      </c>
      <c r="G161" s="414" t="s">
        <v>237</v>
      </c>
      <c r="H161" s="415" t="s">
        <v>237</v>
      </c>
      <c r="I161" s="416" t="s">
        <v>237</v>
      </c>
      <c r="J161" s="417" t="s">
        <v>237</v>
      </c>
      <c r="K161" s="416" t="s">
        <v>237</v>
      </c>
      <c r="L161" s="417" t="s">
        <v>237</v>
      </c>
      <c r="M161" s="416" t="s">
        <v>237</v>
      </c>
      <c r="N161" s="417" t="s">
        <v>237</v>
      </c>
      <c r="O161" s="416" t="s">
        <v>237</v>
      </c>
      <c r="P161" s="417" t="s">
        <v>237</v>
      </c>
      <c r="Q161" s="416" t="s">
        <v>237</v>
      </c>
      <c r="R161" s="438" t="s">
        <v>237</v>
      </c>
      <c r="S161" s="418"/>
      <c r="T161" s="436" t="str">
        <f t="shared" si="105"/>
        <v/>
      </c>
      <c r="U161" s="469" t="str">
        <f t="shared" si="89"/>
        <v/>
      </c>
      <c r="V161" s="469" t="str">
        <f t="shared" si="106"/>
        <v/>
      </c>
      <c r="W161" s="453" t="str">
        <f t="shared" si="107"/>
        <v/>
      </c>
      <c r="X161" s="470" t="str">
        <f t="shared" si="108"/>
        <v/>
      </c>
      <c r="Y161" s="470" t="str">
        <f t="shared" si="109"/>
        <v/>
      </c>
      <c r="Z161" s="471" t="str">
        <f t="shared" si="87"/>
        <v/>
      </c>
      <c r="AA161" s="458">
        <f t="shared" si="90"/>
        <v>0</v>
      </c>
      <c r="AB161" s="424" t="str">
        <f t="shared" si="91"/>
        <v/>
      </c>
      <c r="AC161" s="447" t="str">
        <f t="shared" si="92"/>
        <v/>
      </c>
      <c r="AD161" s="426"/>
      <c r="AF161" s="436" t="str">
        <f t="shared" si="110"/>
        <v/>
      </c>
      <c r="AG161" s="469" t="str">
        <f t="shared" si="93"/>
        <v/>
      </c>
      <c r="AH161" s="469" t="str">
        <f t="shared" si="95"/>
        <v/>
      </c>
      <c r="AI161" s="469" t="str">
        <f t="shared" si="96"/>
        <v/>
      </c>
      <c r="AJ161" s="453" t="str">
        <f t="shared" si="97"/>
        <v/>
      </c>
      <c r="AK161" s="453" t="str">
        <f t="shared" si="98"/>
        <v/>
      </c>
      <c r="AL161" s="470" t="str">
        <f t="shared" si="99"/>
        <v/>
      </c>
      <c r="AM161" s="458"/>
      <c r="AN161" s="424" t="str">
        <f t="shared" si="114"/>
        <v/>
      </c>
      <c r="AO161" s="447"/>
      <c r="AV161" s="344" t="str" cm="1">
        <f t="array" ref="AV161">IFERROR(IF(INDEX($C$7:$C$987, SMALL(IF(($AV$4=$B$7:$B$987), MATCH(ROW($B$7:$B$987), ROW($B$7:$B$987)), ""),ROWS($A$1:A156)))&lt;&gt;"",INDEX($C$7:$C$987, SMALL(IF(($AV$4=$B$7:$B$987), MATCH(ROW($B$7:$B$987), ROW($B$7:$B$987)), ""),ROWS($A$1:A156))),""),"")</f>
        <v/>
      </c>
      <c r="BI161" s="332">
        <v>161</v>
      </c>
      <c r="BJ161" s="332">
        <v>155</v>
      </c>
      <c r="BK161" s="332" t="b">
        <v>0</v>
      </c>
      <c r="BL161" s="332">
        <f>ROWS($A$1:A156)</f>
        <v>156</v>
      </c>
      <c r="BM161" s="332" t="str">
        <v/>
      </c>
    </row>
    <row r="162" spans="1:65" ht="15" customHeight="1" x14ac:dyDescent="0.25">
      <c r="A162" s="433" t="str">
        <f t="shared" si="102"/>
        <v/>
      </c>
      <c r="B162" s="439" t="s">
        <v>248</v>
      </c>
      <c r="C162" s="440" t="s">
        <v>396</v>
      </c>
      <c r="D162" s="440" t="str">
        <f t="shared" si="104"/>
        <v>Household Annual Gross Income</v>
      </c>
      <c r="E162" s="436" t="s">
        <v>237</v>
      </c>
      <c r="F162" s="437" t="s">
        <v>237</v>
      </c>
      <c r="G162" s="414" t="s">
        <v>237</v>
      </c>
      <c r="H162" s="415" t="s">
        <v>237</v>
      </c>
      <c r="I162" s="416" t="s">
        <v>237</v>
      </c>
      <c r="J162" s="417" t="s">
        <v>237</v>
      </c>
      <c r="K162" s="416" t="s">
        <v>237</v>
      </c>
      <c r="L162" s="417" t="s">
        <v>237</v>
      </c>
      <c r="M162" s="416" t="s">
        <v>237</v>
      </c>
      <c r="N162" s="417" t="s">
        <v>237</v>
      </c>
      <c r="O162" s="416" t="s">
        <v>237</v>
      </c>
      <c r="P162" s="417" t="s">
        <v>237</v>
      </c>
      <c r="Q162" s="416" t="s">
        <v>237</v>
      </c>
      <c r="R162" s="438" t="s">
        <v>237</v>
      </c>
      <c r="S162" s="418"/>
      <c r="T162" s="436" t="str">
        <f t="shared" si="105"/>
        <v/>
      </c>
      <c r="U162" s="469" t="str">
        <f t="shared" si="89"/>
        <v/>
      </c>
      <c r="V162" s="469" t="str">
        <f t="shared" si="106"/>
        <v/>
      </c>
      <c r="W162" s="453" t="str">
        <f t="shared" si="107"/>
        <v/>
      </c>
      <c r="X162" s="470" t="str">
        <f t="shared" si="108"/>
        <v/>
      </c>
      <c r="Y162" s="470" t="str">
        <f t="shared" si="109"/>
        <v/>
      </c>
      <c r="Z162" s="471" t="str">
        <f t="shared" si="87"/>
        <v/>
      </c>
      <c r="AA162" s="458">
        <f t="shared" si="90"/>
        <v>0</v>
      </c>
      <c r="AB162" s="424" t="str">
        <f t="shared" si="91"/>
        <v/>
      </c>
      <c r="AC162" s="447" t="str">
        <f t="shared" si="92"/>
        <v/>
      </c>
      <c r="AD162" s="426"/>
      <c r="AF162" s="436" t="str">
        <f t="shared" si="110"/>
        <v/>
      </c>
      <c r="AG162" s="469" t="str">
        <f t="shared" si="93"/>
        <v/>
      </c>
      <c r="AH162" s="469" t="str">
        <f t="shared" si="95"/>
        <v/>
      </c>
      <c r="AI162" s="469" t="str">
        <f t="shared" si="96"/>
        <v/>
      </c>
      <c r="AJ162" s="453" t="str">
        <f t="shared" si="97"/>
        <v/>
      </c>
      <c r="AK162" s="453" t="str">
        <f t="shared" si="98"/>
        <v/>
      </c>
      <c r="AL162" s="470" t="str">
        <f t="shared" si="99"/>
        <v/>
      </c>
      <c r="AM162" s="458"/>
      <c r="AN162" s="424" t="str">
        <f t="shared" si="114"/>
        <v/>
      </c>
      <c r="AO162" s="447"/>
      <c r="AV162" s="344" t="str" cm="1">
        <f t="array" ref="AV162">IFERROR(IF(INDEX($C$7:$C$987, SMALL(IF(($AV$4=$B$7:$B$987), MATCH(ROW($B$7:$B$987), ROW($B$7:$B$987)), ""),ROWS($A$1:A157)))&lt;&gt;"",INDEX($C$7:$C$987, SMALL(IF(($AV$4=$B$7:$B$987), MATCH(ROW($B$7:$B$987), ROW($B$7:$B$987)), ""),ROWS($A$1:A157))),""),"")</f>
        <v/>
      </c>
      <c r="BI162" s="332">
        <v>162</v>
      </c>
      <c r="BJ162" s="332">
        <v>156</v>
      </c>
      <c r="BK162" s="332" t="b">
        <v>0</v>
      </c>
      <c r="BL162" s="332">
        <f>ROWS($A$1:A157)</f>
        <v>157</v>
      </c>
      <c r="BM162" s="332" t="str">
        <v/>
      </c>
    </row>
    <row r="163" spans="1:65" ht="15" customHeight="1" x14ac:dyDescent="0.25">
      <c r="A163" s="433" t="str">
        <f t="shared" si="102"/>
        <v>Household Annual Gross Income</v>
      </c>
      <c r="B163" s="439" t="s">
        <v>248</v>
      </c>
      <c r="C163" s="440" t="s">
        <v>396</v>
      </c>
      <c r="D163" s="440" t="str">
        <f t="shared" si="104"/>
        <v>Household Annual Gross Income£0 - £20,000</v>
      </c>
      <c r="E163" s="436" t="s">
        <v>397</v>
      </c>
      <c r="F163" s="437">
        <v>0.17956327387618201</v>
      </c>
      <c r="G163" s="414">
        <v>0.354061496777617</v>
      </c>
      <c r="H163" s="415">
        <v>197.179238902582</v>
      </c>
      <c r="I163" s="416">
        <v>0.22689818454642299</v>
      </c>
      <c r="J163" s="417">
        <v>126.361131454353</v>
      </c>
      <c r="K163" s="416">
        <v>0.200629916067946</v>
      </c>
      <c r="L163" s="417">
        <v>111.732155321633</v>
      </c>
      <c r="M163" s="416">
        <v>0.155391652857331</v>
      </c>
      <c r="N163" s="417">
        <v>86.538660998396196</v>
      </c>
      <c r="O163" s="416">
        <v>0.10241832635504999</v>
      </c>
      <c r="P163" s="417">
        <v>57.037457685068098</v>
      </c>
      <c r="Q163" s="416">
        <v>0.25078459584400498</v>
      </c>
      <c r="R163" s="438">
        <v>139.66363523586301</v>
      </c>
      <c r="S163" s="418"/>
      <c r="T163" s="436" t="str">
        <f t="shared" si="105"/>
        <v>£0 - £20,000</v>
      </c>
      <c r="U163" s="469">
        <f t="shared" si="89"/>
        <v>12165.198967782142</v>
      </c>
      <c r="V163" s="469">
        <f t="shared" si="106"/>
        <v>9846.0198202074789</v>
      </c>
      <c r="W163" s="453">
        <f t="shared" si="107"/>
        <v>10451.414217727512</v>
      </c>
      <c r="X163" s="470">
        <f t="shared" si="108"/>
        <v>16494.357775847115</v>
      </c>
      <c r="Y163" s="470">
        <f t="shared" si="109"/>
        <v>13171.611279217559</v>
      </c>
      <c r="Z163" s="471">
        <f t="shared" si="87"/>
        <v>1405.3968751098039</v>
      </c>
      <c r="AA163" s="458">
        <f t="shared" si="90"/>
        <v>63533.998935891614</v>
      </c>
      <c r="AB163" s="424">
        <f t="shared" si="91"/>
        <v>0.17161935191203639</v>
      </c>
      <c r="AC163" s="447">
        <f t="shared" si="92"/>
        <v>61.987019556674269</v>
      </c>
      <c r="AD163" s="426"/>
      <c r="AF163" s="436" t="str">
        <f t="shared" si="110"/>
        <v>£0 - £20,000</v>
      </c>
      <c r="AG163" s="469">
        <f t="shared" si="93"/>
        <v>2581432.6318398761</v>
      </c>
      <c r="AH163" s="469">
        <f t="shared" si="95"/>
        <v>61469.440971840544</v>
      </c>
      <c r="AI163" s="469">
        <f t="shared" si="96"/>
        <v>100849.83739021014</v>
      </c>
      <c r="AJ163" s="453">
        <f t="shared" si="97"/>
        <v>395370.28577259154</v>
      </c>
      <c r="AK163" s="453">
        <f t="shared" si="98"/>
        <v>88344.92171227622</v>
      </c>
      <c r="AL163" s="470">
        <f t="shared" si="99"/>
        <v>494749.10460403224</v>
      </c>
      <c r="AM163" s="458">
        <f>IFERROR(SUM(AG163:AL163),"")</f>
        <v>3722216.2222908265</v>
      </c>
      <c r="AN163" s="424">
        <f>IF(AM163="","",AM163/$AM$5)</f>
        <v>0.27686337097579938</v>
      </c>
      <c r="AO163" s="447"/>
      <c r="AV163" s="344" t="str" cm="1">
        <f t="array" ref="AV163">IFERROR(IF(INDEX($C$7:$C$987, SMALL(IF(($AV$4=$B$7:$B$987), MATCH(ROW($B$7:$B$987), ROW($B$7:$B$987)), ""),ROWS($A$1:A158)))&lt;&gt;"",INDEX($C$7:$C$987, SMALL(IF(($AV$4=$B$7:$B$987), MATCH(ROW($B$7:$B$987), ROW($B$7:$B$987)), ""),ROWS($A$1:A158))),""),"")</f>
        <v/>
      </c>
      <c r="BI163" s="332">
        <v>163</v>
      </c>
      <c r="BJ163" s="332">
        <v>157</v>
      </c>
      <c r="BK163" s="332" t="b">
        <v>0</v>
      </c>
      <c r="BL163" s="332">
        <f>ROWS($A$1:A158)</f>
        <v>158</v>
      </c>
      <c r="BM163" s="332" t="str">
        <v/>
      </c>
    </row>
    <row r="164" spans="1:65" ht="15" customHeight="1" x14ac:dyDescent="0.25">
      <c r="A164" s="433" t="str">
        <f t="shared" si="102"/>
        <v/>
      </c>
      <c r="B164" s="439" t="s">
        <v>248</v>
      </c>
      <c r="C164" s="440" t="s">
        <v>396</v>
      </c>
      <c r="D164" s="440" t="str">
        <f t="shared" si="104"/>
        <v>Household Annual Gross Income£20,000 - £40,000</v>
      </c>
      <c r="E164" s="436" t="s">
        <v>398</v>
      </c>
      <c r="F164" s="437">
        <v>0.30091294351289999</v>
      </c>
      <c r="G164" s="414">
        <v>0.39996861333984401</v>
      </c>
      <c r="H164" s="415">
        <v>132.918381200407</v>
      </c>
      <c r="I164" s="416">
        <v>0.36754673411067601</v>
      </c>
      <c r="J164" s="417">
        <v>122.143876504574</v>
      </c>
      <c r="K164" s="416">
        <v>0.33289869439840702</v>
      </c>
      <c r="L164" s="417">
        <v>110.629569639677</v>
      </c>
      <c r="M164" s="416">
        <v>0.31056095348337398</v>
      </c>
      <c r="N164" s="417">
        <v>103.206246251105</v>
      </c>
      <c r="O164" s="416">
        <v>0.209042675733558</v>
      </c>
      <c r="P164" s="417">
        <v>69.469486188651203</v>
      </c>
      <c r="Q164" s="416">
        <v>0.24239731041194601</v>
      </c>
      <c r="R164" s="438">
        <v>80.553966068114605</v>
      </c>
      <c r="S164" s="418"/>
      <c r="T164" s="436" t="str">
        <f t="shared" si="105"/>
        <v>£20,000 - £40,000</v>
      </c>
      <c r="U164" s="469">
        <f t="shared" si="89"/>
        <v>13742.5215857437</v>
      </c>
      <c r="V164" s="469">
        <f t="shared" si="106"/>
        <v>15949.322979998675</v>
      </c>
      <c r="W164" s="453">
        <f t="shared" si="107"/>
        <v>17341.691687296217</v>
      </c>
      <c r="X164" s="470">
        <f t="shared" si="108"/>
        <v>32965.113529399699</v>
      </c>
      <c r="Y164" s="470">
        <f t="shared" si="109"/>
        <v>26884.142355389962</v>
      </c>
      <c r="Z164" s="471">
        <f t="shared" si="87"/>
        <v>1358.3945275485455</v>
      </c>
      <c r="AA164" s="458">
        <f t="shared" si="90"/>
        <v>108241.18666537681</v>
      </c>
      <c r="AB164" s="424">
        <f t="shared" si="91"/>
        <v>0.29238333202425915</v>
      </c>
      <c r="AC164" s="447">
        <f t="shared" si="92"/>
        <v>84.868062823339329</v>
      </c>
      <c r="AD164" s="426"/>
      <c r="AF164" s="436" t="str">
        <f t="shared" si="110"/>
        <v>£20,000 - £40,000</v>
      </c>
      <c r="AG164" s="469">
        <f t="shared" si="93"/>
        <v>2916137.5624972819</v>
      </c>
      <c r="AH164" s="469">
        <f t="shared" si="95"/>
        <v>99572.820831391466</v>
      </c>
      <c r="AI164" s="469">
        <f t="shared" si="96"/>
        <v>167336.85511846966</v>
      </c>
      <c r="AJ164" s="453">
        <f t="shared" si="97"/>
        <v>790174.83031256218</v>
      </c>
      <c r="AK164" s="453">
        <f t="shared" si="98"/>
        <v>180317.91261833406</v>
      </c>
      <c r="AL164" s="470">
        <f t="shared" si="99"/>
        <v>478202.62596723915</v>
      </c>
      <c r="AM164" s="458">
        <f t="shared" ref="AM164:AM168" si="116">IFERROR(SUM(AG164:AL164),"")</f>
        <v>4631742.6073452784</v>
      </c>
      <c r="AN164" s="424">
        <f t="shared" ref="AN164:AN227" si="117">IF(AM164="","",AM164/$AM$5)</f>
        <v>0.34451514774513226</v>
      </c>
      <c r="AO164" s="447"/>
      <c r="AV164" s="344" t="str" cm="1">
        <f t="array" ref="AV164">IFERROR(IF(INDEX($C$7:$C$987, SMALL(IF(($AV$4=$B$7:$B$987), MATCH(ROW($B$7:$B$987), ROW($B$7:$B$987)), ""),ROWS($A$1:A159)))&lt;&gt;"",INDEX($C$7:$C$987, SMALL(IF(($AV$4=$B$7:$B$987), MATCH(ROW($B$7:$B$987), ROW($B$7:$B$987)), ""),ROWS($A$1:A159))),""),"")</f>
        <v/>
      </c>
      <c r="BI164" s="332">
        <v>164</v>
      </c>
      <c r="BJ164" s="332">
        <v>158</v>
      </c>
      <c r="BK164" s="332" t="b">
        <v>0</v>
      </c>
      <c r="BL164" s="332">
        <f>ROWS($A$1:A159)</f>
        <v>159</v>
      </c>
      <c r="BM164" s="332" t="str">
        <v/>
      </c>
    </row>
    <row r="165" spans="1:65" ht="15" customHeight="1" x14ac:dyDescent="0.25">
      <c r="A165" s="433" t="str">
        <f t="shared" si="102"/>
        <v/>
      </c>
      <c r="B165" s="439" t="s">
        <v>248</v>
      </c>
      <c r="C165" s="440" t="s">
        <v>396</v>
      </c>
      <c r="D165" s="440" t="str">
        <f t="shared" si="104"/>
        <v>Household Annual Gross Income£40,000 - £60,000</v>
      </c>
      <c r="E165" s="436" t="s">
        <v>399</v>
      </c>
      <c r="F165" s="437">
        <v>0.21385460196991199</v>
      </c>
      <c r="G165" s="414">
        <v>0.163041886580542</v>
      </c>
      <c r="H165" s="415">
        <v>76.239596940486095</v>
      </c>
      <c r="I165" s="416">
        <v>0.221754139053295</v>
      </c>
      <c r="J165" s="417">
        <v>103.693882203429</v>
      </c>
      <c r="K165" s="416">
        <v>0.227131483184071</v>
      </c>
      <c r="L165" s="417">
        <v>106.208368252008</v>
      </c>
      <c r="M165" s="416">
        <v>0.219186600435783</v>
      </c>
      <c r="N165" s="417">
        <v>102.493282078924</v>
      </c>
      <c r="O165" s="416">
        <v>0.21541868728393601</v>
      </c>
      <c r="P165" s="417">
        <v>100.731377907988</v>
      </c>
      <c r="Q165" s="416">
        <v>0.213582601138362</v>
      </c>
      <c r="R165" s="438">
        <v>99.872810391244997</v>
      </c>
      <c r="S165" s="418"/>
      <c r="T165" s="436" t="str">
        <f t="shared" si="105"/>
        <v>£40,000 - £60,000</v>
      </c>
      <c r="U165" s="469">
        <f t="shared" si="89"/>
        <v>5601.9561810208425</v>
      </c>
      <c r="V165" s="469">
        <f t="shared" si="106"/>
        <v>9622.799110078684</v>
      </c>
      <c r="W165" s="453">
        <f t="shared" si="107"/>
        <v>11831.960353507811</v>
      </c>
      <c r="X165" s="470">
        <f t="shared" si="108"/>
        <v>23266.000076457058</v>
      </c>
      <c r="Y165" s="470">
        <f t="shared" si="109"/>
        <v>27704.135696837875</v>
      </c>
      <c r="Z165" s="471">
        <f t="shared" si="87"/>
        <v>1196.9168967793807</v>
      </c>
      <c r="AA165" s="458">
        <f t="shared" si="90"/>
        <v>79223.768314681656</v>
      </c>
      <c r="AB165" s="424">
        <f t="shared" si="91"/>
        <v>0.21400088144796681</v>
      </c>
      <c r="AC165" s="447">
        <f t="shared" si="92"/>
        <v>113.8159798189149</v>
      </c>
      <c r="AD165" s="426"/>
      <c r="AF165" s="436" t="str">
        <f t="shared" si="110"/>
        <v>£40,000 - £60,000</v>
      </c>
      <c r="AG165" s="469">
        <f t="shared" si="93"/>
        <v>1188724.6995402589</v>
      </c>
      <c r="AH165" s="469">
        <f t="shared" si="95"/>
        <v>60075.857319206254</v>
      </c>
      <c r="AI165" s="469">
        <f t="shared" si="96"/>
        <v>114171.27412620424</v>
      </c>
      <c r="AJ165" s="453">
        <f t="shared" si="97"/>
        <v>557686.7692589832</v>
      </c>
      <c r="AK165" s="453">
        <f t="shared" si="98"/>
        <v>185817.79004556307</v>
      </c>
      <c r="AL165" s="470">
        <f t="shared" si="99"/>
        <v>421356.82343876624</v>
      </c>
      <c r="AM165" s="458">
        <f t="shared" si="116"/>
        <v>2527833.213728982</v>
      </c>
      <c r="AN165" s="424">
        <f t="shared" si="117"/>
        <v>0.1880235813885269</v>
      </c>
      <c r="AO165" s="447"/>
      <c r="BI165" s="332">
        <v>165</v>
      </c>
      <c r="BJ165" s="332">
        <v>159</v>
      </c>
      <c r="BK165" s="332" t="b">
        <v>0</v>
      </c>
      <c r="BL165" s="332">
        <f>ROWS($A$1:A160)</f>
        <v>160</v>
      </c>
      <c r="BM165" s="332" t="str">
        <v/>
      </c>
    </row>
    <row r="166" spans="1:65" ht="15" customHeight="1" x14ac:dyDescent="0.25">
      <c r="A166" s="433" t="str">
        <f t="shared" si="102"/>
        <v/>
      </c>
      <c r="B166" s="439" t="s">
        <v>248</v>
      </c>
      <c r="C166" s="440" t="s">
        <v>396</v>
      </c>
      <c r="D166" s="440" t="str">
        <f t="shared" si="104"/>
        <v>Household Annual Gross Income£60,000 - £80,000</v>
      </c>
      <c r="E166" s="436" t="s">
        <v>400</v>
      </c>
      <c r="F166" s="437">
        <v>0.13907782249960801</v>
      </c>
      <c r="G166" s="414">
        <v>5.1578029188248102E-2</v>
      </c>
      <c r="H166" s="415">
        <v>37.085732477867303</v>
      </c>
      <c r="I166" s="416">
        <v>0.12333140026160699</v>
      </c>
      <c r="J166" s="417">
        <v>88.677977584783306</v>
      </c>
      <c r="K166" s="416">
        <v>0.134240045950688</v>
      </c>
      <c r="L166" s="417">
        <v>96.521532720334605</v>
      </c>
      <c r="M166" s="416">
        <v>0.15161850148744699</v>
      </c>
      <c r="N166" s="417">
        <v>109.01702281675701</v>
      </c>
      <c r="O166" s="416">
        <v>0.16977886523663799</v>
      </c>
      <c r="P166" s="417">
        <v>122.07472204068701</v>
      </c>
      <c r="Q166" s="416">
        <v>0.137771658009608</v>
      </c>
      <c r="R166" s="438">
        <v>99.060839128392303</v>
      </c>
      <c r="S166" s="418"/>
      <c r="T166" s="436" t="str">
        <f t="shared" si="105"/>
        <v>£60,000 - £80,000</v>
      </c>
      <c r="U166" s="469">
        <f t="shared" si="89"/>
        <v>1772.1695048790166</v>
      </c>
      <c r="V166" s="469">
        <f t="shared" si="106"/>
        <v>5351.8427829521743</v>
      </c>
      <c r="W166" s="453">
        <f t="shared" si="107"/>
        <v>6992.9667137091901</v>
      </c>
      <c r="X166" s="470">
        <f t="shared" si="108"/>
        <v>16093.849077388035</v>
      </c>
      <c r="Y166" s="470">
        <f t="shared" si="109"/>
        <v>21834.580742623064</v>
      </c>
      <c r="Z166" s="471">
        <f t="shared" si="87"/>
        <v>772.07237148584318</v>
      </c>
      <c r="AA166" s="458">
        <f t="shared" si="90"/>
        <v>52817.481193037325</v>
      </c>
      <c r="AB166" s="424">
        <f t="shared" si="91"/>
        <v>0.14267167255002614</v>
      </c>
      <c r="AC166" s="447">
        <f t="shared" si="92"/>
        <v>149.74050387679975</v>
      </c>
      <c r="AD166" s="426"/>
      <c r="AF166" s="436" t="str">
        <f t="shared" si="110"/>
        <v>£60,000 - £80,000</v>
      </c>
      <c r="AG166" s="469">
        <f t="shared" si="93"/>
        <v>376051.07825706509</v>
      </c>
      <c r="AH166" s="469">
        <f t="shared" si="95"/>
        <v>33411.956307672473</v>
      </c>
      <c r="AI166" s="469">
        <f t="shared" si="96"/>
        <v>67477.906937848529</v>
      </c>
      <c r="AJ166" s="453">
        <f t="shared" si="97"/>
        <v>385770.07940408128</v>
      </c>
      <c r="AK166" s="453">
        <f t="shared" si="98"/>
        <v>146449.38158560632</v>
      </c>
      <c r="AL166" s="470">
        <f t="shared" si="99"/>
        <v>271796.61577964469</v>
      </c>
      <c r="AM166" s="458">
        <f t="shared" si="116"/>
        <v>1280957.0182719184</v>
      </c>
      <c r="AN166" s="424">
        <f t="shared" si="117"/>
        <v>9.5279279056927998E-2</v>
      </c>
      <c r="AO166" s="447"/>
      <c r="BI166" s="332">
        <v>166</v>
      </c>
      <c r="BJ166" s="332">
        <v>160</v>
      </c>
      <c r="BK166" s="332" t="b">
        <v>0</v>
      </c>
      <c r="BL166" s="332">
        <f>ROWS($A$1:A161)</f>
        <v>161</v>
      </c>
      <c r="BM166" s="332" t="str">
        <v/>
      </c>
    </row>
    <row r="167" spans="1:65" ht="15" customHeight="1" x14ac:dyDescent="0.25">
      <c r="A167" s="433" t="str">
        <f t="shared" si="102"/>
        <v/>
      </c>
      <c r="B167" s="439" t="s">
        <v>248</v>
      </c>
      <c r="C167" s="440" t="s">
        <v>396</v>
      </c>
      <c r="D167" s="440" t="str">
        <f t="shared" si="104"/>
        <v>Household Annual Gross Income£80,000 - £100,000</v>
      </c>
      <c r="E167" s="436" t="s">
        <v>401</v>
      </c>
      <c r="F167" s="437">
        <v>7.5036555529389704E-2</v>
      </c>
      <c r="G167" s="414">
        <v>2.6857326177067799E-2</v>
      </c>
      <c r="H167" s="415">
        <v>35.792322805313901</v>
      </c>
      <c r="I167" s="416">
        <v>3.0329636089806902E-2</v>
      </c>
      <c r="J167" s="417">
        <v>40.419813883817802</v>
      </c>
      <c r="K167" s="416">
        <v>6.0829419774701403E-2</v>
      </c>
      <c r="L167" s="417">
        <v>81.066380706769195</v>
      </c>
      <c r="M167" s="416">
        <v>7.7162629695725293E-2</v>
      </c>
      <c r="N167" s="417">
        <v>102.83338454348799</v>
      </c>
      <c r="O167" s="416">
        <v>0.118477833408464</v>
      </c>
      <c r="P167" s="417">
        <v>157.89348614497601</v>
      </c>
      <c r="Q167" s="416">
        <v>7.4404373429379098E-2</v>
      </c>
      <c r="R167" s="438">
        <v>99.157501173194106</v>
      </c>
      <c r="S167" s="418"/>
      <c r="T167" s="436" t="str">
        <f t="shared" si="105"/>
        <v>£80,000 - £100,000</v>
      </c>
      <c r="U167" s="469">
        <f t="shared" si="89"/>
        <v>922.79087011787249</v>
      </c>
      <c r="V167" s="469">
        <f t="shared" si="106"/>
        <v>1316.1242284810808</v>
      </c>
      <c r="W167" s="453">
        <f t="shared" si="107"/>
        <v>3168.7869643235204</v>
      </c>
      <c r="X167" s="470">
        <f t="shared" si="108"/>
        <v>8190.5816543121528</v>
      </c>
      <c r="Y167" s="470">
        <f t="shared" si="109"/>
        <v>15236.960243328922</v>
      </c>
      <c r="Z167" s="471">
        <f t="shared" si="87"/>
        <v>416.96210869824046</v>
      </c>
      <c r="AA167" s="458">
        <f t="shared" si="90"/>
        <v>29252.206069261789</v>
      </c>
      <c r="AB167" s="424">
        <f t="shared" si="91"/>
        <v>7.9016664017476326E-2</v>
      </c>
      <c r="AC167" s="447">
        <f t="shared" si="92"/>
        <v>156.24180744087937</v>
      </c>
      <c r="AD167" s="426"/>
      <c r="AF167" s="436" t="str">
        <f t="shared" si="110"/>
        <v>£80,000 - £100,000</v>
      </c>
      <c r="AG167" s="469">
        <f t="shared" si="93"/>
        <v>195814.50914160244</v>
      </c>
      <c r="AH167" s="469">
        <f t="shared" si="95"/>
        <v>8216.6623723617668</v>
      </c>
      <c r="AI167" s="469">
        <f t="shared" si="96"/>
        <v>30576.881120470054</v>
      </c>
      <c r="AJ167" s="453">
        <f t="shared" si="97"/>
        <v>196328.50537842957</v>
      </c>
      <c r="AK167" s="453">
        <f t="shared" si="98"/>
        <v>102197.67584197356</v>
      </c>
      <c r="AL167" s="470">
        <f t="shared" si="99"/>
        <v>146785.31992334622</v>
      </c>
      <c r="AM167" s="458">
        <f t="shared" si="116"/>
        <v>679919.55377818365</v>
      </c>
      <c r="AN167" s="424">
        <f t="shared" si="117"/>
        <v>5.0573316650458999E-2</v>
      </c>
      <c r="AO167" s="447"/>
      <c r="BI167" s="332">
        <v>167</v>
      </c>
      <c r="BJ167" s="332">
        <v>161</v>
      </c>
      <c r="BK167" s="332" t="b">
        <v>0</v>
      </c>
      <c r="BL167" s="332">
        <f>ROWS($A$1:A162)</f>
        <v>162</v>
      </c>
      <c r="BM167" s="332" t="str">
        <v/>
      </c>
    </row>
    <row r="168" spans="1:65" ht="15" customHeight="1" x14ac:dyDescent="0.25">
      <c r="A168" s="433" t="str">
        <f t="shared" si="102"/>
        <v/>
      </c>
      <c r="B168" s="439" t="s">
        <v>248</v>
      </c>
      <c r="C168" s="440" t="s">
        <v>396</v>
      </c>
      <c r="D168" s="440" t="str">
        <f t="shared" si="104"/>
        <v>Household Annual Gross Income£100,000+</v>
      </c>
      <c r="E168" s="436" t="s">
        <v>402</v>
      </c>
      <c r="F168" s="437">
        <v>9.1554802612006603E-2</v>
      </c>
      <c r="G168" s="414">
        <v>4.4926479366803303E-3</v>
      </c>
      <c r="H168" s="415">
        <v>4.9070587325925397</v>
      </c>
      <c r="I168" s="416">
        <v>3.0139905938189899E-2</v>
      </c>
      <c r="J168" s="417">
        <v>32.920070906512201</v>
      </c>
      <c r="K168" s="416">
        <v>4.4270440624184303E-2</v>
      </c>
      <c r="L168" s="417">
        <v>48.354034262729797</v>
      </c>
      <c r="M168" s="416">
        <v>8.6079662040338206E-2</v>
      </c>
      <c r="N168" s="417">
        <v>94.0198215544508</v>
      </c>
      <c r="O168" s="416">
        <v>0.18486361198235199</v>
      </c>
      <c r="P168" s="417">
        <v>201.915799836052</v>
      </c>
      <c r="Q168" s="416">
        <v>8.1059461166697905E-2</v>
      </c>
      <c r="R168" s="438">
        <v>88.536547351004501</v>
      </c>
      <c r="S168" s="418"/>
      <c r="T168" s="436" t="str">
        <f t="shared" si="105"/>
        <v>£100,000+</v>
      </c>
      <c r="U168" s="469">
        <f t="shared" si="89"/>
        <v>154.36289045639947</v>
      </c>
      <c r="V168" s="469">
        <f t="shared" si="106"/>
        <v>1307.8910782818125</v>
      </c>
      <c r="W168" s="453">
        <f t="shared" si="107"/>
        <v>2306.1800634356327</v>
      </c>
      <c r="X168" s="470">
        <f t="shared" si="108"/>
        <v>9137.0978865957804</v>
      </c>
      <c r="Y168" s="470">
        <f t="shared" si="109"/>
        <v>23774.56968260236</v>
      </c>
      <c r="Z168" s="471">
        <f t="shared" si="87"/>
        <v>454.25722037817508</v>
      </c>
      <c r="AA168" s="458">
        <f t="shared" si="90"/>
        <v>37134.35882175016</v>
      </c>
      <c r="AB168" s="424">
        <f t="shared" si="91"/>
        <v>0.10030809804823343</v>
      </c>
      <c r="AC168" s="447">
        <f t="shared" si="92"/>
        <v>224.1756981640992</v>
      </c>
      <c r="AD168" s="426"/>
      <c r="AF168" s="436" t="str">
        <f t="shared" si="110"/>
        <v>£100,000+</v>
      </c>
      <c r="AG168" s="469">
        <f t="shared" si="93"/>
        <v>32755.518723909609</v>
      </c>
      <c r="AH168" s="469">
        <f t="shared" si="95"/>
        <v>8165.2621975269021</v>
      </c>
      <c r="AI168" s="469">
        <f t="shared" si="96"/>
        <v>22253.245306796227</v>
      </c>
      <c r="AJ168" s="453">
        <f t="shared" si="97"/>
        <v>219016.52987334839</v>
      </c>
      <c r="AK168" s="453">
        <f t="shared" si="98"/>
        <v>159461.31819624503</v>
      </c>
      <c r="AL168" s="470">
        <f t="shared" si="99"/>
        <v>159914.51028696747</v>
      </c>
      <c r="AM168" s="458">
        <f t="shared" si="116"/>
        <v>601566.3845847937</v>
      </c>
      <c r="AN168" s="424">
        <f t="shared" si="117"/>
        <v>4.4745304183153131E-2</v>
      </c>
      <c r="AO168" s="447"/>
      <c r="BI168" s="332">
        <v>168</v>
      </c>
      <c r="BJ168" s="332">
        <v>162</v>
      </c>
      <c r="BK168" s="332" t="b">
        <v>0</v>
      </c>
      <c r="BL168" s="332">
        <f>ROWS($A$1:A163)</f>
        <v>163</v>
      </c>
      <c r="BM168" s="332" t="str">
        <v/>
      </c>
    </row>
    <row r="169" spans="1:65" ht="15" customHeight="1" x14ac:dyDescent="0.25">
      <c r="A169" s="433" t="str">
        <f t="shared" si="102"/>
        <v/>
      </c>
      <c r="B169" s="439" t="s">
        <v>248</v>
      </c>
      <c r="C169" s="440" t="s">
        <v>396</v>
      </c>
      <c r="D169" s="440" t="str">
        <f t="shared" si="104"/>
        <v>Household Annual Gross Income</v>
      </c>
      <c r="E169" s="436" t="s">
        <v>237</v>
      </c>
      <c r="F169" s="498" t="s">
        <v>237</v>
      </c>
      <c r="G169" s="414" t="s">
        <v>237</v>
      </c>
      <c r="H169" s="415" t="s">
        <v>237</v>
      </c>
      <c r="I169" s="416" t="s">
        <v>237</v>
      </c>
      <c r="J169" s="417" t="s">
        <v>237</v>
      </c>
      <c r="K169" s="416" t="s">
        <v>237</v>
      </c>
      <c r="L169" s="417" t="s">
        <v>237</v>
      </c>
      <c r="M169" s="416" t="s">
        <v>237</v>
      </c>
      <c r="N169" s="417" t="s">
        <v>237</v>
      </c>
      <c r="O169" s="416" t="s">
        <v>237</v>
      </c>
      <c r="P169" s="417" t="s">
        <v>237</v>
      </c>
      <c r="Q169" s="416" t="s">
        <v>237</v>
      </c>
      <c r="R169" s="438" t="s">
        <v>237</v>
      </c>
      <c r="S169" s="476"/>
      <c r="T169" s="436" t="str">
        <f t="shared" si="105"/>
        <v/>
      </c>
      <c r="U169" s="469" t="str">
        <f t="shared" si="89"/>
        <v/>
      </c>
      <c r="V169" s="469" t="str">
        <f t="shared" si="106"/>
        <v/>
      </c>
      <c r="W169" s="453" t="str">
        <f t="shared" si="107"/>
        <v/>
      </c>
      <c r="X169" s="470" t="str">
        <f t="shared" si="108"/>
        <v/>
      </c>
      <c r="Y169" s="470" t="str">
        <f t="shared" si="109"/>
        <v/>
      </c>
      <c r="Z169" s="471" t="str">
        <f t="shared" si="87"/>
        <v/>
      </c>
      <c r="AA169" s="458">
        <f t="shared" si="90"/>
        <v>0</v>
      </c>
      <c r="AB169" s="424" t="str">
        <f t="shared" si="91"/>
        <v/>
      </c>
      <c r="AC169" s="447" t="str">
        <f t="shared" si="92"/>
        <v/>
      </c>
      <c r="AD169" s="426"/>
      <c r="AF169" s="436" t="str">
        <f t="shared" si="110"/>
        <v/>
      </c>
      <c r="AG169" s="469" t="str">
        <f t="shared" si="93"/>
        <v/>
      </c>
      <c r="AH169" s="469" t="str">
        <f t="shared" si="95"/>
        <v/>
      </c>
      <c r="AI169" s="469" t="str">
        <f t="shared" si="96"/>
        <v/>
      </c>
      <c r="AJ169" s="453" t="str">
        <f t="shared" si="97"/>
        <v/>
      </c>
      <c r="AK169" s="453" t="str">
        <f t="shared" si="98"/>
        <v/>
      </c>
      <c r="AL169" s="470" t="str">
        <f t="shared" si="99"/>
        <v/>
      </c>
      <c r="AM169" s="458"/>
      <c r="AN169" s="424" t="str">
        <f t="shared" si="117"/>
        <v/>
      </c>
      <c r="AO169" s="447"/>
      <c r="BI169" s="332">
        <v>169</v>
      </c>
      <c r="BJ169" s="332">
        <v>163</v>
      </c>
      <c r="BK169" s="332" t="b">
        <v>0</v>
      </c>
      <c r="BL169" s="332">
        <f>ROWS($A$1:A164)</f>
        <v>164</v>
      </c>
      <c r="BM169" s="332" t="str">
        <v/>
      </c>
    </row>
    <row r="170" spans="1:65" ht="15" customHeight="1" x14ac:dyDescent="0.25">
      <c r="A170" s="433" t="str">
        <f t="shared" si="102"/>
        <v>Household Annual Gross Income</v>
      </c>
      <c r="B170" s="439" t="s">
        <v>248</v>
      </c>
      <c r="C170" s="440" t="s">
        <v>396</v>
      </c>
      <c r="D170" s="440" t="str">
        <f t="shared" si="104"/>
        <v>Household Annual Gross IncomeAverage (Mean) Household Income</v>
      </c>
      <c r="E170" s="436" t="s">
        <v>403</v>
      </c>
      <c r="F170" s="498">
        <v>51258.880431980004</v>
      </c>
      <c r="G170" s="499">
        <v>27829.901316646301</v>
      </c>
      <c r="H170" s="489">
        <v>54.292838786395698</v>
      </c>
      <c r="I170" s="499">
        <v>38139.171113279997</v>
      </c>
      <c r="J170" s="489">
        <v>74.405002200331396</v>
      </c>
      <c r="K170" s="499">
        <v>46000.663559771201</v>
      </c>
      <c r="L170" s="489">
        <v>89.7418421395558</v>
      </c>
      <c r="M170" s="499">
        <v>55041.124388366698</v>
      </c>
      <c r="N170" s="489">
        <v>107.37870964896599</v>
      </c>
      <c r="O170" s="499">
        <v>68412.856893948105</v>
      </c>
      <c r="P170" s="489">
        <v>133.46537481389399</v>
      </c>
      <c r="Q170" s="499">
        <v>49271.519495802699</v>
      </c>
      <c r="R170" s="490">
        <v>96.122894375708199</v>
      </c>
      <c r="S170" s="491"/>
      <c r="T170" s="436" t="str">
        <f t="shared" si="105"/>
        <v>Average (Mean) Household Income</v>
      </c>
      <c r="U170" s="500">
        <f>IFERROR(U$5*G170,"")</f>
        <v>956207579.33865023</v>
      </c>
      <c r="V170" s="500">
        <f>IFERROR(V$5*I170,"")</f>
        <v>1655011191.2896721</v>
      </c>
      <c r="W170" s="501">
        <f t="shared" si="107"/>
        <v>2396312566.8191614</v>
      </c>
      <c r="X170" s="500">
        <f t="shared" si="108"/>
        <v>5842450230.4519596</v>
      </c>
      <c r="Y170" s="500">
        <f t="shared" si="109"/>
        <v>8798303873.7030907</v>
      </c>
      <c r="Z170" s="501">
        <f t="shared" si="87"/>
        <v>276117595.25447834</v>
      </c>
      <c r="AA170" s="502">
        <f t="shared" si="90"/>
        <v>19924403036.857014</v>
      </c>
      <c r="AB170" s="502">
        <f>IF(OR(AA170="", AA170=0), "", AA170/$AA$5)</f>
        <v>53820.209552210581</v>
      </c>
      <c r="AC170" s="491">
        <f>IF(OR(AB170="", AB170=0), "", IF(AN170&gt;0, AB170/AN170*100, ""))</f>
        <v>135.85141714863232</v>
      </c>
      <c r="AD170" s="497"/>
      <c r="AF170" s="436" t="str">
        <f t="shared" si="110"/>
        <v>Average (Mean) Household Income</v>
      </c>
      <c r="AG170" s="500">
        <f>IFERROR(AG$5*G170,"")</f>
        <v>202905472787.95758</v>
      </c>
      <c r="AH170" s="500">
        <f t="shared" si="95"/>
        <v>10332359124.640911</v>
      </c>
      <c r="AI170" s="500">
        <f t="shared" si="96"/>
        <v>23122969548.935951</v>
      </c>
      <c r="AJ170" s="501">
        <f t="shared" si="97"/>
        <v>140043719714.16763</v>
      </c>
      <c r="AK170" s="501">
        <f t="shared" si="98"/>
        <v>59012177815.2938</v>
      </c>
      <c r="AL170" s="500">
        <f t="shared" si="99"/>
        <v>97203100018.917038</v>
      </c>
      <c r="AM170" s="502">
        <f>IFERROR(SUM(AG170:AL170),"")</f>
        <v>532619799009.9129</v>
      </c>
      <c r="AN170" s="502">
        <f>IF(AM170="","",AM170/$AM$5)</f>
        <v>39616.965860081509</v>
      </c>
      <c r="AO170" s="496"/>
      <c r="BI170" s="332">
        <v>170</v>
      </c>
      <c r="BJ170" s="332">
        <v>164</v>
      </c>
      <c r="BK170" s="332" t="b">
        <v>0</v>
      </c>
      <c r="BL170" s="332">
        <f>ROWS($A$1:A165)</f>
        <v>165</v>
      </c>
      <c r="BM170" s="332" t="str">
        <v/>
      </c>
    </row>
    <row r="171" spans="1:65" ht="15" customHeight="1" x14ac:dyDescent="0.25">
      <c r="A171" s="433" t="str">
        <f t="shared" si="102"/>
        <v/>
      </c>
      <c r="B171" s="439" t="s">
        <v>248</v>
      </c>
      <c r="C171" s="440" t="s">
        <v>396</v>
      </c>
      <c r="D171" s="440" t="str">
        <f t="shared" si="104"/>
        <v>Household Annual Gross IncomeTotal Expenditure</v>
      </c>
      <c r="E171" s="436" t="s">
        <v>404</v>
      </c>
      <c r="F171" s="503">
        <v>456.70146603735998</v>
      </c>
      <c r="G171" s="504">
        <v>300.84888414567899</v>
      </c>
      <c r="H171" s="415">
        <v>65.874297876912905</v>
      </c>
      <c r="I171" s="505">
        <v>357.67873871660203</v>
      </c>
      <c r="J171" s="417">
        <v>78.317843343060801</v>
      </c>
      <c r="K171" s="505">
        <v>389.66423668342401</v>
      </c>
      <c r="L171" s="417">
        <v>85.321433290855097</v>
      </c>
      <c r="M171" s="505">
        <v>456.38289075932897</v>
      </c>
      <c r="N171" s="417">
        <v>99.930244305805402</v>
      </c>
      <c r="O171" s="505">
        <v>578.90476491059906</v>
      </c>
      <c r="P171" s="417">
        <v>126.757807443351</v>
      </c>
      <c r="Q171" s="505">
        <v>480.56853252888601</v>
      </c>
      <c r="R171" s="438">
        <v>105.225966690804</v>
      </c>
      <c r="S171" s="418"/>
      <c r="T171" s="436" t="str">
        <f t="shared" si="105"/>
        <v>Total Expenditure</v>
      </c>
      <c r="U171" s="506">
        <f>IFERROR(U$5*G171,"")</f>
        <v>10336866.810361385</v>
      </c>
      <c r="V171" s="506">
        <f t="shared" si="106"/>
        <v>15521111.187868228</v>
      </c>
      <c r="W171" s="507">
        <f t="shared" si="107"/>
        <v>20298779.081549607</v>
      </c>
      <c r="X171" s="508">
        <f t="shared" si="108"/>
        <v>48443674.705430493</v>
      </c>
      <c r="Y171" s="508">
        <f t="shared" si="109"/>
        <v>74450626.196092501</v>
      </c>
      <c r="Z171" s="509">
        <f t="shared" si="87"/>
        <v>2693106.0562918773</v>
      </c>
      <c r="AA171" s="510">
        <f t="shared" si="90"/>
        <v>171744164.03759408</v>
      </c>
      <c r="AB171" s="510">
        <f t="shared" si="91"/>
        <v>463.91888784692202</v>
      </c>
      <c r="AC171" s="447">
        <f t="shared" si="92"/>
        <v>122.41827686852046</v>
      </c>
      <c r="AD171" s="426"/>
      <c r="AF171" s="436" t="str">
        <f t="shared" si="110"/>
        <v>Total Expenditure</v>
      </c>
      <c r="AG171" s="506">
        <f t="shared" si="93"/>
        <v>2193463942.9998775</v>
      </c>
      <c r="AH171" s="506">
        <f t="shared" si="95"/>
        <v>96899462.46319209</v>
      </c>
      <c r="AI171" s="506">
        <f t="shared" si="96"/>
        <v>195870963.19671002</v>
      </c>
      <c r="AJ171" s="507">
        <f t="shared" si="97"/>
        <v>1161196438.9548264</v>
      </c>
      <c r="AK171" s="507">
        <f t="shared" si="98"/>
        <v>499356882.25946873</v>
      </c>
      <c r="AL171" s="508">
        <f t="shared" si="99"/>
        <v>948068003.81564891</v>
      </c>
      <c r="AM171" s="510">
        <f>IFERROR(SUM(AG171:AL171),"")</f>
        <v>5094855693.689723</v>
      </c>
      <c r="AN171" s="510">
        <f>IF(AM171="","",AM171/$AM$5)</f>
        <v>378.96211228751378</v>
      </c>
      <c r="AO171" s="447"/>
      <c r="BI171" s="332">
        <v>171</v>
      </c>
      <c r="BJ171" s="332">
        <v>165</v>
      </c>
      <c r="BK171" s="332" t="b">
        <v>0</v>
      </c>
      <c r="BL171" s="332">
        <f>ROWS($A$1:A166)</f>
        <v>166</v>
      </c>
      <c r="BM171" s="332" t="str">
        <v/>
      </c>
    </row>
    <row r="172" spans="1:65" ht="15" customHeight="1" x14ac:dyDescent="0.25">
      <c r="A172" s="433" t="str">
        <f t="shared" si="102"/>
        <v/>
      </c>
      <c r="B172" s="439" t="s">
        <v>248</v>
      </c>
      <c r="C172" s="440" t="s">
        <v>396</v>
      </c>
      <c r="D172" s="440" t="str">
        <f t="shared" si="104"/>
        <v>Household Annual Gross Income&gt; Food and non-alcoholic beverages</v>
      </c>
      <c r="E172" s="436" t="s">
        <v>405</v>
      </c>
      <c r="F172" s="503">
        <v>61.813729635794303</v>
      </c>
      <c r="G172" s="504">
        <v>47.10570963848</v>
      </c>
      <c r="H172" s="415">
        <v>76.205901045004396</v>
      </c>
      <c r="I172" s="505">
        <v>55.468725955148003</v>
      </c>
      <c r="J172" s="417">
        <v>89.735284186812606</v>
      </c>
      <c r="K172" s="505">
        <v>55.3088850958042</v>
      </c>
      <c r="L172" s="417">
        <v>89.476699467389196</v>
      </c>
      <c r="M172" s="505">
        <v>60.627219855483098</v>
      </c>
      <c r="N172" s="417">
        <v>98.080507700631998</v>
      </c>
      <c r="O172" s="505">
        <v>73.408585120883103</v>
      </c>
      <c r="P172" s="417">
        <v>118.757734816205</v>
      </c>
      <c r="Q172" s="505">
        <v>58.490796388550798</v>
      </c>
      <c r="R172" s="438">
        <v>94.6242796433378</v>
      </c>
      <c r="S172" s="418"/>
      <c r="T172" s="436" t="str">
        <f t="shared" si="105"/>
        <v>&gt; Food and non-alcoholic beverages</v>
      </c>
      <c r="U172" s="506">
        <f t="shared" si="89"/>
        <v>1618505.0774685342</v>
      </c>
      <c r="V172" s="506">
        <f t="shared" si="106"/>
        <v>2407009.8940976923</v>
      </c>
      <c r="W172" s="507">
        <f t="shared" si="107"/>
        <v>2881205.7512957281</v>
      </c>
      <c r="X172" s="508">
        <f t="shared" si="108"/>
        <v>6435397.5059999647</v>
      </c>
      <c r="Y172" s="508">
        <f t="shared" si="109"/>
        <v>9440784.4980562925</v>
      </c>
      <c r="Z172" s="509">
        <f t="shared" ref="Z172:Z235" si="118">IFERROR(Z$5*Q172,"")</f>
        <v>327782.42296143866</v>
      </c>
      <c r="AA172" s="510">
        <f t="shared" si="90"/>
        <v>23110685.149879653</v>
      </c>
      <c r="AB172" s="510">
        <f t="shared" si="91"/>
        <v>62.42706069340241</v>
      </c>
      <c r="AC172" s="447">
        <f t="shared" si="92"/>
        <v>116.69010233212347</v>
      </c>
      <c r="AD172" s="426"/>
      <c r="AF172" s="436" t="str">
        <f t="shared" si="110"/>
        <v>&gt; Food and non-alcoholic beverages</v>
      </c>
      <c r="AG172" s="506">
        <f t="shared" si="93"/>
        <v>343443772.09454805</v>
      </c>
      <c r="AH172" s="506">
        <f t="shared" si="95"/>
        <v>15027143.485961055</v>
      </c>
      <c r="AI172" s="506">
        <f t="shared" si="96"/>
        <v>27801896.035567515</v>
      </c>
      <c r="AJ172" s="507">
        <f t="shared" si="97"/>
        <v>154256684.95763886</v>
      </c>
      <c r="AK172" s="507">
        <f t="shared" si="98"/>
        <v>63321438.030837432</v>
      </c>
      <c r="AL172" s="508">
        <f t="shared" si="99"/>
        <v>115390935.56931496</v>
      </c>
      <c r="AM172" s="510">
        <f>IFERROR(SUM(AG172:AL172),"")</f>
        <v>719241870.17386782</v>
      </c>
      <c r="AN172" s="510">
        <f t="shared" si="117"/>
        <v>53.498162608275429</v>
      </c>
      <c r="AO172" s="447"/>
      <c r="BI172" s="332">
        <v>172</v>
      </c>
      <c r="BJ172" s="332">
        <v>166</v>
      </c>
      <c r="BK172" s="332" t="b">
        <v>0</v>
      </c>
      <c r="BL172" s="332">
        <f>ROWS($A$1:A167)</f>
        <v>167</v>
      </c>
      <c r="BM172" s="332" t="str">
        <v/>
      </c>
    </row>
    <row r="173" spans="1:65" ht="15" customHeight="1" x14ac:dyDescent="0.25">
      <c r="A173" s="433" t="str">
        <f t="shared" si="102"/>
        <v/>
      </c>
      <c r="B173" s="439" t="s">
        <v>248</v>
      </c>
      <c r="C173" s="440" t="s">
        <v>396</v>
      </c>
      <c r="D173" s="440" t="str">
        <f t="shared" si="104"/>
        <v>Household Annual Gross Income&gt; Alcoholic beverages (off-sales)</v>
      </c>
      <c r="E173" s="436" t="s">
        <v>406</v>
      </c>
      <c r="F173" s="503">
        <v>9.4273311290094401</v>
      </c>
      <c r="G173" s="504">
        <v>5.2345420933653299</v>
      </c>
      <c r="H173" s="415">
        <v>55.525174853122401</v>
      </c>
      <c r="I173" s="505">
        <v>7.1167114006320604</v>
      </c>
      <c r="J173" s="417">
        <v>75.490202934876905</v>
      </c>
      <c r="K173" s="505">
        <v>7.2201721030150701</v>
      </c>
      <c r="L173" s="417">
        <v>76.5876577815052</v>
      </c>
      <c r="M173" s="505">
        <v>9.2004977057909105</v>
      </c>
      <c r="N173" s="417">
        <v>97.593874447450602</v>
      </c>
      <c r="O173" s="505">
        <v>13.0210925938225</v>
      </c>
      <c r="P173" s="417">
        <v>138.12066655592901</v>
      </c>
      <c r="Q173" s="505">
        <v>13.795588134971799</v>
      </c>
      <c r="R173" s="438">
        <v>146.336093918675</v>
      </c>
      <c r="S173" s="418"/>
      <c r="T173" s="436" t="str">
        <f t="shared" si="105"/>
        <v>&gt; Alcoholic beverages (off-sales)</v>
      </c>
      <c r="U173" s="506">
        <f t="shared" si="89"/>
        <v>179853.63178593936</v>
      </c>
      <c r="V173" s="506">
        <f t="shared" si="106"/>
        <v>308822.57451902761</v>
      </c>
      <c r="W173" s="507">
        <f t="shared" si="107"/>
        <v>376120.42536236404</v>
      </c>
      <c r="X173" s="508">
        <f t="shared" si="108"/>
        <v>976605.22997658781</v>
      </c>
      <c r="Y173" s="508">
        <f t="shared" si="109"/>
        <v>1674590.6341211365</v>
      </c>
      <c r="Z173" s="509">
        <f t="shared" si="118"/>
        <v>77310.475908381966</v>
      </c>
      <c r="AA173" s="510">
        <f t="shared" si="90"/>
        <v>3593302.9716734374</v>
      </c>
      <c r="AB173" s="510">
        <f t="shared" si="91"/>
        <v>9.7063043024325495</v>
      </c>
      <c r="AC173" s="447">
        <f t="shared" si="92"/>
        <v>123.59821793273787</v>
      </c>
      <c r="AD173" s="426"/>
      <c r="AF173" s="436" t="str">
        <f t="shared" si="110"/>
        <v>&gt; Alcoholic beverages (off-sales)</v>
      </c>
      <c r="AG173" s="506">
        <f t="shared" si="93"/>
        <v>38164606.701190777</v>
      </c>
      <c r="AH173" s="506">
        <f t="shared" si="95"/>
        <v>1928002.5189680327</v>
      </c>
      <c r="AI173" s="506">
        <f t="shared" si="96"/>
        <v>3629335.0303341732</v>
      </c>
      <c r="AJ173" s="507">
        <f t="shared" si="97"/>
        <v>23409258.736235987</v>
      </c>
      <c r="AK173" s="507">
        <f t="shared" si="98"/>
        <v>11231851.239412757</v>
      </c>
      <c r="AL173" s="508">
        <f t="shared" si="99"/>
        <v>27216005.250613041</v>
      </c>
      <c r="AM173" s="510">
        <f>IFERROR(SUM(AG173:AL173),"")</f>
        <v>105579059.47675475</v>
      </c>
      <c r="AN173" s="510">
        <f t="shared" si="117"/>
        <v>7.8531102347403738</v>
      </c>
      <c r="AO173" s="447"/>
      <c r="BI173" s="332">
        <v>173</v>
      </c>
      <c r="BJ173" s="332">
        <v>167</v>
      </c>
      <c r="BK173" s="332" t="b">
        <v>0</v>
      </c>
      <c r="BL173" s="332">
        <f>ROWS($A$1:A168)</f>
        <v>168</v>
      </c>
      <c r="BM173" s="332" t="str">
        <v/>
      </c>
    </row>
    <row r="174" spans="1:65" ht="15" customHeight="1" x14ac:dyDescent="0.25">
      <c r="A174" s="433" t="str">
        <f t="shared" si="102"/>
        <v/>
      </c>
      <c r="B174" s="439" t="s">
        <v>248</v>
      </c>
      <c r="C174" s="440" t="s">
        <v>396</v>
      </c>
      <c r="D174" s="440" t="str">
        <f t="shared" si="104"/>
        <v>Household Annual Gross Income&gt; Tobacco</v>
      </c>
      <c r="E174" s="436" t="s">
        <v>407</v>
      </c>
      <c r="F174" s="503">
        <v>2.8098808124263401</v>
      </c>
      <c r="G174" s="504">
        <v>4.69280093262687</v>
      </c>
      <c r="H174" s="415">
        <v>167.010675750855</v>
      </c>
      <c r="I174" s="505">
        <v>4.1900868097741002</v>
      </c>
      <c r="J174" s="417">
        <v>149.119734589594</v>
      </c>
      <c r="K174" s="505">
        <v>3.5835901978167</v>
      </c>
      <c r="L174" s="417">
        <v>127.53530975295099</v>
      </c>
      <c r="M174" s="505">
        <v>2.0854332396954098</v>
      </c>
      <c r="N174" s="417">
        <v>74.217854026862895</v>
      </c>
      <c r="O174" s="505">
        <v>1.90889560970287</v>
      </c>
      <c r="P174" s="417">
        <v>67.9351096053975</v>
      </c>
      <c r="Q174" s="505">
        <v>0</v>
      </c>
      <c r="R174" s="438">
        <v>0</v>
      </c>
      <c r="S174" s="418"/>
      <c r="T174" s="436" t="str">
        <f t="shared" si="105"/>
        <v>&gt; Tobacco</v>
      </c>
      <c r="U174" s="506">
        <f t="shared" si="89"/>
        <v>161239.94724412664</v>
      </c>
      <c r="V174" s="506">
        <f t="shared" si="106"/>
        <v>181824.62702333729</v>
      </c>
      <c r="W174" s="507">
        <f t="shared" si="107"/>
        <v>186679.96417486534</v>
      </c>
      <c r="X174" s="508">
        <f t="shared" si="108"/>
        <v>221362.48209394867</v>
      </c>
      <c r="Y174" s="508">
        <f t="shared" si="109"/>
        <v>245495.42878144729</v>
      </c>
      <c r="Z174" s="509">
        <f t="shared" si="118"/>
        <v>0</v>
      </c>
      <c r="AA174" s="510">
        <f t="shared" si="90"/>
        <v>996602.44931772514</v>
      </c>
      <c r="AB174" s="510">
        <f t="shared" si="91"/>
        <v>2.6920431474561934</v>
      </c>
      <c r="AC174" s="447">
        <f t="shared" si="92"/>
        <v>82.0616857547206</v>
      </c>
      <c r="AD174" s="426"/>
      <c r="AF174" s="436" t="str">
        <f t="shared" si="110"/>
        <v>&gt; Tobacco</v>
      </c>
      <c r="AG174" s="506">
        <f t="shared" si="93"/>
        <v>34214817.404504165</v>
      </c>
      <c r="AH174" s="506">
        <f t="shared" si="95"/>
        <v>1135144.797809521</v>
      </c>
      <c r="AI174" s="506">
        <f t="shared" si="96"/>
        <v>1801348.9503757292</v>
      </c>
      <c r="AJ174" s="507">
        <f t="shared" si="97"/>
        <v>5306065.8071192969</v>
      </c>
      <c r="AK174" s="507">
        <f t="shared" si="98"/>
        <v>1646592.3550779889</v>
      </c>
      <c r="AL174" s="508">
        <f t="shared" si="99"/>
        <v>0</v>
      </c>
      <c r="AM174" s="510">
        <f t="shared" ref="AM174" si="119">IFERROR(SUM(AG174:AL174),"")</f>
        <v>44103969.314886697</v>
      </c>
      <c r="AN174" s="510">
        <f t="shared" si="117"/>
        <v>3.2805116330446986</v>
      </c>
      <c r="AO174" s="447"/>
      <c r="BI174" s="332">
        <v>174</v>
      </c>
      <c r="BJ174" s="332">
        <v>168</v>
      </c>
      <c r="BK174" s="332" t="b">
        <v>0</v>
      </c>
      <c r="BL174" s="332">
        <f>ROWS($A$1:A169)</f>
        <v>169</v>
      </c>
      <c r="BM174" s="332" t="str">
        <v/>
      </c>
    </row>
    <row r="175" spans="1:65" ht="15" customHeight="1" x14ac:dyDescent="0.25">
      <c r="A175" s="433" t="str">
        <f t="shared" si="102"/>
        <v/>
      </c>
      <c r="B175" s="439" t="s">
        <v>248</v>
      </c>
      <c r="C175" s="440" t="s">
        <v>396</v>
      </c>
      <c r="D175" s="440" t="str">
        <f t="shared" si="104"/>
        <v>Household Annual Gross Income&gt; Clothing and footwear</v>
      </c>
      <c r="E175" s="436" t="s">
        <v>408</v>
      </c>
      <c r="F175" s="503">
        <v>17.377781534817</v>
      </c>
      <c r="G175" s="504">
        <v>12.670827355605701</v>
      </c>
      <c r="H175" s="415">
        <v>72.913952395012601</v>
      </c>
      <c r="I175" s="505">
        <v>15.775221594206201</v>
      </c>
      <c r="J175" s="417">
        <v>90.778109752386897</v>
      </c>
      <c r="K175" s="505">
        <v>13.351130321607</v>
      </c>
      <c r="L175" s="417">
        <v>76.828738437398002</v>
      </c>
      <c r="M175" s="505">
        <v>17.216858731949898</v>
      </c>
      <c r="N175" s="417">
        <v>99.073973840995293</v>
      </c>
      <c r="O175" s="505">
        <v>22.086600802733599</v>
      </c>
      <c r="P175" s="417">
        <v>127.09678021030599</v>
      </c>
      <c r="Q175" s="505">
        <v>17.127199646766002</v>
      </c>
      <c r="R175" s="438">
        <v>98.558032925267696</v>
      </c>
      <c r="S175" s="418"/>
      <c r="T175" s="436" t="str">
        <f t="shared" si="105"/>
        <v>&gt; Clothing and footwear</v>
      </c>
      <c r="U175" s="506">
        <f t="shared" si="89"/>
        <v>435356.95711125626</v>
      </c>
      <c r="V175" s="506">
        <f t="shared" si="106"/>
        <v>684549.96585898392</v>
      </c>
      <c r="W175" s="507">
        <f t="shared" si="107"/>
        <v>695500.43184347346</v>
      </c>
      <c r="X175" s="508">
        <f t="shared" si="108"/>
        <v>1827517.9038202858</v>
      </c>
      <c r="Y175" s="508">
        <f t="shared" si="109"/>
        <v>2840469.3828363572</v>
      </c>
      <c r="Z175" s="509">
        <f t="shared" si="118"/>
        <v>95980.826820476679</v>
      </c>
      <c r="AA175" s="510">
        <f t="shared" si="90"/>
        <v>6579375.4682908328</v>
      </c>
      <c r="AB175" s="510">
        <f t="shared" si="91"/>
        <v>17.772345087130123</v>
      </c>
      <c r="AC175" s="447">
        <f t="shared" si="92"/>
        <v>119.46018179299145</v>
      </c>
      <c r="AD175" s="426"/>
      <c r="AF175" s="436" t="str">
        <f t="shared" si="110"/>
        <v>&gt; Clothing and footwear</v>
      </c>
      <c r="AG175" s="506">
        <f t="shared" si="93"/>
        <v>92381937.900223285</v>
      </c>
      <c r="AH175" s="506">
        <f t="shared" si="95"/>
        <v>4273696.8325295905</v>
      </c>
      <c r="AI175" s="506">
        <f t="shared" si="96"/>
        <v>6711159.2742409045</v>
      </c>
      <c r="AJ175" s="507">
        <f t="shared" si="97"/>
        <v>43805662.864060529</v>
      </c>
      <c r="AK175" s="507">
        <f t="shared" si="98"/>
        <v>19051658.899829172</v>
      </c>
      <c r="AL175" s="508">
        <f t="shared" si="99"/>
        <v>33788625.0991382</v>
      </c>
      <c r="AM175" s="510">
        <f>IFERROR(SUM(AG175:AL175),"")</f>
        <v>200012740.8700217</v>
      </c>
      <c r="AN175" s="510">
        <f>IF(AM175="","",AM175/$AM$5)</f>
        <v>14.877212490708597</v>
      </c>
      <c r="AO175" s="447"/>
      <c r="BI175" s="332">
        <v>175</v>
      </c>
      <c r="BJ175" s="332">
        <v>169</v>
      </c>
      <c r="BK175" s="332" t="b">
        <v>0</v>
      </c>
      <c r="BL175" s="332">
        <f>ROWS($A$1:A170)</f>
        <v>170</v>
      </c>
      <c r="BM175" s="332" t="str">
        <v/>
      </c>
    </row>
    <row r="176" spans="1:65" ht="15" customHeight="1" x14ac:dyDescent="0.25">
      <c r="A176" s="433" t="str">
        <f t="shared" si="102"/>
        <v/>
      </c>
      <c r="B176" s="439" t="s">
        <v>248</v>
      </c>
      <c r="C176" s="440" t="s">
        <v>396</v>
      </c>
      <c r="D176" s="440" t="str">
        <f t="shared" si="104"/>
        <v>Household Annual Gross Income&gt; Housing, water, electricity, gas and other fuels</v>
      </c>
      <c r="E176" s="436" t="s">
        <v>409</v>
      </c>
      <c r="F176" s="503">
        <v>88.661560701045801</v>
      </c>
      <c r="G176" s="504">
        <v>79.108786418483703</v>
      </c>
      <c r="H176" s="415">
        <v>89.225573961220107</v>
      </c>
      <c r="I176" s="505">
        <v>87.5601885169702</v>
      </c>
      <c r="J176" s="417">
        <v>98.757779385601694</v>
      </c>
      <c r="K176" s="505">
        <v>95.861450723751304</v>
      </c>
      <c r="L176" s="417">
        <v>108.120644353399</v>
      </c>
      <c r="M176" s="505">
        <v>91.234249931491902</v>
      </c>
      <c r="N176" s="417">
        <v>102.90169630458099</v>
      </c>
      <c r="O176" s="505">
        <v>84.409917241067504</v>
      </c>
      <c r="P176" s="417">
        <v>95.204637244866205</v>
      </c>
      <c r="Q176" s="505">
        <v>109.271296811178</v>
      </c>
      <c r="R176" s="438">
        <v>123.245401893641</v>
      </c>
      <c r="S176" s="418"/>
      <c r="T176" s="436" t="str">
        <f t="shared" si="105"/>
        <v>&gt; Housing, water, electricity, gas and other fuels</v>
      </c>
      <c r="U176" s="506">
        <f t="shared" ref="U176:U239" si="120">IFERROR(U$5*G176,"")</f>
        <v>2718098.7925526816</v>
      </c>
      <c r="V176" s="506">
        <f t="shared" si="106"/>
        <v>3799586.8205054048</v>
      </c>
      <c r="W176" s="507">
        <f t="shared" si="107"/>
        <v>4993710.5525523769</v>
      </c>
      <c r="X176" s="508">
        <f t="shared" si="108"/>
        <v>9684241.9274780713</v>
      </c>
      <c r="Y176" s="508">
        <f t="shared" si="109"/>
        <v>10855621.816704728</v>
      </c>
      <c r="Z176" s="509">
        <f t="shared" si="118"/>
        <v>612356.34732984158</v>
      </c>
      <c r="AA176" s="510">
        <f t="shared" si="90"/>
        <v>32663616.257123102</v>
      </c>
      <c r="AB176" s="510">
        <f t="shared" si="91"/>
        <v>88.231635770437038</v>
      </c>
      <c r="AC176" s="447">
        <f t="shared" si="92"/>
        <v>101.45487212260929</v>
      </c>
      <c r="AD176" s="426"/>
      <c r="AF176" s="436" t="str">
        <f t="shared" si="110"/>
        <v>&gt; Housing, water, electricity, gas and other fuels</v>
      </c>
      <c r="AG176" s="506">
        <f t="shared" si="93"/>
        <v>576775516.63910556</v>
      </c>
      <c r="AH176" s="506">
        <f t="shared" si="95"/>
        <v>23721105.791509431</v>
      </c>
      <c r="AI176" s="506">
        <f t="shared" si="96"/>
        <v>48186291.989505172</v>
      </c>
      <c r="AJ176" s="507">
        <f t="shared" si="97"/>
        <v>232131590.11044163</v>
      </c>
      <c r="AK176" s="507">
        <f t="shared" si="98"/>
        <v>72811066.103055179</v>
      </c>
      <c r="AL176" s="508">
        <f t="shared" si="99"/>
        <v>215570960.70557603</v>
      </c>
      <c r="AM176" s="510">
        <f t="shared" ref="AM176:AM190" si="121">IFERROR(SUM(AG176:AL176),"")</f>
        <v>1169196531.3391929</v>
      </c>
      <c r="AN176" s="510">
        <f t="shared" si="117"/>
        <v>86.966386063557565</v>
      </c>
      <c r="AO176" s="447"/>
      <c r="BI176" s="332">
        <v>176</v>
      </c>
      <c r="BJ176" s="332">
        <v>170</v>
      </c>
      <c r="BK176" s="332" t="b">
        <v>0</v>
      </c>
      <c r="BL176" s="332">
        <f>ROWS($A$1:A171)</f>
        <v>171</v>
      </c>
      <c r="BM176" s="332" t="str">
        <v/>
      </c>
    </row>
    <row r="177" spans="1:65" ht="15" customHeight="1" x14ac:dyDescent="0.25">
      <c r="A177" s="433" t="str">
        <f t="shared" si="102"/>
        <v/>
      </c>
      <c r="B177" s="439" t="s">
        <v>248</v>
      </c>
      <c r="C177" s="440" t="s">
        <v>396</v>
      </c>
      <c r="D177" s="440" t="str">
        <f t="shared" si="104"/>
        <v>Household Annual Gross Income&gt; Furnishings, household equipment and routine maintenance</v>
      </c>
      <c r="E177" s="436" t="s">
        <v>410</v>
      </c>
      <c r="F177" s="503">
        <v>34.647015432213699</v>
      </c>
      <c r="G177" s="504">
        <v>24.547613897976099</v>
      </c>
      <c r="H177" s="415">
        <v>70.850587249002999</v>
      </c>
      <c r="I177" s="505">
        <v>23.946152923049599</v>
      </c>
      <c r="J177" s="417">
        <v>69.114619612473803</v>
      </c>
      <c r="K177" s="505">
        <v>25.0245413984028</v>
      </c>
      <c r="L177" s="417">
        <v>72.227119958897802</v>
      </c>
      <c r="M177" s="505">
        <v>35.001263084824402</v>
      </c>
      <c r="N177" s="417">
        <v>101.022447816042</v>
      </c>
      <c r="O177" s="505">
        <v>47.3715330274647</v>
      </c>
      <c r="P177" s="417">
        <v>136.72615789993901</v>
      </c>
      <c r="Q177" s="505">
        <v>36.044718956968701</v>
      </c>
      <c r="R177" s="438">
        <v>104.03412388432</v>
      </c>
      <c r="S177" s="418"/>
      <c r="T177" s="436" t="str">
        <f t="shared" si="105"/>
        <v>&gt; Furnishings, household equipment and routine maintenance</v>
      </c>
      <c r="U177" s="506">
        <f t="shared" si="120"/>
        <v>843431.46592056076</v>
      </c>
      <c r="V177" s="506">
        <f t="shared" si="106"/>
        <v>1039119.3599428143</v>
      </c>
      <c r="W177" s="507">
        <f t="shared" si="107"/>
        <v>1303603.4350669971</v>
      </c>
      <c r="X177" s="508">
        <f t="shared" si="108"/>
        <v>3715279.072664856</v>
      </c>
      <c r="Y177" s="508">
        <f t="shared" si="109"/>
        <v>6092263.3765301248</v>
      </c>
      <c r="Z177" s="509">
        <f t="shared" si="118"/>
        <v>201994.6050348526</v>
      </c>
      <c r="AA177" s="510">
        <f t="shared" si="90"/>
        <v>13195691.315160206</v>
      </c>
      <c r="AB177" s="510">
        <f t="shared" si="91"/>
        <v>35.644474288863691</v>
      </c>
      <c r="AC177" s="447">
        <f t="shared" si="92"/>
        <v>120.08308555541247</v>
      </c>
      <c r="AD177" s="426"/>
      <c r="AF177" s="436" t="str">
        <f t="shared" si="110"/>
        <v>&gt; Furnishings, household equipment and routine maintenance</v>
      </c>
      <c r="AG177" s="506">
        <f t="shared" si="93"/>
        <v>178974590.93057629</v>
      </c>
      <c r="AH177" s="506">
        <f t="shared" si="95"/>
        <v>6487300.1806892129</v>
      </c>
      <c r="AI177" s="506">
        <f t="shared" si="96"/>
        <v>12578986.126569541</v>
      </c>
      <c r="AJ177" s="507">
        <f t="shared" si="97"/>
        <v>89055358.726083711</v>
      </c>
      <c r="AK177" s="507">
        <f t="shared" si="98"/>
        <v>40862163.30262775</v>
      </c>
      <c r="AL177" s="508">
        <f t="shared" si="99"/>
        <v>71109201.781902641</v>
      </c>
      <c r="AM177" s="510">
        <f t="shared" si="121"/>
        <v>399067601.04844916</v>
      </c>
      <c r="AN177" s="510">
        <f t="shared" si="117"/>
        <v>29.683176547304413</v>
      </c>
      <c r="AO177" s="447"/>
      <c r="BI177" s="332">
        <v>177</v>
      </c>
      <c r="BJ177" s="332">
        <v>171</v>
      </c>
      <c r="BK177" s="332" t="b">
        <v>0</v>
      </c>
      <c r="BL177" s="332">
        <f>ROWS($A$1:A172)</f>
        <v>172</v>
      </c>
      <c r="BM177" s="332" t="str">
        <v/>
      </c>
    </row>
    <row r="178" spans="1:65" ht="15" customHeight="1" x14ac:dyDescent="0.25">
      <c r="A178" s="433" t="str">
        <f t="shared" si="102"/>
        <v/>
      </c>
      <c r="B178" s="439" t="s">
        <v>248</v>
      </c>
      <c r="C178" s="440" t="s">
        <v>396</v>
      </c>
      <c r="D178" s="440" t="str">
        <f t="shared" si="104"/>
        <v>Household Annual Gross Income&gt; Health</v>
      </c>
      <c r="E178" s="436" t="s">
        <v>411</v>
      </c>
      <c r="F178" s="503">
        <v>9.1281043489981997</v>
      </c>
      <c r="G178" s="504">
        <v>4.7926347894774102</v>
      </c>
      <c r="H178" s="415">
        <v>52.5041630358158</v>
      </c>
      <c r="I178" s="505">
        <v>6.2569796910840001</v>
      </c>
      <c r="J178" s="417">
        <v>68.546320811622806</v>
      </c>
      <c r="K178" s="505">
        <v>6.2846784170674397</v>
      </c>
      <c r="L178" s="417">
        <v>68.849765261033397</v>
      </c>
      <c r="M178" s="505">
        <v>8.5865264266081596</v>
      </c>
      <c r="N178" s="417">
        <v>94.066917930780605</v>
      </c>
      <c r="O178" s="505">
        <v>13.7108411302052</v>
      </c>
      <c r="P178" s="417">
        <v>150.20469317608001</v>
      </c>
      <c r="Q178" s="505">
        <v>4.7368598907129504</v>
      </c>
      <c r="R178" s="438">
        <v>51.893139140470197</v>
      </c>
      <c r="S178" s="418"/>
      <c r="T178" s="436" t="str">
        <f t="shared" si="105"/>
        <v>&gt; Health</v>
      </c>
      <c r="U178" s="506">
        <f t="shared" si="120"/>
        <v>164670.13873165433</v>
      </c>
      <c r="V178" s="506">
        <f t="shared" si="106"/>
        <v>271515.37671489909</v>
      </c>
      <c r="W178" s="507">
        <f t="shared" si="107"/>
        <v>327387.75278029416</v>
      </c>
      <c r="X178" s="508">
        <f t="shared" si="108"/>
        <v>911434.02060517634</v>
      </c>
      <c r="Y178" s="508">
        <f t="shared" si="109"/>
        <v>1763296.4343911698</v>
      </c>
      <c r="Z178" s="509">
        <f t="shared" si="118"/>
        <v>26545.362827555375</v>
      </c>
      <c r="AA178" s="510">
        <f t="shared" si="90"/>
        <v>3464849.0860507488</v>
      </c>
      <c r="AB178" s="510">
        <f t="shared" si="91"/>
        <v>9.3593220099533205</v>
      </c>
      <c r="AC178" s="447">
        <f t="shared" si="92"/>
        <v>151.9384775853847</v>
      </c>
      <c r="AD178" s="426"/>
      <c r="AF178" s="436" t="str">
        <f t="shared" si="110"/>
        <v>&gt; Health</v>
      </c>
      <c r="AG178" s="506">
        <f t="shared" si="93"/>
        <v>34942697.668757483</v>
      </c>
      <c r="AH178" s="506">
        <f t="shared" si="95"/>
        <v>1695090.8820709486</v>
      </c>
      <c r="AI178" s="506">
        <f t="shared" si="96"/>
        <v>3159094.1611936218</v>
      </c>
      <c r="AJ178" s="507">
        <f t="shared" si="97"/>
        <v>21847102.753961191</v>
      </c>
      <c r="AK178" s="507">
        <f t="shared" si="98"/>
        <v>11826820.739662573</v>
      </c>
      <c r="AL178" s="508">
        <f t="shared" si="99"/>
        <v>9344900.8766979631</v>
      </c>
      <c r="AM178" s="510">
        <f t="shared" si="121"/>
        <v>82815707.082343787</v>
      </c>
      <c r="AN178" s="510">
        <f t="shared" si="117"/>
        <v>6.159941944063295</v>
      </c>
      <c r="AO178" s="447"/>
      <c r="BI178" s="332">
        <v>178</v>
      </c>
      <c r="BJ178" s="332">
        <v>172</v>
      </c>
      <c r="BK178" s="332" t="b">
        <v>0</v>
      </c>
      <c r="BL178" s="332">
        <f>ROWS($A$1:A173)</f>
        <v>173</v>
      </c>
      <c r="BM178" s="332" t="str">
        <v/>
      </c>
    </row>
    <row r="179" spans="1:65" ht="15" customHeight="1" x14ac:dyDescent="0.25">
      <c r="A179" s="433" t="str">
        <f t="shared" si="102"/>
        <v/>
      </c>
      <c r="B179" s="439" t="s">
        <v>248</v>
      </c>
      <c r="C179" s="440" t="s">
        <v>396</v>
      </c>
      <c r="D179" s="440" t="str">
        <f t="shared" si="104"/>
        <v>Household Annual Gross Income&gt; Transport</v>
      </c>
      <c r="E179" s="436" t="s">
        <v>412</v>
      </c>
      <c r="F179" s="503">
        <v>73.756231647410601</v>
      </c>
      <c r="G179" s="504">
        <v>37.646664782944796</v>
      </c>
      <c r="H179" s="415">
        <v>51.042012236896198</v>
      </c>
      <c r="I179" s="505">
        <v>47.041847237745898</v>
      </c>
      <c r="J179" s="417">
        <v>63.780166349371001</v>
      </c>
      <c r="K179" s="505">
        <v>55.475786023494997</v>
      </c>
      <c r="L179" s="417">
        <v>75.215049338061803</v>
      </c>
      <c r="M179" s="505">
        <v>72.870694839938295</v>
      </c>
      <c r="N179" s="417">
        <v>98.799373574689199</v>
      </c>
      <c r="O179" s="505">
        <v>105.863181964711</v>
      </c>
      <c r="P179" s="417">
        <v>143.53116963836499</v>
      </c>
      <c r="Q179" s="505">
        <v>89.548704417357399</v>
      </c>
      <c r="R179" s="438">
        <v>121.41171317624</v>
      </c>
      <c r="S179" s="418"/>
      <c r="T179" s="436" t="str">
        <f t="shared" si="105"/>
        <v>&gt; Transport</v>
      </c>
      <c r="U179" s="506">
        <f t="shared" si="120"/>
        <v>1293501.7552772004</v>
      </c>
      <c r="V179" s="506">
        <f t="shared" si="106"/>
        <v>2041333.9190347455</v>
      </c>
      <c r="W179" s="507">
        <f t="shared" si="107"/>
        <v>2889900.121321925</v>
      </c>
      <c r="X179" s="508">
        <f t="shared" si="108"/>
        <v>7735005.6451749299</v>
      </c>
      <c r="Y179" s="508">
        <f t="shared" si="109"/>
        <v>13614640.379753623</v>
      </c>
      <c r="Z179" s="509">
        <f t="shared" si="118"/>
        <v>501830.93955487089</v>
      </c>
      <c r="AA179" s="510">
        <f t="shared" si="90"/>
        <v>28076212.760117292</v>
      </c>
      <c r="AB179" s="510">
        <f t="shared" si="91"/>
        <v>75.840046569361391</v>
      </c>
      <c r="AC179" s="447">
        <f t="shared" si="92"/>
        <v>132.67629399863472</v>
      </c>
      <c r="AD179" s="426"/>
      <c r="AF179" s="436" t="str">
        <f t="shared" si="110"/>
        <v>&gt; Transport</v>
      </c>
      <c r="AG179" s="506">
        <f t="shared" si="93"/>
        <v>274478670.61260873</v>
      </c>
      <c r="AH179" s="506">
        <f t="shared" si="95"/>
        <v>12744200.918872217</v>
      </c>
      <c r="AI179" s="506">
        <f t="shared" si="96"/>
        <v>27885791.457286138</v>
      </c>
      <c r="AJ179" s="507">
        <f t="shared" si="97"/>
        <v>185408333.80391249</v>
      </c>
      <c r="AK179" s="507">
        <f t="shared" si="98"/>
        <v>91316416.267758101</v>
      </c>
      <c r="AL179" s="508">
        <f t="shared" si="99"/>
        <v>176662131.81808478</v>
      </c>
      <c r="AM179" s="510">
        <f t="shared" si="121"/>
        <v>768495544.8785224</v>
      </c>
      <c r="AN179" s="510">
        <f t="shared" si="117"/>
        <v>57.16171614662511</v>
      </c>
      <c r="AO179" s="447"/>
      <c r="BI179" s="332">
        <v>179</v>
      </c>
      <c r="BJ179" s="332">
        <v>173</v>
      </c>
      <c r="BK179" s="332" t="b">
        <v>0</v>
      </c>
      <c r="BL179" s="332">
        <f>ROWS($A$1:A174)</f>
        <v>174</v>
      </c>
      <c r="BM179" s="332" t="str">
        <v/>
      </c>
    </row>
    <row r="180" spans="1:65" ht="15" customHeight="1" x14ac:dyDescent="0.25">
      <c r="A180" s="433" t="str">
        <f t="shared" si="102"/>
        <v/>
      </c>
      <c r="B180" s="439" t="s">
        <v>248</v>
      </c>
      <c r="C180" s="440" t="s">
        <v>396</v>
      </c>
      <c r="D180" s="440" t="str">
        <f t="shared" si="104"/>
        <v>Household Annual Gross Income&gt; Communication</v>
      </c>
      <c r="E180" s="436" t="s">
        <v>413</v>
      </c>
      <c r="F180" s="503">
        <v>21.235003658855899</v>
      </c>
      <c r="G180" s="504">
        <v>15.8770760054388</v>
      </c>
      <c r="H180" s="415">
        <v>74.768416622416794</v>
      </c>
      <c r="I180" s="505">
        <v>21.066760747250601</v>
      </c>
      <c r="J180" s="417">
        <v>99.207709523821293</v>
      </c>
      <c r="K180" s="505">
        <v>19.402182070265098</v>
      </c>
      <c r="L180" s="417">
        <v>91.368866151212501</v>
      </c>
      <c r="M180" s="505">
        <v>21.0167072859843</v>
      </c>
      <c r="N180" s="417">
        <v>98.971997479357597</v>
      </c>
      <c r="O180" s="505">
        <v>24.1680951067151</v>
      </c>
      <c r="P180" s="417">
        <v>113.812530927613</v>
      </c>
      <c r="Q180" s="505">
        <v>19.951312864068999</v>
      </c>
      <c r="R180" s="438">
        <v>93.954836008462294</v>
      </c>
      <c r="S180" s="418"/>
      <c r="T180" s="436" t="str">
        <f t="shared" si="105"/>
        <v>&gt; Communication</v>
      </c>
      <c r="U180" s="506">
        <f t="shared" si="120"/>
        <v>545520.45447087171</v>
      </c>
      <c r="V180" s="506">
        <f t="shared" si="106"/>
        <v>914171.01586619264</v>
      </c>
      <c r="W180" s="507">
        <f t="shared" si="107"/>
        <v>1010717.8705863198</v>
      </c>
      <c r="X180" s="508">
        <f t="shared" si="108"/>
        <v>2230860.4282853752</v>
      </c>
      <c r="Y180" s="508">
        <f t="shared" si="109"/>
        <v>3108162.0392942023</v>
      </c>
      <c r="Z180" s="509">
        <f t="shared" si="118"/>
        <v>111807.15729024267</v>
      </c>
      <c r="AA180" s="510">
        <f t="shared" si="90"/>
        <v>7921238.9657932036</v>
      </c>
      <c r="AB180" s="510">
        <f t="shared" si="91"/>
        <v>21.397014518502562</v>
      </c>
      <c r="AC180" s="447">
        <f t="shared" si="92"/>
        <v>117.46309658293251</v>
      </c>
      <c r="AD180" s="426"/>
      <c r="AF180" s="436" t="str">
        <f t="shared" si="110"/>
        <v>&gt; Communication</v>
      </c>
      <c r="AG180" s="506">
        <f t="shared" si="93"/>
        <v>115758427.48126984</v>
      </c>
      <c r="AH180" s="506">
        <f t="shared" si="95"/>
        <v>5707238.2875591544</v>
      </c>
      <c r="AI180" s="506">
        <f t="shared" si="96"/>
        <v>9752817.2525318768</v>
      </c>
      <c r="AJ180" s="507">
        <f t="shared" si="97"/>
        <v>53473796.132972293</v>
      </c>
      <c r="AK180" s="507">
        <f t="shared" si="98"/>
        <v>20847132.990006272</v>
      </c>
      <c r="AL180" s="508">
        <f t="shared" si="99"/>
        <v>39360049.774799645</v>
      </c>
      <c r="AM180" s="510">
        <f t="shared" si="121"/>
        <v>244899461.91913906</v>
      </c>
      <c r="AN180" s="510">
        <f>IF(AM180="","",AM180/$AM$5)</f>
        <v>18.215946234139693</v>
      </c>
      <c r="AO180" s="447"/>
      <c r="BI180" s="332">
        <v>180</v>
      </c>
      <c r="BJ180" s="332">
        <v>174</v>
      </c>
      <c r="BK180" s="332" t="b">
        <v>0</v>
      </c>
      <c r="BL180" s="332">
        <f>ROWS($A$1:A175)</f>
        <v>175</v>
      </c>
      <c r="BM180" s="332" t="str">
        <v/>
      </c>
    </row>
    <row r="181" spans="1:65" ht="15" customHeight="1" x14ac:dyDescent="0.25">
      <c r="A181" s="433" t="str">
        <f t="shared" si="102"/>
        <v/>
      </c>
      <c r="B181" s="439" t="s">
        <v>248</v>
      </c>
      <c r="C181" s="440" t="s">
        <v>396</v>
      </c>
      <c r="D181" s="440" t="str">
        <f t="shared" si="104"/>
        <v>Household Annual Gross Income&gt; Recreation and Culture</v>
      </c>
      <c r="E181" s="436" t="s">
        <v>414</v>
      </c>
      <c r="F181" s="503">
        <v>56.923105037037502</v>
      </c>
      <c r="G181" s="504">
        <v>31.025083327438999</v>
      </c>
      <c r="H181" s="415">
        <v>54.503497845474598</v>
      </c>
      <c r="I181" s="505">
        <v>35.562005791570897</v>
      </c>
      <c r="J181" s="417">
        <v>62.473763102754504</v>
      </c>
      <c r="K181" s="505">
        <v>44.452762585008699</v>
      </c>
      <c r="L181" s="417">
        <v>78.092652458233204</v>
      </c>
      <c r="M181" s="505">
        <v>54.629224181334699</v>
      </c>
      <c r="N181" s="417">
        <v>95.970211297837096</v>
      </c>
      <c r="O181" s="505">
        <v>81.709404327708299</v>
      </c>
      <c r="P181" s="417">
        <v>143.54347724802301</v>
      </c>
      <c r="Q181" s="505">
        <v>58.319384006304297</v>
      </c>
      <c r="R181" s="438">
        <v>102.452921302093</v>
      </c>
      <c r="S181" s="418"/>
      <c r="T181" s="436" t="str">
        <f t="shared" si="105"/>
        <v>&gt; Recreation and Culture</v>
      </c>
      <c r="U181" s="506">
        <f t="shared" si="120"/>
        <v>1065990.8380474765</v>
      </c>
      <c r="V181" s="506">
        <f t="shared" si="106"/>
        <v>1543177.6793194276</v>
      </c>
      <c r="W181" s="507">
        <f t="shared" si="107"/>
        <v>2315677.7613408579</v>
      </c>
      <c r="X181" s="508">
        <f t="shared" si="108"/>
        <v>5798728.2591761341</v>
      </c>
      <c r="Y181" s="508">
        <f t="shared" si="109"/>
        <v>10508319.652969254</v>
      </c>
      <c r="Z181" s="509">
        <f t="shared" si="118"/>
        <v>326821.82797132927</v>
      </c>
      <c r="AA181" s="510">
        <f t="shared" ref="AA181:AA244" si="122">IFERROR(SUM(U181:Z181),"")</f>
        <v>21558716.018824477</v>
      </c>
      <c r="AB181" s="510">
        <f t="shared" ref="AB181:AB244" si="123">IF(OR(AA181="", AA181=0), "", AA181/$AA$5)</f>
        <v>58.234849579350993</v>
      </c>
      <c r="AC181" s="447">
        <f t="shared" ref="AC181:AC244" si="124">IF(OR(AB181="", AB181=0), "", IF(AN181&gt;0, AB181/AN181*100, ""))</f>
        <v>134.35884000241685</v>
      </c>
      <c r="AD181" s="426"/>
      <c r="AF181" s="436" t="str">
        <f t="shared" si="110"/>
        <v>&gt; Recreation and Culture</v>
      </c>
      <c r="AG181" s="506">
        <f t="shared" ref="AG181:AG244" si="125">IFERROR(AG$5*G181,"")</f>
        <v>226201276.43335822</v>
      </c>
      <c r="AH181" s="506">
        <f t="shared" si="95"/>
        <v>9634174.1130060554</v>
      </c>
      <c r="AI181" s="506">
        <f t="shared" si="96"/>
        <v>22344892.357555982</v>
      </c>
      <c r="AJ181" s="507">
        <f t="shared" si="97"/>
        <v>138995702.65810639</v>
      </c>
      <c r="AK181" s="507">
        <f t="shared" si="98"/>
        <v>70481633.36963357</v>
      </c>
      <c r="AL181" s="508">
        <f t="shared" si="99"/>
        <v>115052772.36455715</v>
      </c>
      <c r="AM181" s="510">
        <f t="shared" si="121"/>
        <v>582710451.29621732</v>
      </c>
      <c r="AN181" s="510">
        <f t="shared" si="117"/>
        <v>43.342774899145795</v>
      </c>
      <c r="AO181" s="447"/>
      <c r="BI181" s="332">
        <v>181</v>
      </c>
      <c r="BJ181" s="332">
        <v>175</v>
      </c>
      <c r="BK181" s="332" t="b">
        <v>0</v>
      </c>
      <c r="BL181" s="332">
        <f>ROWS($A$1:A176)</f>
        <v>176</v>
      </c>
      <c r="BM181" s="332" t="str">
        <v/>
      </c>
    </row>
    <row r="182" spans="1:65" ht="15" customHeight="1" x14ac:dyDescent="0.25">
      <c r="A182" s="433" t="str">
        <f t="shared" si="102"/>
        <v/>
      </c>
      <c r="B182" s="439" t="s">
        <v>248</v>
      </c>
      <c r="C182" s="440" t="s">
        <v>396</v>
      </c>
      <c r="D182" s="440" t="str">
        <f t="shared" si="104"/>
        <v>Household Annual Gross Income&gt; Education</v>
      </c>
      <c r="E182" s="436" t="s">
        <v>415</v>
      </c>
      <c r="F182" s="503">
        <v>5.3689036385984403</v>
      </c>
      <c r="G182" s="504">
        <v>2.0543488350256398</v>
      </c>
      <c r="H182" s="415">
        <v>38.263842551697003</v>
      </c>
      <c r="I182" s="505">
        <v>3.03625247282107</v>
      </c>
      <c r="J182" s="417">
        <v>56.552560395993403</v>
      </c>
      <c r="K182" s="505">
        <v>3.4892004325394299</v>
      </c>
      <c r="L182" s="417">
        <v>64.989067925426298</v>
      </c>
      <c r="M182" s="505">
        <v>4.7540651135882896</v>
      </c>
      <c r="N182" s="417">
        <v>88.548154960541197</v>
      </c>
      <c r="O182" s="505">
        <v>8.8844836205710802</v>
      </c>
      <c r="P182" s="417">
        <v>165.48040752115901</v>
      </c>
      <c r="Q182" s="505">
        <v>1.8884198069813301</v>
      </c>
      <c r="R182" s="438">
        <v>35.1732855364545</v>
      </c>
      <c r="S182" s="476"/>
      <c r="T182" s="436" t="str">
        <f t="shared" si="105"/>
        <v>&gt; Education</v>
      </c>
      <c r="U182" s="506">
        <f t="shared" si="120"/>
        <v>70585.371622645951</v>
      </c>
      <c r="V182" s="506">
        <f t="shared" si="106"/>
        <v>131755.13980559752</v>
      </c>
      <c r="W182" s="507">
        <f t="shared" si="107"/>
        <v>181762.91813227654</v>
      </c>
      <c r="X182" s="508">
        <f t="shared" si="108"/>
        <v>504629.74961205618</v>
      </c>
      <c r="Y182" s="508">
        <f t="shared" si="109"/>
        <v>1142597.9005071644</v>
      </c>
      <c r="Z182" s="509">
        <f t="shared" si="118"/>
        <v>10582.704598323373</v>
      </c>
      <c r="AA182" s="510">
        <f t="shared" si="122"/>
        <v>2041913.784278064</v>
      </c>
      <c r="AB182" s="510">
        <f t="shared" si="123"/>
        <v>5.5156597441891719</v>
      </c>
      <c r="AC182" s="447">
        <f t="shared" si="124"/>
        <v>180.68812928335515</v>
      </c>
      <c r="AD182" s="426"/>
      <c r="AF182" s="436" t="str">
        <f t="shared" si="110"/>
        <v>&gt; Education</v>
      </c>
      <c r="AG182" s="506">
        <f t="shared" si="125"/>
        <v>14978084.790869799</v>
      </c>
      <c r="AH182" s="506">
        <f t="shared" si="95"/>
        <v>822557.22991690168</v>
      </c>
      <c r="AI182" s="506">
        <f t="shared" si="96"/>
        <v>1753902.4246228652</v>
      </c>
      <c r="AJ182" s="507">
        <f t="shared" si="97"/>
        <v>12095991.309563024</v>
      </c>
      <c r="AK182" s="507">
        <f t="shared" si="98"/>
        <v>7663657.8417847874</v>
      </c>
      <c r="AL182" s="508">
        <f t="shared" si="99"/>
        <v>3725484.0373118026</v>
      </c>
      <c r="AM182" s="510">
        <f t="shared" si="121"/>
        <v>41039677.634069182</v>
      </c>
      <c r="AN182" s="510">
        <f t="shared" si="117"/>
        <v>3.0525855605818539</v>
      </c>
      <c r="AO182" s="447"/>
      <c r="BI182" s="332">
        <v>182</v>
      </c>
      <c r="BJ182" s="332">
        <v>176</v>
      </c>
      <c r="BK182" s="332" t="b">
        <v>0</v>
      </c>
      <c r="BL182" s="332">
        <f>ROWS($A$1:A177)</f>
        <v>177</v>
      </c>
      <c r="BM182" s="332" t="str">
        <v/>
      </c>
    </row>
    <row r="183" spans="1:65" ht="15" customHeight="1" x14ac:dyDescent="0.25">
      <c r="A183" s="433" t="str">
        <f t="shared" si="102"/>
        <v/>
      </c>
      <c r="B183" s="439" t="s">
        <v>248</v>
      </c>
      <c r="C183" s="440" t="s">
        <v>396</v>
      </c>
      <c r="D183" s="440" t="str">
        <f t="shared" si="104"/>
        <v>Household Annual Gross Income&gt; Restaurants and hotels</v>
      </c>
      <c r="E183" s="436" t="s">
        <v>416</v>
      </c>
      <c r="F183" s="503">
        <v>34.979840443419398</v>
      </c>
      <c r="G183" s="504">
        <v>15.405275825908999</v>
      </c>
      <c r="H183" s="415">
        <v>44.040440524099601</v>
      </c>
      <c r="I183" s="505">
        <v>23.493172261814699</v>
      </c>
      <c r="J183" s="417">
        <v>67.162033800055099</v>
      </c>
      <c r="K183" s="505">
        <v>26.203243451015901</v>
      </c>
      <c r="L183" s="417">
        <v>74.909556815732898</v>
      </c>
      <c r="M183" s="505">
        <v>35.404554498496502</v>
      </c>
      <c r="N183" s="417">
        <v>101.21416807422</v>
      </c>
      <c r="O183" s="505">
        <v>49.824994126128502</v>
      </c>
      <c r="P183" s="417">
        <v>142.43916923155001</v>
      </c>
      <c r="Q183" s="505">
        <v>42.988860513104903</v>
      </c>
      <c r="R183" s="438">
        <v>122.896102349695</v>
      </c>
      <c r="S183" s="476"/>
      <c r="T183" s="436" t="str">
        <f t="shared" si="105"/>
        <v>&gt; Restaurants and hotels</v>
      </c>
      <c r="U183" s="506">
        <f t="shared" si="120"/>
        <v>529309.87210240727</v>
      </c>
      <c r="V183" s="506">
        <f t="shared" si="106"/>
        <v>1019462.7171291871</v>
      </c>
      <c r="W183" s="507">
        <f t="shared" si="107"/>
        <v>1365005.5610937714</v>
      </c>
      <c r="X183" s="508">
        <f t="shared" si="108"/>
        <v>3758087.246351908</v>
      </c>
      <c r="Y183" s="508">
        <f t="shared" si="109"/>
        <v>6407793.1945848819</v>
      </c>
      <c r="Z183" s="509">
        <f t="shared" si="118"/>
        <v>240909.57431543988</v>
      </c>
      <c r="AA183" s="510">
        <f t="shared" si="122"/>
        <v>13320568.165577596</v>
      </c>
      <c r="AB183" s="510">
        <f t="shared" si="123"/>
        <v>35.981794219867467</v>
      </c>
      <c r="AC183" s="447">
        <f t="shared" si="124"/>
        <v>138.32300700637742</v>
      </c>
      <c r="AD183" s="426"/>
      <c r="AF183" s="436" t="str">
        <f t="shared" si="110"/>
        <v>&gt; Restaurants and hotels</v>
      </c>
      <c r="AG183" s="506">
        <f t="shared" si="125"/>
        <v>112318572.00353314</v>
      </c>
      <c r="AH183" s="506">
        <f t="shared" si="95"/>
        <v>6364582.2837927435</v>
      </c>
      <c r="AI183" s="506">
        <f t="shared" si="96"/>
        <v>13171479.57254836</v>
      </c>
      <c r="AJ183" s="507">
        <f t="shared" si="97"/>
        <v>90081472.024586082</v>
      </c>
      <c r="AK183" s="507">
        <f t="shared" si="98"/>
        <v>42978491.85826306</v>
      </c>
      <c r="AL183" s="508">
        <f t="shared" si="99"/>
        <v>84808638.964555919</v>
      </c>
      <c r="AM183" s="510">
        <f t="shared" si="121"/>
        <v>349723236.70727932</v>
      </c>
      <c r="AN183" s="510">
        <f t="shared" si="117"/>
        <v>26.01287739371406</v>
      </c>
      <c r="AO183" s="447"/>
      <c r="BI183" s="332">
        <v>183</v>
      </c>
      <c r="BJ183" s="332">
        <v>177</v>
      </c>
      <c r="BK183" s="332" t="b">
        <v>0</v>
      </c>
      <c r="BL183" s="332">
        <f>ROWS($A$1:A178)</f>
        <v>178</v>
      </c>
      <c r="BM183" s="332" t="str">
        <v/>
      </c>
    </row>
    <row r="184" spans="1:65" ht="15" customHeight="1" x14ac:dyDescent="0.25">
      <c r="A184" s="433" t="str">
        <f t="shared" si="102"/>
        <v/>
      </c>
      <c r="B184" s="439" t="s">
        <v>248</v>
      </c>
      <c r="C184" s="440" t="s">
        <v>396</v>
      </c>
      <c r="D184" s="440" t="str">
        <f t="shared" si="104"/>
        <v>Household Annual Gross Income&gt; Miscellaneous goods and services</v>
      </c>
      <c r="E184" s="436" t="s">
        <v>417</v>
      </c>
      <c r="F184" s="503">
        <v>40.572978017733497</v>
      </c>
      <c r="G184" s="504">
        <v>20.687520242906299</v>
      </c>
      <c r="H184" s="415">
        <v>50.9884195186862</v>
      </c>
      <c r="I184" s="505">
        <v>27.164633314534399</v>
      </c>
      <c r="J184" s="417">
        <v>66.952525157658798</v>
      </c>
      <c r="K184" s="505">
        <v>34.006613863635003</v>
      </c>
      <c r="L184" s="417">
        <v>83.815917699636202</v>
      </c>
      <c r="M184" s="505">
        <v>43.755595864143103</v>
      </c>
      <c r="N184" s="417">
        <v>107.84418103354</v>
      </c>
      <c r="O184" s="505">
        <v>52.537140238885797</v>
      </c>
      <c r="P184" s="417">
        <v>129.48800607123999</v>
      </c>
      <c r="Q184" s="505">
        <v>28.405391091920201</v>
      </c>
      <c r="R184" s="438">
        <v>70.010614156803598</v>
      </c>
      <c r="S184" s="476"/>
      <c r="T184" s="436" t="str">
        <f t="shared" si="105"/>
        <v>&gt; Miscellaneous goods and services</v>
      </c>
      <c r="U184" s="506">
        <f t="shared" si="120"/>
        <v>710802.50802601757</v>
      </c>
      <c r="V184" s="506">
        <f t="shared" si="106"/>
        <v>1178782.0980509056</v>
      </c>
      <c r="W184" s="507">
        <f t="shared" si="107"/>
        <v>1771506.5359983381</v>
      </c>
      <c r="X184" s="508">
        <f t="shared" si="108"/>
        <v>4644525.2341911979</v>
      </c>
      <c r="Y184" s="508">
        <f t="shared" si="109"/>
        <v>6756591.4575621467</v>
      </c>
      <c r="Z184" s="509">
        <f t="shared" si="118"/>
        <v>159183.81167912082</v>
      </c>
      <c r="AA184" s="510">
        <f t="shared" si="122"/>
        <v>15221391.645507727</v>
      </c>
      <c r="AB184" s="510">
        <f t="shared" si="123"/>
        <v>41.116337915975095</v>
      </c>
      <c r="AC184" s="447">
        <f t="shared" si="124"/>
        <v>142.4795562729536</v>
      </c>
      <c r="AD184" s="426"/>
      <c r="AF184" s="436" t="str">
        <f t="shared" si="110"/>
        <v>&gt; Miscellaneous goods and services</v>
      </c>
      <c r="AG184" s="506">
        <f t="shared" si="125"/>
        <v>150830972.33932942</v>
      </c>
      <c r="AH184" s="506">
        <f t="shared" si="95"/>
        <v>7359225.140507143</v>
      </c>
      <c r="AI184" s="506">
        <f t="shared" si="96"/>
        <v>17093968.564377952</v>
      </c>
      <c r="AJ184" s="507">
        <f t="shared" si="97"/>
        <v>111329419.07014491</v>
      </c>
      <c r="AK184" s="507">
        <f t="shared" si="98"/>
        <v>45317959.261520259</v>
      </c>
      <c r="AL184" s="508">
        <f t="shared" si="99"/>
        <v>56038297.573095635</v>
      </c>
      <c r="AM184" s="510">
        <f t="shared" si="121"/>
        <v>387969841.94897532</v>
      </c>
      <c r="AN184" s="510">
        <f t="shared" si="117"/>
        <v>28.857710531612646</v>
      </c>
      <c r="AO184" s="447"/>
      <c r="BI184" s="332">
        <v>184</v>
      </c>
      <c r="BJ184" s="332">
        <v>178</v>
      </c>
      <c r="BK184" s="332" t="b">
        <v>0</v>
      </c>
      <c r="BL184" s="332">
        <f>ROWS($A$1:A179)</f>
        <v>179</v>
      </c>
      <c r="BM184" s="332" t="str">
        <v/>
      </c>
    </row>
    <row r="185" spans="1:65" ht="15" customHeight="1" x14ac:dyDescent="0.25">
      <c r="A185" s="433" t="str">
        <f t="shared" si="102"/>
        <v/>
      </c>
      <c r="B185" s="439" t="s">
        <v>248</v>
      </c>
      <c r="C185" s="440" t="s">
        <v>396</v>
      </c>
      <c r="D185" s="440" t="str">
        <f t="shared" si="104"/>
        <v>Household Annual Gross IncomeTotal Online Expenditure</v>
      </c>
      <c r="E185" s="436" t="s">
        <v>418</v>
      </c>
      <c r="F185" s="503">
        <v>26.835713962656001</v>
      </c>
      <c r="G185" s="504">
        <v>16.4454082345848</v>
      </c>
      <c r="H185" s="415">
        <v>61.281798790484501</v>
      </c>
      <c r="I185" s="505">
        <v>15.053913959725801</v>
      </c>
      <c r="J185" s="417">
        <v>56.096565869924397</v>
      </c>
      <c r="K185" s="505">
        <v>18.6638005470374</v>
      </c>
      <c r="L185" s="417">
        <v>69.548365931346495</v>
      </c>
      <c r="M185" s="505">
        <v>26.114049254664199</v>
      </c>
      <c r="N185" s="417">
        <v>97.310804888604594</v>
      </c>
      <c r="O185" s="505">
        <v>39.7563051047089</v>
      </c>
      <c r="P185" s="417">
        <v>148.146999778105</v>
      </c>
      <c r="Q185" s="505">
        <v>49.295645415541799</v>
      </c>
      <c r="R185" s="438">
        <v>183.69418262596</v>
      </c>
      <c r="S185" s="476"/>
      <c r="T185" s="436" t="str">
        <f t="shared" si="105"/>
        <v>Total Online Expenditure</v>
      </c>
      <c r="U185" s="506">
        <f t="shared" si="120"/>
        <v>565047.78153209912</v>
      </c>
      <c r="V185" s="506">
        <f t="shared" si="106"/>
        <v>653249.54236834135</v>
      </c>
      <c r="W185" s="507">
        <f t="shared" si="107"/>
        <v>972253.36189681932</v>
      </c>
      <c r="X185" s="508">
        <f t="shared" si="108"/>
        <v>2771927.9862348405</v>
      </c>
      <c r="Y185" s="508">
        <f t="shared" si="109"/>
        <v>5112899.374296193</v>
      </c>
      <c r="Z185" s="509">
        <f t="shared" si="118"/>
        <v>276252.79690869624</v>
      </c>
      <c r="AA185" s="510">
        <f t="shared" si="122"/>
        <v>10351630.84323699</v>
      </c>
      <c r="AB185" s="510">
        <f t="shared" si="123"/>
        <v>27.962039322309625</v>
      </c>
      <c r="AC185" s="447">
        <f t="shared" si="124"/>
        <v>113.45376189179235</v>
      </c>
      <c r="AD185" s="426"/>
      <c r="AF185" s="436" t="str">
        <f t="shared" si="110"/>
        <v>Total Online Expenditure</v>
      </c>
      <c r="AG185" s="506">
        <f t="shared" si="125"/>
        <v>119902090.02406608</v>
      </c>
      <c r="AH185" s="506">
        <f t="shared" si="95"/>
        <v>4078285.9386572363</v>
      </c>
      <c r="AI185" s="506">
        <f t="shared" si="96"/>
        <v>9381657.9657771029</v>
      </c>
      <c r="AJ185" s="507">
        <f t="shared" si="97"/>
        <v>66443202.878957093</v>
      </c>
      <c r="AK185" s="507">
        <f t="shared" si="98"/>
        <v>34293351.463965744</v>
      </c>
      <c r="AL185" s="508">
        <f t="shared" si="99"/>
        <v>97250695.754007936</v>
      </c>
      <c r="AM185" s="510">
        <f t="shared" si="121"/>
        <v>331349284.02543116</v>
      </c>
      <c r="AN185" s="510">
        <f t="shared" si="117"/>
        <v>24.646198465396591</v>
      </c>
      <c r="AO185" s="447"/>
      <c r="BI185" s="332">
        <v>185</v>
      </c>
      <c r="BJ185" s="332">
        <v>179</v>
      </c>
      <c r="BK185" s="332" t="b">
        <v>0</v>
      </c>
      <c r="BL185" s="332">
        <f>ROWS($A$1:A180)</f>
        <v>180</v>
      </c>
      <c r="BM185" s="332" t="str">
        <v/>
      </c>
    </row>
    <row r="186" spans="1:65" ht="15" customHeight="1" x14ac:dyDescent="0.25">
      <c r="A186" s="433" t="str">
        <f t="shared" si="102"/>
        <v/>
      </c>
      <c r="B186" s="439" t="s">
        <v>248</v>
      </c>
      <c r="C186" s="440" t="s">
        <v>419</v>
      </c>
      <c r="D186" s="440" t="str">
        <f t="shared" si="104"/>
        <v>Benefits</v>
      </c>
      <c r="E186" s="436" t="s">
        <v>237</v>
      </c>
      <c r="F186" s="437" t="s">
        <v>237</v>
      </c>
      <c r="G186" s="414" t="s">
        <v>237</v>
      </c>
      <c r="H186" s="415" t="s">
        <v>237</v>
      </c>
      <c r="I186" s="416" t="s">
        <v>237</v>
      </c>
      <c r="J186" s="417" t="s">
        <v>237</v>
      </c>
      <c r="K186" s="416" t="s">
        <v>237</v>
      </c>
      <c r="L186" s="417" t="s">
        <v>237</v>
      </c>
      <c r="M186" s="416" t="s">
        <v>237</v>
      </c>
      <c r="N186" s="417" t="s">
        <v>237</v>
      </c>
      <c r="O186" s="416" t="s">
        <v>237</v>
      </c>
      <c r="P186" s="417" t="s">
        <v>237</v>
      </c>
      <c r="Q186" s="416" t="s">
        <v>237</v>
      </c>
      <c r="R186" s="438" t="s">
        <v>237</v>
      </c>
      <c r="S186" s="476"/>
      <c r="T186" s="436" t="str">
        <f t="shared" si="105"/>
        <v/>
      </c>
      <c r="U186" s="469" t="str">
        <f t="shared" si="120"/>
        <v/>
      </c>
      <c r="V186" s="469" t="str">
        <f t="shared" si="106"/>
        <v/>
      </c>
      <c r="W186" s="453" t="str">
        <f t="shared" si="107"/>
        <v/>
      </c>
      <c r="X186" s="470" t="str">
        <f t="shared" si="108"/>
        <v/>
      </c>
      <c r="Y186" s="470" t="str">
        <f t="shared" si="109"/>
        <v/>
      </c>
      <c r="Z186" s="471" t="str">
        <f t="shared" si="118"/>
        <v/>
      </c>
      <c r="AA186" s="458">
        <f t="shared" si="122"/>
        <v>0</v>
      </c>
      <c r="AB186" s="424" t="str">
        <f t="shared" si="123"/>
        <v/>
      </c>
      <c r="AC186" s="447" t="str">
        <f t="shared" si="124"/>
        <v/>
      </c>
      <c r="AD186" s="426"/>
      <c r="AF186" s="436" t="str">
        <f t="shared" si="110"/>
        <v/>
      </c>
      <c r="AG186" s="469" t="str">
        <f t="shared" si="125"/>
        <v/>
      </c>
      <c r="AH186" s="469" t="str">
        <f t="shared" si="95"/>
        <v/>
      </c>
      <c r="AI186" s="469" t="str">
        <f t="shared" si="96"/>
        <v/>
      </c>
      <c r="AJ186" s="453" t="str">
        <f t="shared" si="97"/>
        <v/>
      </c>
      <c r="AK186" s="453" t="str">
        <f t="shared" si="98"/>
        <v/>
      </c>
      <c r="AL186" s="470" t="str">
        <f t="shared" si="99"/>
        <v/>
      </c>
      <c r="AM186" s="458">
        <f t="shared" si="121"/>
        <v>0</v>
      </c>
      <c r="AN186" s="424">
        <f t="shared" si="117"/>
        <v>0</v>
      </c>
      <c r="AO186" s="447"/>
      <c r="BI186" s="332">
        <v>186</v>
      </c>
      <c r="BJ186" s="332">
        <v>180</v>
      </c>
      <c r="BK186" s="332" t="b">
        <v>0</v>
      </c>
      <c r="BL186" s="332">
        <f>ROWS($A$1:A181)</f>
        <v>181</v>
      </c>
      <c r="BM186" s="332" t="str">
        <v/>
      </c>
    </row>
    <row r="187" spans="1:65" ht="15" customHeight="1" x14ac:dyDescent="0.25">
      <c r="A187" s="433" t="str">
        <f t="shared" si="102"/>
        <v>Benefits</v>
      </c>
      <c r="B187" s="439" t="s">
        <v>248</v>
      </c>
      <c r="C187" s="440" t="s">
        <v>419</v>
      </c>
      <c r="D187" s="440" t="str">
        <f t="shared" si="104"/>
        <v>BenefitsIncome support</v>
      </c>
      <c r="E187" s="436" t="s">
        <v>420</v>
      </c>
      <c r="F187" s="437">
        <v>1.9002338404665999E-2</v>
      </c>
      <c r="G187" s="414">
        <v>5.7809103858572297E-2</v>
      </c>
      <c r="H187" s="415">
        <v>304.22099968694999</v>
      </c>
      <c r="I187" s="416">
        <v>3.4032987315860699E-2</v>
      </c>
      <c r="J187" s="417">
        <v>179.09894346215799</v>
      </c>
      <c r="K187" s="416">
        <v>2.2071131758747701E-2</v>
      </c>
      <c r="L187" s="417">
        <v>116.149556379483</v>
      </c>
      <c r="M187" s="416">
        <v>8.1673169488304803E-3</v>
      </c>
      <c r="N187" s="417">
        <v>42.980588888075999</v>
      </c>
      <c r="O187" s="416">
        <v>6.3791949572004998E-3</v>
      </c>
      <c r="P187" s="417">
        <v>33.570578638016897</v>
      </c>
      <c r="Q187" s="416">
        <v>1.9237152803495701E-2</v>
      </c>
      <c r="R187" s="438">
        <v>101.235713172922</v>
      </c>
      <c r="S187" s="476"/>
      <c r="T187" s="436" t="str">
        <f t="shared" si="105"/>
        <v>Income support</v>
      </c>
      <c r="U187" s="469">
        <f t="shared" si="120"/>
        <v>1986.2629994766855</v>
      </c>
      <c r="V187" s="469">
        <f t="shared" si="106"/>
        <v>1476.8274515844591</v>
      </c>
      <c r="W187" s="453">
        <f t="shared" si="107"/>
        <v>1149.751466708444</v>
      </c>
      <c r="X187" s="470">
        <f t="shared" si="108"/>
        <v>866.93619216750903</v>
      </c>
      <c r="Y187" s="470">
        <f t="shared" si="109"/>
        <v>820.40274666572748</v>
      </c>
      <c r="Z187" s="471">
        <f t="shared" si="118"/>
        <v>107.80500431078991</v>
      </c>
      <c r="AA187" s="458">
        <f t="shared" si="122"/>
        <v>6407.9858609136145</v>
      </c>
      <c r="AB187" s="424">
        <f t="shared" si="123"/>
        <v>1.7309383935067015E-2</v>
      </c>
      <c r="AC187" s="447">
        <f t="shared" si="124"/>
        <v>45.987679586233909</v>
      </c>
      <c r="AD187" s="426"/>
      <c r="AF187" s="436" t="str">
        <f t="shared" si="110"/>
        <v>Income support</v>
      </c>
      <c r="AG187" s="469">
        <f t="shared" si="125"/>
        <v>421481.3202681265</v>
      </c>
      <c r="AH187" s="469">
        <f t="shared" si="95"/>
        <v>9219.9446597144542</v>
      </c>
      <c r="AI187" s="469">
        <f t="shared" si="96"/>
        <v>11094.407516642672</v>
      </c>
      <c r="AJ187" s="453">
        <f t="shared" si="97"/>
        <v>20780.488376805984</v>
      </c>
      <c r="AK187" s="453">
        <f t="shared" si="98"/>
        <v>5502.6233989366219</v>
      </c>
      <c r="AL187" s="470">
        <f>IFERROR(AL$5*Q187,"")</f>
        <v>37951.151236500336</v>
      </c>
      <c r="AM187" s="458">
        <f t="shared" si="121"/>
        <v>506029.93545672658</v>
      </c>
      <c r="AN187" s="424">
        <f t="shared" si="117"/>
        <v>3.7639176602962281E-2</v>
      </c>
      <c r="AO187" s="447"/>
      <c r="BI187" s="332">
        <v>187</v>
      </c>
      <c r="BJ187" s="332">
        <v>181</v>
      </c>
      <c r="BK187" s="332" t="b">
        <v>0</v>
      </c>
      <c r="BL187" s="332">
        <f>ROWS($A$1:A182)</f>
        <v>182</v>
      </c>
      <c r="BM187" s="332" t="str">
        <v/>
      </c>
    </row>
    <row r="188" spans="1:65" ht="15" customHeight="1" x14ac:dyDescent="0.25">
      <c r="A188" s="433" t="str">
        <f t="shared" si="102"/>
        <v/>
      </c>
      <c r="B188" s="439" t="s">
        <v>248</v>
      </c>
      <c r="C188" s="440" t="s">
        <v>419</v>
      </c>
      <c r="D188" s="440" t="str">
        <f t="shared" si="104"/>
        <v>BenefitsJob seeker's allowance</v>
      </c>
      <c r="E188" s="436" t="s">
        <v>421</v>
      </c>
      <c r="F188" s="437">
        <v>7.3340124552359696E-3</v>
      </c>
      <c r="G188" s="414">
        <v>2.2138027173908299E-2</v>
      </c>
      <c r="H188" s="415">
        <v>301.85423475935397</v>
      </c>
      <c r="I188" s="416">
        <v>9.1049582844195103E-3</v>
      </c>
      <c r="J188" s="417">
        <v>124.147025110643</v>
      </c>
      <c r="K188" s="416">
        <v>7.8927442335251299E-3</v>
      </c>
      <c r="L188" s="417">
        <v>107.618364186036</v>
      </c>
      <c r="M188" s="416">
        <v>4.4943751819011999E-3</v>
      </c>
      <c r="N188" s="417">
        <v>61.281259192470202</v>
      </c>
      <c r="O188" s="416">
        <v>3.44597014665117E-3</v>
      </c>
      <c r="P188" s="417">
        <v>46.986150728323203</v>
      </c>
      <c r="Q188" s="416">
        <v>7.51127618456257E-3</v>
      </c>
      <c r="R188" s="438">
        <v>102.417008839411</v>
      </c>
      <c r="S188" s="476"/>
      <c r="T188" s="436" t="str">
        <f t="shared" si="105"/>
        <v>Job seeker's allowance</v>
      </c>
      <c r="U188" s="469">
        <f t="shared" si="120"/>
        <v>760.64047566831528</v>
      </c>
      <c r="V188" s="469">
        <f t="shared" si="106"/>
        <v>395.10055979410021</v>
      </c>
      <c r="W188" s="453">
        <f t="shared" si="107"/>
        <v>411.15672535702458</v>
      </c>
      <c r="X188" s="470">
        <f t="shared" si="108"/>
        <v>477.06444243326666</v>
      </c>
      <c r="Y188" s="470">
        <f t="shared" si="109"/>
        <v>443.17243668022036</v>
      </c>
      <c r="Z188" s="471">
        <f t="shared" si="118"/>
        <v>42.093191738288645</v>
      </c>
      <c r="AA188" s="458">
        <f t="shared" si="122"/>
        <v>2529.2278316712159</v>
      </c>
      <c r="AB188" s="424">
        <f t="shared" si="123"/>
        <v>6.8320025274544397E-3</v>
      </c>
      <c r="AC188" s="447">
        <f t="shared" si="124"/>
        <v>46.609153646269256</v>
      </c>
      <c r="AD188" s="426"/>
      <c r="AF188" s="436" t="str">
        <f t="shared" si="110"/>
        <v>Job seeker's allowance</v>
      </c>
      <c r="AG188" s="469">
        <f t="shared" si="125"/>
        <v>161406.49653068281</v>
      </c>
      <c r="AH188" s="469">
        <f t="shared" si="95"/>
        <v>2466.6424587486586</v>
      </c>
      <c r="AI188" s="469">
        <f t="shared" si="96"/>
        <v>3967.4141728891432</v>
      </c>
      <c r="AJ188" s="453">
        <f t="shared" si="97"/>
        <v>11435.250010944772</v>
      </c>
      <c r="AK188" s="453">
        <f t="shared" si="98"/>
        <v>2972.4559428296861</v>
      </c>
      <c r="AL188" s="470">
        <f t="shared" si="99"/>
        <v>14818.28321328596</v>
      </c>
      <c r="AM188" s="458">
        <f t="shared" si="121"/>
        <v>197066.54232938102</v>
      </c>
      <c r="AN188" s="424">
        <f t="shared" si="117"/>
        <v>1.4658070342372103E-2</v>
      </c>
      <c r="AO188" s="447"/>
      <c r="BI188" s="332">
        <v>188</v>
      </c>
      <c r="BJ188" s="332">
        <v>182</v>
      </c>
      <c r="BK188" s="332" t="b">
        <v>0</v>
      </c>
      <c r="BL188" s="332">
        <f>ROWS($A$1:A183)</f>
        <v>183</v>
      </c>
      <c r="BM188" s="332" t="str">
        <v/>
      </c>
    </row>
    <row r="189" spans="1:65" ht="15" customHeight="1" x14ac:dyDescent="0.25">
      <c r="A189" s="433" t="str">
        <f t="shared" si="102"/>
        <v/>
      </c>
      <c r="B189" s="439" t="s">
        <v>248</v>
      </c>
      <c r="C189" s="440" t="s">
        <v>419</v>
      </c>
      <c r="D189" s="440" t="str">
        <f t="shared" si="104"/>
        <v>BenefitsChild benefit</v>
      </c>
      <c r="E189" s="436" t="s">
        <v>422</v>
      </c>
      <c r="F189" s="437">
        <v>0.13256034439150399</v>
      </c>
      <c r="G189" s="414">
        <v>0.13772443604250301</v>
      </c>
      <c r="H189" s="415">
        <v>103.895653466127</v>
      </c>
      <c r="I189" s="416">
        <v>0.18800320522018199</v>
      </c>
      <c r="J189" s="417">
        <v>141.824620389437</v>
      </c>
      <c r="K189" s="416">
        <v>0.14026034525342301</v>
      </c>
      <c r="L189" s="417">
        <v>105.808675963588</v>
      </c>
      <c r="M189" s="416">
        <v>0.12861166355883</v>
      </c>
      <c r="N189" s="417">
        <v>97.021220146341804</v>
      </c>
      <c r="O189" s="416">
        <v>0.107230961476176</v>
      </c>
      <c r="P189" s="417">
        <v>80.892186851505997</v>
      </c>
      <c r="Q189" s="416">
        <v>7.6955880749227407E-2</v>
      </c>
      <c r="R189" s="438">
        <v>58.053470743818501</v>
      </c>
      <c r="S189" s="476"/>
      <c r="T189" s="436" t="str">
        <f t="shared" si="105"/>
        <v>Child benefit</v>
      </c>
      <c r="U189" s="469">
        <f t="shared" si="120"/>
        <v>4732.0738979843609</v>
      </c>
      <c r="V189" s="469">
        <f t="shared" si="106"/>
        <v>8158.2110873245774</v>
      </c>
      <c r="W189" s="453">
        <f t="shared" si="107"/>
        <v>7306.5821652865652</v>
      </c>
      <c r="X189" s="470">
        <f t="shared" si="108"/>
        <v>13651.742251779127</v>
      </c>
      <c r="Y189" s="470">
        <f t="shared" si="109"/>
        <v>13790.54503160509</v>
      </c>
      <c r="Z189" s="471">
        <f t="shared" si="118"/>
        <v>431.2607557186704</v>
      </c>
      <c r="AA189" s="458">
        <f t="shared" si="122"/>
        <v>48070.415189698397</v>
      </c>
      <c r="AB189" s="424">
        <f t="shared" si="123"/>
        <v>0.12984879968476321</v>
      </c>
      <c r="AC189" s="447">
        <f t="shared" si="124"/>
        <v>102.86344578944029</v>
      </c>
      <c r="AD189" s="426"/>
      <c r="AF189" s="436" t="str">
        <f t="shared" si="110"/>
        <v>Child benefit</v>
      </c>
      <c r="AG189" s="469">
        <f t="shared" si="125"/>
        <v>1004137.2943332619</v>
      </c>
      <c r="AH189" s="469">
        <f t="shared" si="95"/>
        <v>50932.32433260994</v>
      </c>
      <c r="AI189" s="469">
        <f t="shared" si="96"/>
        <v>70504.106707157131</v>
      </c>
      <c r="AJ189" s="453">
        <f t="shared" si="97"/>
        <v>327232.70034091844</v>
      </c>
      <c r="AK189" s="453">
        <f t="shared" si="98"/>
        <v>92496.247828773179</v>
      </c>
      <c r="AL189" s="470">
        <f t="shared" si="99"/>
        <v>151818.94632147957</v>
      </c>
      <c r="AM189" s="458">
        <f t="shared" si="121"/>
        <v>1697121.6198642002</v>
      </c>
      <c r="AN189" s="424">
        <f t="shared" si="117"/>
        <v>0.12623415314178904</v>
      </c>
      <c r="AO189" s="447"/>
      <c r="BI189" s="332">
        <v>189</v>
      </c>
      <c r="BJ189" s="332">
        <v>183</v>
      </c>
      <c r="BK189" s="332" t="b">
        <v>0</v>
      </c>
      <c r="BL189" s="332">
        <f>ROWS($A$1:A184)</f>
        <v>184</v>
      </c>
      <c r="BM189" s="332" t="str">
        <v/>
      </c>
    </row>
    <row r="190" spans="1:65" ht="15" customHeight="1" thickBot="1" x14ac:dyDescent="0.3">
      <c r="A190" s="433" t="str">
        <f t="shared" si="102"/>
        <v/>
      </c>
      <c r="B190" s="439" t="s">
        <v>248</v>
      </c>
      <c r="C190" s="440" t="s">
        <v>419</v>
      </c>
      <c r="D190" s="440" t="str">
        <f t="shared" si="104"/>
        <v>BenefitsUniversal credit</v>
      </c>
      <c r="E190" s="436" t="s">
        <v>423</v>
      </c>
      <c r="F190" s="437">
        <v>4.2243946313572499E-2</v>
      </c>
      <c r="G190" s="414">
        <v>9.86773989718117E-2</v>
      </c>
      <c r="H190" s="415">
        <v>233.589443181608</v>
      </c>
      <c r="I190" s="416">
        <v>8.0865233018677707E-2</v>
      </c>
      <c r="J190" s="417">
        <v>191.424429002024</v>
      </c>
      <c r="K190" s="416">
        <v>5.14119703652718E-2</v>
      </c>
      <c r="L190" s="417">
        <v>121.70257481071</v>
      </c>
      <c r="M190" s="416">
        <v>2.6546103447875401E-2</v>
      </c>
      <c r="N190" s="417">
        <v>62.840017953877698</v>
      </c>
      <c r="O190" s="416">
        <v>1.40568059066528E-2</v>
      </c>
      <c r="P190" s="417">
        <v>33.275314295474601</v>
      </c>
      <c r="Q190" s="416">
        <v>3.03874763755013E-2</v>
      </c>
      <c r="R190" s="438">
        <v>71.933327795509896</v>
      </c>
      <c r="S190" s="476"/>
      <c r="T190" s="436" t="str">
        <f t="shared" si="105"/>
        <v>Universal credit</v>
      </c>
      <c r="U190" s="469">
        <f t="shared" si="120"/>
        <v>3390.4567512724784</v>
      </c>
      <c r="V190" s="469">
        <f t="shared" si="106"/>
        <v>3509.0659216125005</v>
      </c>
      <c r="W190" s="453">
        <f t="shared" si="107"/>
        <v>2678.2037722381037</v>
      </c>
      <c r="X190" s="470">
        <f t="shared" si="108"/>
        <v>2817.7892426816302</v>
      </c>
      <c r="Y190" s="470">
        <f t="shared" si="109"/>
        <v>1807.7895804309901</v>
      </c>
      <c r="Z190" s="471">
        <f t="shared" si="118"/>
        <v>170.29141760830927</v>
      </c>
      <c r="AA190" s="458">
        <f t="shared" si="122"/>
        <v>14373.596685844013</v>
      </c>
      <c r="AB190" s="424">
        <f t="shared" si="123"/>
        <v>3.8826256637153167E-2</v>
      </c>
      <c r="AC190" s="447">
        <f t="shared" si="124"/>
        <v>57.562911696858365</v>
      </c>
      <c r="AD190" s="426"/>
      <c r="AF190" s="436" t="str">
        <f t="shared" si="110"/>
        <v>Universal credit</v>
      </c>
      <c r="AG190" s="469">
        <f t="shared" si="125"/>
        <v>719448.62700196542</v>
      </c>
      <c r="AH190" s="469">
        <f t="shared" si="95"/>
        <v>21907.362007556014</v>
      </c>
      <c r="AI190" s="469">
        <f t="shared" si="96"/>
        <v>25843.049495629715</v>
      </c>
      <c r="AJ190" s="453">
        <f t="shared" si="97"/>
        <v>67542.498669291439</v>
      </c>
      <c r="AK190" s="453">
        <f t="shared" si="98"/>
        <v>12125.246150213732</v>
      </c>
      <c r="AL190" s="470">
        <f t="shared" si="99"/>
        <v>59948.565330970843</v>
      </c>
      <c r="AM190" s="458">
        <f t="shared" si="121"/>
        <v>906815.34865562711</v>
      </c>
      <c r="AN190" s="424">
        <f t="shared" si="117"/>
        <v>6.7450126292468632E-2</v>
      </c>
      <c r="AO190" s="447"/>
      <c r="BI190" s="332">
        <v>190</v>
      </c>
      <c r="BJ190" s="332">
        <v>184</v>
      </c>
      <c r="BK190" s="332" t="b">
        <v>0</v>
      </c>
      <c r="BL190" s="332">
        <f>ROWS($A$1:A185)</f>
        <v>185</v>
      </c>
      <c r="BM190" s="332" t="str">
        <v/>
      </c>
    </row>
    <row r="191" spans="1:65" ht="15" customHeight="1" x14ac:dyDescent="0.25">
      <c r="A191" s="433" t="str">
        <f t="shared" si="102"/>
        <v/>
      </c>
      <c r="B191" s="439" t="s">
        <v>248</v>
      </c>
      <c r="C191" s="440" t="s">
        <v>424</v>
      </c>
      <c r="D191" s="440" t="str">
        <f t="shared" si="104"/>
        <v>Financial Situation</v>
      </c>
      <c r="E191" s="436" t="s">
        <v>237</v>
      </c>
      <c r="F191" s="437" t="s">
        <v>237</v>
      </c>
      <c r="G191" s="414" t="s">
        <v>237</v>
      </c>
      <c r="H191" s="415" t="s">
        <v>237</v>
      </c>
      <c r="I191" s="416" t="s">
        <v>237</v>
      </c>
      <c r="J191" s="417" t="s">
        <v>237</v>
      </c>
      <c r="K191" s="416" t="s">
        <v>237</v>
      </c>
      <c r="L191" s="417" t="s">
        <v>237</v>
      </c>
      <c r="M191" s="416" t="s">
        <v>237</v>
      </c>
      <c r="N191" s="417" t="s">
        <v>237</v>
      </c>
      <c r="O191" s="416" t="s">
        <v>237</v>
      </c>
      <c r="P191" s="417" t="s">
        <v>237</v>
      </c>
      <c r="Q191" s="416" t="s">
        <v>237</v>
      </c>
      <c r="R191" s="438" t="s">
        <v>237</v>
      </c>
      <c r="S191" s="418"/>
      <c r="T191" s="440" t="str">
        <f t="shared" si="105"/>
        <v/>
      </c>
      <c r="U191" s="452" t="str">
        <f t="shared" si="120"/>
        <v/>
      </c>
      <c r="V191" s="452" t="str">
        <f t="shared" si="106"/>
        <v/>
      </c>
      <c r="W191" s="453" t="str">
        <f t="shared" si="107"/>
        <v/>
      </c>
      <c r="X191" s="457" t="str">
        <f t="shared" si="108"/>
        <v/>
      </c>
      <c r="Y191" s="457" t="str">
        <f t="shared" si="109"/>
        <v/>
      </c>
      <c r="Z191" s="471" t="str">
        <f t="shared" si="118"/>
        <v/>
      </c>
      <c r="AA191" s="454">
        <f t="shared" si="122"/>
        <v>0</v>
      </c>
      <c r="AB191" s="425" t="str">
        <f t="shared" si="123"/>
        <v/>
      </c>
      <c r="AC191" s="447" t="str">
        <f t="shared" si="124"/>
        <v/>
      </c>
      <c r="AD191" s="426"/>
      <c r="AF191" s="511" t="str">
        <f t="shared" si="110"/>
        <v/>
      </c>
      <c r="AG191" s="443" t="str">
        <f>IFERROR(AG$5*G191,"")</f>
        <v/>
      </c>
      <c r="AH191" s="443" t="str">
        <f t="shared" si="95"/>
        <v/>
      </c>
      <c r="AI191" s="443" t="str">
        <f t="shared" si="96"/>
        <v/>
      </c>
      <c r="AJ191" s="444" t="str">
        <f t="shared" si="97"/>
        <v/>
      </c>
      <c r="AK191" s="444" t="str">
        <f t="shared" si="98"/>
        <v/>
      </c>
      <c r="AL191" s="449" t="str">
        <f t="shared" si="99"/>
        <v/>
      </c>
      <c r="AM191" s="512">
        <f>IFERROR(SUM(AG191:AL191),"")</f>
        <v>0</v>
      </c>
      <c r="AN191" s="446">
        <f t="shared" si="117"/>
        <v>0</v>
      </c>
      <c r="AO191" s="447"/>
      <c r="BI191" s="332">
        <v>191</v>
      </c>
      <c r="BJ191" s="332">
        <v>185</v>
      </c>
      <c r="BK191" s="332" t="b">
        <v>0</v>
      </c>
      <c r="BL191" s="332">
        <f>ROWS($A$1:A186)</f>
        <v>186</v>
      </c>
      <c r="BM191" s="332" t="str">
        <v/>
      </c>
    </row>
    <row r="192" spans="1:65" ht="15" customHeight="1" x14ac:dyDescent="0.25">
      <c r="A192" s="433" t="str">
        <f t="shared" si="102"/>
        <v>Financial Situation</v>
      </c>
      <c r="B192" s="439" t="s">
        <v>248</v>
      </c>
      <c r="C192" s="440" t="s">
        <v>424</v>
      </c>
      <c r="D192" s="440" t="str">
        <f t="shared" si="104"/>
        <v>Financial SituationSaving a lot</v>
      </c>
      <c r="E192" s="436" t="s">
        <v>425</v>
      </c>
      <c r="F192" s="437">
        <v>0.13175349275512299</v>
      </c>
      <c r="G192" s="414">
        <v>0.10320201004957701</v>
      </c>
      <c r="H192" s="415">
        <v>78.329619876862594</v>
      </c>
      <c r="I192" s="416">
        <v>0.10606378172676301</v>
      </c>
      <c r="J192" s="417">
        <v>80.501685009515001</v>
      </c>
      <c r="K192" s="416">
        <v>0.11656314282175299</v>
      </c>
      <c r="L192" s="417">
        <v>88.470628280342595</v>
      </c>
      <c r="M192" s="416">
        <v>0.13157022343611999</v>
      </c>
      <c r="N192" s="417">
        <v>99.860899840170703</v>
      </c>
      <c r="O192" s="416">
        <v>0.157011230734246</v>
      </c>
      <c r="P192" s="417">
        <v>119.170450400177</v>
      </c>
      <c r="Q192" s="416">
        <v>0.193812723352771</v>
      </c>
      <c r="R192" s="438">
        <v>147.10253162926799</v>
      </c>
      <c r="S192" s="418"/>
      <c r="T192" s="440" t="str">
        <f t="shared" si="105"/>
        <v>Saving a lot</v>
      </c>
      <c r="U192" s="452">
        <f t="shared" si="120"/>
        <v>3545.9178632934163</v>
      </c>
      <c r="V192" s="452">
        <f t="shared" si="106"/>
        <v>4602.5317442511541</v>
      </c>
      <c r="W192" s="453">
        <f t="shared" si="107"/>
        <v>6072.1237990135787</v>
      </c>
      <c r="X192" s="457">
        <f t="shared" si="108"/>
        <v>13965.784507073828</v>
      </c>
      <c r="Y192" s="457">
        <f t="shared" si="109"/>
        <v>20192.58633980844</v>
      </c>
      <c r="Z192" s="471">
        <f t="shared" si="118"/>
        <v>1086.1265016689288</v>
      </c>
      <c r="AA192" s="454">
        <f t="shared" si="122"/>
        <v>49465.070755109344</v>
      </c>
      <c r="AB192" s="425">
        <f t="shared" si="123"/>
        <v>0.13361607214179611</v>
      </c>
      <c r="AC192" s="447">
        <f t="shared" si="124"/>
        <v>106.14845676018416</v>
      </c>
      <c r="AD192" s="426"/>
      <c r="AF192" s="513" t="str">
        <f t="shared" si="110"/>
        <v>Saving a lot</v>
      </c>
      <c r="AG192" s="452">
        <f t="shared" si="125"/>
        <v>752437.18630262173</v>
      </c>
      <c r="AH192" s="452">
        <f t="shared" si="95"/>
        <v>28733.951235160821</v>
      </c>
      <c r="AI192" s="452">
        <f t="shared" si="96"/>
        <v>58592.328749639288</v>
      </c>
      <c r="AJ192" s="453">
        <f t="shared" si="97"/>
        <v>334760.3032890216</v>
      </c>
      <c r="AK192" s="453">
        <f t="shared" si="98"/>
        <v>135436.16050782253</v>
      </c>
      <c r="AL192" s="457">
        <f t="shared" si="99"/>
        <v>382354.70969396341</v>
      </c>
      <c r="AM192" s="514">
        <f t="shared" ref="AM192:AM228" si="126">IFERROR(SUM(AG192:AL192),"")</f>
        <v>1692314.6397782292</v>
      </c>
      <c r="AN192" s="515">
        <f t="shared" si="117"/>
        <v>0.12587660359836236</v>
      </c>
      <c r="AO192" s="447"/>
      <c r="BI192" s="332">
        <v>192</v>
      </c>
      <c r="BJ192" s="332">
        <v>186</v>
      </c>
      <c r="BK192" s="332" t="b">
        <v>0</v>
      </c>
      <c r="BL192" s="332">
        <f>ROWS($A$1:A187)</f>
        <v>187</v>
      </c>
      <c r="BM192" s="332" t="str">
        <v/>
      </c>
    </row>
    <row r="193" spans="1:65" ht="15" customHeight="1" x14ac:dyDescent="0.25">
      <c r="A193" s="433" t="str">
        <f t="shared" si="102"/>
        <v/>
      </c>
      <c r="B193" s="439" t="s">
        <v>248</v>
      </c>
      <c r="C193" s="440" t="s">
        <v>424</v>
      </c>
      <c r="D193" s="440" t="str">
        <f t="shared" si="104"/>
        <v>Financial SituationSaving a little</v>
      </c>
      <c r="E193" s="436" t="s">
        <v>426</v>
      </c>
      <c r="F193" s="437">
        <v>0.48939895322794202</v>
      </c>
      <c r="G193" s="414">
        <v>0.422032532876771</v>
      </c>
      <c r="H193" s="415">
        <v>86.234866276921693</v>
      </c>
      <c r="I193" s="416">
        <v>0.458199062652274</v>
      </c>
      <c r="J193" s="417">
        <v>93.624855474274597</v>
      </c>
      <c r="K193" s="416">
        <v>0.47831393082721002</v>
      </c>
      <c r="L193" s="417">
        <v>97.734972188309897</v>
      </c>
      <c r="M193" s="416">
        <v>0.51538248536189402</v>
      </c>
      <c r="N193" s="417">
        <v>105.309274154055</v>
      </c>
      <c r="O193" s="416">
        <v>0.50794559147498897</v>
      </c>
      <c r="P193" s="417">
        <v>103.789676729939</v>
      </c>
      <c r="Q193" s="416">
        <v>0.49312440361621201</v>
      </c>
      <c r="R193" s="438">
        <v>100.76122974184899</v>
      </c>
      <c r="S193" s="418"/>
      <c r="T193" s="440" t="str">
        <f t="shared" si="105"/>
        <v>Saving a little</v>
      </c>
      <c r="U193" s="452">
        <f t="shared" si="120"/>
        <v>14500.615797112974</v>
      </c>
      <c r="V193" s="452">
        <f t="shared" si="106"/>
        <v>19883.090124732778</v>
      </c>
      <c r="W193" s="453">
        <f t="shared" si="107"/>
        <v>24916.80759858185</v>
      </c>
      <c r="X193" s="457">
        <f t="shared" si="108"/>
        <v>54706.304673708961</v>
      </c>
      <c r="Y193" s="457">
        <f t="shared" si="109"/>
        <v>65324.850737232431</v>
      </c>
      <c r="Z193" s="471">
        <f t="shared" si="118"/>
        <v>2763.4691578652523</v>
      </c>
      <c r="AA193" s="454">
        <f t="shared" si="122"/>
        <v>182095.13808923424</v>
      </c>
      <c r="AB193" s="425">
        <f t="shared" si="123"/>
        <v>0.49187915303018681</v>
      </c>
      <c r="AC193" s="447">
        <f t="shared" si="124"/>
        <v>107.28557298985567</v>
      </c>
      <c r="AD193" s="426"/>
      <c r="AF193" s="511" t="str">
        <f t="shared" si="110"/>
        <v>Saving a little</v>
      </c>
      <c r="AG193" s="452">
        <f t="shared" si="125"/>
        <v>3077003.7464717757</v>
      </c>
      <c r="AH193" s="452">
        <f t="shared" ref="AH193:AH256" si="127">IFERROR(AH$5*I193,"")</f>
        <v>124131.62446125285</v>
      </c>
      <c r="AI193" s="452">
        <f t="shared" ref="AI193:AI256" si="128">IFERROR(AI$5*K193,"")</f>
        <v>240432.15035319034</v>
      </c>
      <c r="AJ193" s="453">
        <f t="shared" ref="AJ193:AJ256" si="129">IFERROR(AJ$5*M193,"")</f>
        <v>1311311.880483079</v>
      </c>
      <c r="AK193" s="453">
        <f t="shared" ref="AK193:AK256" si="130">IFERROR(AK$5*O193,"")</f>
        <v>438148.27980481926</v>
      </c>
      <c r="AL193" s="457">
        <f t="shared" ref="AL193:AL256" si="131">IFERROR(AL$5*Q193,"")</f>
        <v>972838.28907608113</v>
      </c>
      <c r="AM193" s="516">
        <f t="shared" si="126"/>
        <v>6163865.9706501989</v>
      </c>
      <c r="AN193" s="455">
        <f t="shared" si="117"/>
        <v>0.45847651209981072</v>
      </c>
      <c r="AO193" s="447"/>
      <c r="BI193" s="332">
        <v>193</v>
      </c>
      <c r="BJ193" s="332">
        <v>187</v>
      </c>
      <c r="BK193" s="332" t="b">
        <v>0</v>
      </c>
      <c r="BL193" s="332">
        <f>ROWS($A$1:A188)</f>
        <v>188</v>
      </c>
      <c r="BM193" s="332" t="str">
        <v/>
      </c>
    </row>
    <row r="194" spans="1:65" ht="15" customHeight="1" x14ac:dyDescent="0.25">
      <c r="A194" s="433" t="str">
        <f t="shared" si="102"/>
        <v/>
      </c>
      <c r="B194" s="439" t="s">
        <v>248</v>
      </c>
      <c r="C194" s="440" t="s">
        <v>424</v>
      </c>
      <c r="D194" s="440" t="str">
        <f t="shared" si="104"/>
        <v>Financial SituationJust managing to make ends meet</v>
      </c>
      <c r="E194" s="436" t="s">
        <v>427</v>
      </c>
      <c r="F194" s="437">
        <v>0.265957671126828</v>
      </c>
      <c r="G194" s="414">
        <v>0.34440931202782898</v>
      </c>
      <c r="H194" s="415">
        <v>129.49779209925001</v>
      </c>
      <c r="I194" s="416">
        <v>0.32032064014824502</v>
      </c>
      <c r="J194" s="417">
        <v>120.440459111815</v>
      </c>
      <c r="K194" s="416">
        <v>0.28536239859180501</v>
      </c>
      <c r="L194" s="417">
        <v>107.296171372971</v>
      </c>
      <c r="M194" s="416">
        <v>0.247476231398427</v>
      </c>
      <c r="N194" s="417">
        <v>93.050984523176993</v>
      </c>
      <c r="O194" s="416">
        <v>0.22696720792342301</v>
      </c>
      <c r="P194" s="417">
        <v>85.339598200642897</v>
      </c>
      <c r="Q194" s="416">
        <v>0.20530657287477</v>
      </c>
      <c r="R194" s="438">
        <v>77.195206291630001</v>
      </c>
      <c r="S194" s="418"/>
      <c r="T194" s="440" t="str">
        <f t="shared" si="105"/>
        <v>Just managing to make ends meet</v>
      </c>
      <c r="U194" s="452">
        <f t="shared" si="120"/>
        <v>11833.559551964176</v>
      </c>
      <c r="V194" s="452">
        <f t="shared" si="106"/>
        <v>13899.993858592945</v>
      </c>
      <c r="W194" s="453">
        <f t="shared" si="107"/>
        <v>14865.383429842899</v>
      </c>
      <c r="X194" s="457">
        <f t="shared" si="108"/>
        <v>26268.85953424883</v>
      </c>
      <c r="Y194" s="457">
        <f t="shared" si="109"/>
        <v>29189.344742199741</v>
      </c>
      <c r="Z194" s="471">
        <f t="shared" si="118"/>
        <v>1150.5380343902111</v>
      </c>
      <c r="AA194" s="454">
        <f t="shared" si="122"/>
        <v>97207.679151238801</v>
      </c>
      <c r="AB194" s="425">
        <f t="shared" si="123"/>
        <v>0.2625793933361934</v>
      </c>
      <c r="AC194" s="447">
        <f t="shared" si="124"/>
        <v>88.882102126864439</v>
      </c>
      <c r="AD194" s="426"/>
      <c r="AF194" s="513" t="str">
        <f t="shared" si="110"/>
        <v>Just managing to make ends meet</v>
      </c>
      <c r="AG194" s="452">
        <f t="shared" si="125"/>
        <v>2511059.3636126909</v>
      </c>
      <c r="AH194" s="452">
        <f t="shared" si="127"/>
        <v>86778.705263841359</v>
      </c>
      <c r="AI194" s="452">
        <f t="shared" si="128"/>
        <v>143441.97545054826</v>
      </c>
      <c r="AJ194" s="453">
        <f t="shared" si="129"/>
        <v>629665.40692989354</v>
      </c>
      <c r="AK194" s="453">
        <f t="shared" si="130"/>
        <v>195779.41691545752</v>
      </c>
      <c r="AL194" s="457">
        <f t="shared" si="131"/>
        <v>405029.8335002106</v>
      </c>
      <c r="AM194" s="514">
        <f t="shared" si="126"/>
        <v>3971754.7016726425</v>
      </c>
      <c r="AN194" s="515">
        <f t="shared" si="117"/>
        <v>0.29542437347105599</v>
      </c>
      <c r="AO194" s="447"/>
      <c r="BI194" s="332">
        <v>194</v>
      </c>
      <c r="BJ194" s="332">
        <v>188</v>
      </c>
      <c r="BK194" s="332" t="b">
        <v>0</v>
      </c>
      <c r="BL194" s="332">
        <f>ROWS($A$1:A189)</f>
        <v>189</v>
      </c>
      <c r="BM194" s="332" t="str">
        <v/>
      </c>
    </row>
    <row r="195" spans="1:65" ht="15" customHeight="1" x14ac:dyDescent="0.25">
      <c r="A195" s="433" t="str">
        <f t="shared" si="102"/>
        <v/>
      </c>
      <c r="B195" s="439" t="s">
        <v>248</v>
      </c>
      <c r="C195" s="440" t="s">
        <v>424</v>
      </c>
      <c r="D195" s="440" t="str">
        <f t="shared" si="104"/>
        <v>Financial SituationDrawing on savings or running into debt</v>
      </c>
      <c r="E195" s="436" t="s">
        <v>428</v>
      </c>
      <c r="F195" s="437">
        <v>0.112889882890104</v>
      </c>
      <c r="G195" s="414">
        <v>0.13035614504582099</v>
      </c>
      <c r="H195" s="415">
        <v>115.47194638577101</v>
      </c>
      <c r="I195" s="416">
        <v>0.115416515472716</v>
      </c>
      <c r="J195" s="417">
        <v>102.23813907670601</v>
      </c>
      <c r="K195" s="416">
        <v>0.11976052775923</v>
      </c>
      <c r="L195" s="417">
        <v>106.08614757428199</v>
      </c>
      <c r="M195" s="416">
        <v>0.10557105980355699</v>
      </c>
      <c r="N195" s="417">
        <v>93.516847657932601</v>
      </c>
      <c r="O195" s="416">
        <v>0.108075969867341</v>
      </c>
      <c r="P195" s="417">
        <v>95.735744515343498</v>
      </c>
      <c r="Q195" s="416">
        <v>0.107756300156245</v>
      </c>
      <c r="R195" s="438">
        <v>95.452575020512199</v>
      </c>
      <c r="S195" s="418"/>
      <c r="T195" s="440" t="str">
        <f t="shared" si="105"/>
        <v>Drawing on savings or running into debt</v>
      </c>
      <c r="U195" s="452">
        <f t="shared" si="120"/>
        <v>4478.9067876293639</v>
      </c>
      <c r="V195" s="452">
        <f t="shared" si="106"/>
        <v>5008.3842724230381</v>
      </c>
      <c r="W195" s="453">
        <f t="shared" si="107"/>
        <v>6238.6851725615688</v>
      </c>
      <c r="X195" s="457">
        <f t="shared" si="108"/>
        <v>11206.051284968164</v>
      </c>
      <c r="Y195" s="457">
        <f t="shared" si="109"/>
        <v>13899.218180759257</v>
      </c>
      <c r="Z195" s="471">
        <f t="shared" si="118"/>
        <v>603.86630607559698</v>
      </c>
      <c r="AA195" s="454">
        <f t="shared" si="122"/>
        <v>41435.11200441698</v>
      </c>
      <c r="AB195" s="425">
        <f t="shared" si="123"/>
        <v>0.111925381491822</v>
      </c>
      <c r="AC195" s="447">
        <f t="shared" si="124"/>
        <v>93.098522663009049</v>
      </c>
      <c r="AD195" s="426"/>
      <c r="AF195" s="511" t="str">
        <f t="shared" si="110"/>
        <v>Drawing on savings or running into debt</v>
      </c>
      <c r="AG195" s="452">
        <f t="shared" si="125"/>
        <v>950415.70361289696</v>
      </c>
      <c r="AH195" s="452">
        <f t="shared" si="127"/>
        <v>31267.719039744439</v>
      </c>
      <c r="AI195" s="452">
        <f t="shared" si="128"/>
        <v>60199.545446621109</v>
      </c>
      <c r="AJ195" s="453">
        <f t="shared" si="129"/>
        <v>268609.4092980008</v>
      </c>
      <c r="AK195" s="453">
        <f t="shared" si="130"/>
        <v>93225.142771899802</v>
      </c>
      <c r="AL195" s="457">
        <f t="shared" si="131"/>
        <v>212582.16772974093</v>
      </c>
      <c r="AM195" s="516">
        <f t="shared" si="126"/>
        <v>1616299.6878989041</v>
      </c>
      <c r="AN195" s="455">
        <f t="shared" si="117"/>
        <v>0.12022251083076903</v>
      </c>
      <c r="AO195" s="447"/>
      <c r="BI195" s="332">
        <v>195</v>
      </c>
      <c r="BJ195" s="332">
        <v>189</v>
      </c>
      <c r="BK195" s="332" t="b">
        <v>0</v>
      </c>
      <c r="BL195" s="332">
        <f>ROWS($A$1:A190)</f>
        <v>190</v>
      </c>
      <c r="BM195" s="332" t="str">
        <v/>
      </c>
    </row>
    <row r="196" spans="1:65" ht="15" customHeight="1" thickBot="1" x14ac:dyDescent="0.3">
      <c r="A196" s="433" t="str">
        <f t="shared" si="102"/>
        <v/>
      </c>
      <c r="B196" s="439" t="s">
        <v>248</v>
      </c>
      <c r="C196" s="440" t="s">
        <v>429</v>
      </c>
      <c r="D196" s="440" t="str">
        <f t="shared" si="104"/>
        <v>Contactless</v>
      </c>
      <c r="E196" s="436" t="s">
        <v>237</v>
      </c>
      <c r="F196" s="437" t="s">
        <v>237</v>
      </c>
      <c r="G196" s="414" t="s">
        <v>237</v>
      </c>
      <c r="H196" s="415" t="s">
        <v>237</v>
      </c>
      <c r="I196" s="416" t="s">
        <v>237</v>
      </c>
      <c r="J196" s="417" t="s">
        <v>237</v>
      </c>
      <c r="K196" s="416" t="s">
        <v>237</v>
      </c>
      <c r="L196" s="417" t="s">
        <v>237</v>
      </c>
      <c r="M196" s="416" t="s">
        <v>237</v>
      </c>
      <c r="N196" s="417" t="s">
        <v>237</v>
      </c>
      <c r="O196" s="416" t="s">
        <v>237</v>
      </c>
      <c r="P196" s="417" t="s">
        <v>237</v>
      </c>
      <c r="Q196" s="416" t="s">
        <v>237</v>
      </c>
      <c r="R196" s="438" t="s">
        <v>237</v>
      </c>
      <c r="S196" s="418"/>
      <c r="T196" s="440" t="str">
        <f t="shared" si="105"/>
        <v/>
      </c>
      <c r="U196" s="452" t="str">
        <f t="shared" si="120"/>
        <v/>
      </c>
      <c r="V196" s="452" t="str">
        <f t="shared" si="106"/>
        <v/>
      </c>
      <c r="W196" s="453" t="str">
        <f t="shared" si="107"/>
        <v/>
      </c>
      <c r="X196" s="457" t="str">
        <f t="shared" si="108"/>
        <v/>
      </c>
      <c r="Y196" s="457" t="str">
        <f t="shared" si="109"/>
        <v/>
      </c>
      <c r="Z196" s="471" t="str">
        <f t="shared" si="118"/>
        <v/>
      </c>
      <c r="AA196" s="454">
        <f t="shared" si="122"/>
        <v>0</v>
      </c>
      <c r="AB196" s="425" t="str">
        <f t="shared" si="123"/>
        <v/>
      </c>
      <c r="AC196" s="447" t="str">
        <f t="shared" si="124"/>
        <v/>
      </c>
      <c r="AD196" s="426"/>
      <c r="AF196" s="513" t="str">
        <f t="shared" si="110"/>
        <v/>
      </c>
      <c r="AG196" s="461" t="str">
        <f t="shared" si="125"/>
        <v/>
      </c>
      <c r="AH196" s="461" t="str">
        <f t="shared" si="127"/>
        <v/>
      </c>
      <c r="AI196" s="461" t="str">
        <f t="shared" si="128"/>
        <v/>
      </c>
      <c r="AJ196" s="462" t="str">
        <f t="shared" si="129"/>
        <v/>
      </c>
      <c r="AK196" s="462" t="str">
        <f t="shared" si="130"/>
        <v/>
      </c>
      <c r="AL196" s="466" t="str">
        <f t="shared" si="131"/>
        <v/>
      </c>
      <c r="AM196" s="517">
        <f t="shared" si="126"/>
        <v>0</v>
      </c>
      <c r="AN196" s="518">
        <f t="shared" si="117"/>
        <v>0</v>
      </c>
      <c r="AO196" s="447"/>
      <c r="BI196" s="332">
        <v>196</v>
      </c>
      <c r="BJ196" s="332">
        <v>190</v>
      </c>
      <c r="BK196" s="332" t="b">
        <v>0</v>
      </c>
      <c r="BL196" s="332">
        <f>ROWS($A$1:A191)</f>
        <v>191</v>
      </c>
      <c r="BM196" s="332" t="str">
        <v/>
      </c>
    </row>
    <row r="197" spans="1:65" ht="15" customHeight="1" x14ac:dyDescent="0.25">
      <c r="A197" s="433" t="str">
        <f t="shared" si="102"/>
        <v>Contactless</v>
      </c>
      <c r="B197" s="439" t="s">
        <v>248</v>
      </c>
      <c r="C197" s="440" t="s">
        <v>429</v>
      </c>
      <c r="D197" s="440" t="str">
        <f t="shared" si="104"/>
        <v>ContactlessUses contactless payments on card, smartphone, or wearable device</v>
      </c>
      <c r="E197" s="436" t="s">
        <v>430</v>
      </c>
      <c r="F197" s="437">
        <v>0.82352266717005096</v>
      </c>
      <c r="G197" s="414">
        <v>0.81539883157672799</v>
      </c>
      <c r="H197" s="415">
        <v>99.013526170294796</v>
      </c>
      <c r="I197" s="416">
        <v>0.82775839500479897</v>
      </c>
      <c r="J197" s="417">
        <v>100.51434259233</v>
      </c>
      <c r="K197" s="519">
        <v>0.83890246628135201</v>
      </c>
      <c r="L197" s="417">
        <v>101.867562330026</v>
      </c>
      <c r="M197" s="519">
        <v>0.82364601751028399</v>
      </c>
      <c r="N197" s="417">
        <v>100.01497837827</v>
      </c>
      <c r="O197" s="519">
        <v>0.81137925662842503</v>
      </c>
      <c r="P197" s="417">
        <v>98.525430929138196</v>
      </c>
      <c r="Q197" s="519">
        <v>0.83125143596074802</v>
      </c>
      <c r="R197" s="438">
        <v>100.938501039352</v>
      </c>
      <c r="S197" s="476"/>
      <c r="T197" s="440" t="str">
        <f t="shared" si="105"/>
        <v>Uses contactless payments on card, smartphone, or wearable device</v>
      </c>
      <c r="U197" s="452">
        <f t="shared" si="120"/>
        <v>28016.288454144797</v>
      </c>
      <c r="V197" s="452">
        <f t="shared" si="106"/>
        <v>35919.747792838243</v>
      </c>
      <c r="W197" s="453">
        <f t="shared" si="107"/>
        <v>43700.946175994468</v>
      </c>
      <c r="X197" s="457">
        <f t="shared" si="108"/>
        <v>87427.553820664121</v>
      </c>
      <c r="Y197" s="457">
        <f t="shared" si="109"/>
        <v>104348.24067795523</v>
      </c>
      <c r="Z197" s="471">
        <f t="shared" si="118"/>
        <v>4658.3330471240315</v>
      </c>
      <c r="AA197" s="454">
        <f t="shared" si="122"/>
        <v>304071.10996872088</v>
      </c>
      <c r="AB197" s="425">
        <f t="shared" si="123"/>
        <v>0.82136317093249078</v>
      </c>
      <c r="AC197" s="447">
        <f t="shared" si="124"/>
        <v>100.14721611505159</v>
      </c>
      <c r="AD197" s="426"/>
      <c r="AF197" s="436" t="str">
        <f t="shared" si="110"/>
        <v>Uses contactless payments on card, smartphone, or wearable device</v>
      </c>
      <c r="AG197" s="469">
        <f t="shared" si="125"/>
        <v>5945004.3875240711</v>
      </c>
      <c r="AH197" s="469">
        <f t="shared" si="127"/>
        <v>224249.68230754009</v>
      </c>
      <c r="AI197" s="469">
        <f t="shared" si="128"/>
        <v>421687.74711578211</v>
      </c>
      <c r="AJ197" s="453">
        <f t="shared" si="129"/>
        <v>2095641.2737142385</v>
      </c>
      <c r="AK197" s="453">
        <f t="shared" si="130"/>
        <v>699886.82159585657</v>
      </c>
      <c r="AL197" s="470">
        <f t="shared" si="131"/>
        <v>1639896.9891205435</v>
      </c>
      <c r="AM197" s="458">
        <f t="shared" si="126"/>
        <v>11026366.901378032</v>
      </c>
      <c r="AN197" s="424">
        <f t="shared" si="117"/>
        <v>0.82015576947130364</v>
      </c>
      <c r="AO197" s="447"/>
      <c r="BI197" s="332">
        <v>197</v>
      </c>
      <c r="BJ197" s="332">
        <v>191</v>
      </c>
      <c r="BK197" s="332" t="b">
        <v>0</v>
      </c>
      <c r="BL197" s="332">
        <f>ROWS($A$1:A192)</f>
        <v>192</v>
      </c>
      <c r="BM197" s="332" t="str">
        <v/>
      </c>
    </row>
    <row r="198" spans="1:65" ht="15" customHeight="1" x14ac:dyDescent="0.25">
      <c r="A198" s="433" t="str">
        <f t="shared" si="102"/>
        <v/>
      </c>
      <c r="B198" s="439" t="s">
        <v>248</v>
      </c>
      <c r="C198" s="440" t="s">
        <v>431</v>
      </c>
      <c r="D198" s="440" t="str">
        <f t="shared" si="104"/>
        <v>Credit Cards</v>
      </c>
      <c r="E198" s="436" t="s">
        <v>237</v>
      </c>
      <c r="F198" s="437" t="s">
        <v>237</v>
      </c>
      <c r="G198" s="414" t="s">
        <v>237</v>
      </c>
      <c r="H198" s="415" t="s">
        <v>237</v>
      </c>
      <c r="I198" s="416" t="s">
        <v>237</v>
      </c>
      <c r="J198" s="417" t="s">
        <v>237</v>
      </c>
      <c r="K198" s="519" t="s">
        <v>237</v>
      </c>
      <c r="L198" s="417" t="s">
        <v>237</v>
      </c>
      <c r="M198" s="519" t="s">
        <v>237</v>
      </c>
      <c r="N198" s="417" t="s">
        <v>237</v>
      </c>
      <c r="O198" s="519" t="s">
        <v>237</v>
      </c>
      <c r="P198" s="417" t="s">
        <v>237</v>
      </c>
      <c r="Q198" s="519" t="s">
        <v>237</v>
      </c>
      <c r="R198" s="438" t="s">
        <v>237</v>
      </c>
      <c r="S198" s="418"/>
      <c r="T198" s="436" t="str">
        <f t="shared" si="105"/>
        <v/>
      </c>
      <c r="U198" s="469" t="str">
        <f t="shared" si="120"/>
        <v/>
      </c>
      <c r="V198" s="469" t="str">
        <f t="shared" si="106"/>
        <v/>
      </c>
      <c r="W198" s="453" t="str">
        <f t="shared" si="107"/>
        <v/>
      </c>
      <c r="X198" s="470" t="str">
        <f t="shared" si="108"/>
        <v/>
      </c>
      <c r="Y198" s="470" t="str">
        <f t="shared" si="109"/>
        <v/>
      </c>
      <c r="Z198" s="471" t="str">
        <f t="shared" si="118"/>
        <v/>
      </c>
      <c r="AA198" s="458">
        <f t="shared" si="122"/>
        <v>0</v>
      </c>
      <c r="AB198" s="424" t="str">
        <f t="shared" si="123"/>
        <v/>
      </c>
      <c r="AC198" s="447" t="str">
        <f t="shared" si="124"/>
        <v/>
      </c>
      <c r="AD198" s="426"/>
      <c r="AF198" s="436" t="str">
        <f t="shared" si="110"/>
        <v/>
      </c>
      <c r="AG198" s="469" t="str">
        <f t="shared" si="125"/>
        <v/>
      </c>
      <c r="AH198" s="469" t="str">
        <f t="shared" si="127"/>
        <v/>
      </c>
      <c r="AI198" s="469" t="str">
        <f t="shared" si="128"/>
        <v/>
      </c>
      <c r="AJ198" s="453" t="str">
        <f t="shared" si="129"/>
        <v/>
      </c>
      <c r="AK198" s="453" t="str">
        <f t="shared" si="130"/>
        <v/>
      </c>
      <c r="AL198" s="470" t="str">
        <f t="shared" si="131"/>
        <v/>
      </c>
      <c r="AM198" s="458">
        <f t="shared" si="126"/>
        <v>0</v>
      </c>
      <c r="AN198" s="424">
        <f t="shared" si="117"/>
        <v>0</v>
      </c>
      <c r="AO198" s="447"/>
      <c r="BI198" s="332">
        <v>198</v>
      </c>
      <c r="BJ198" s="332">
        <v>192</v>
      </c>
      <c r="BK198" s="332" t="b">
        <v>0</v>
      </c>
      <c r="BL198" s="332">
        <f>ROWS($A$1:A193)</f>
        <v>193</v>
      </c>
      <c r="BM198" s="332" t="str">
        <v/>
      </c>
    </row>
    <row r="199" spans="1:65" ht="15" customHeight="1" x14ac:dyDescent="0.25">
      <c r="A199" s="433" t="str">
        <f t="shared" si="102"/>
        <v>Credit Cards</v>
      </c>
      <c r="B199" s="439" t="s">
        <v>248</v>
      </c>
      <c r="C199" s="440" t="s">
        <v>431</v>
      </c>
      <c r="D199" s="440" t="str">
        <f t="shared" si="104"/>
        <v>Credit CardsHas credit card</v>
      </c>
      <c r="E199" s="436" t="s">
        <v>432</v>
      </c>
      <c r="F199" s="437">
        <v>0.63123718800777295</v>
      </c>
      <c r="G199" s="414">
        <v>0.49425116038894701</v>
      </c>
      <c r="H199" s="415">
        <v>78.2988026971029</v>
      </c>
      <c r="I199" s="416">
        <v>0.53061984840804799</v>
      </c>
      <c r="J199" s="417">
        <v>84.060295953525895</v>
      </c>
      <c r="K199" s="519">
        <v>0.59536265510677</v>
      </c>
      <c r="L199" s="417">
        <v>94.316790331345103</v>
      </c>
      <c r="M199" s="519">
        <v>0.67290002699002105</v>
      </c>
      <c r="N199" s="417">
        <v>106.60018765905301</v>
      </c>
      <c r="O199" s="519">
        <v>0.71701763049759004</v>
      </c>
      <c r="P199" s="417">
        <v>113.589256799103</v>
      </c>
      <c r="Q199" s="519">
        <v>0.52423087619848496</v>
      </c>
      <c r="R199" s="438">
        <v>83.048161001571103</v>
      </c>
      <c r="S199" s="418"/>
      <c r="T199" s="436" t="str">
        <f t="shared" si="105"/>
        <v>Has credit card</v>
      </c>
      <c r="U199" s="469">
        <f t="shared" si="120"/>
        <v>16981.97561980383</v>
      </c>
      <c r="V199" s="469">
        <f t="shared" si="106"/>
        <v>23025.717701818834</v>
      </c>
      <c r="W199" s="453">
        <f t="shared" si="107"/>
        <v>31014.226792476969</v>
      </c>
      <c r="X199" s="470">
        <f t="shared" si="108"/>
        <v>71426.319164909757</v>
      </c>
      <c r="Y199" s="470">
        <f t="shared" si="109"/>
        <v>92212.769387773063</v>
      </c>
      <c r="Z199" s="471">
        <f t="shared" si="118"/>
        <v>2937.7898302163098</v>
      </c>
      <c r="AA199" s="458">
        <f t="shared" si="122"/>
        <v>237598.79849699879</v>
      </c>
      <c r="AB199" s="424">
        <f t="shared" si="123"/>
        <v>0.64180678842958805</v>
      </c>
      <c r="AC199" s="447">
        <f t="shared" si="124"/>
        <v>116.4241267340319</v>
      </c>
      <c r="AD199" s="426"/>
      <c r="AF199" s="436" t="str">
        <f t="shared" si="110"/>
        <v>Has credit card</v>
      </c>
      <c r="AG199" s="469">
        <f t="shared" si="125"/>
        <v>3603543.6932983398</v>
      </c>
      <c r="AH199" s="469">
        <f t="shared" si="127"/>
        <v>143751.28437192109</v>
      </c>
      <c r="AI199" s="469">
        <f t="shared" si="128"/>
        <v>299268.56439189962</v>
      </c>
      <c r="AJ199" s="453">
        <f t="shared" si="129"/>
        <v>1712091.1649719791</v>
      </c>
      <c r="AK199" s="453">
        <f t="shared" si="130"/>
        <v>618491.52087328571</v>
      </c>
      <c r="AL199" s="470">
        <f t="shared" si="131"/>
        <v>1034205.2937187521</v>
      </c>
      <c r="AM199" s="458">
        <f t="shared" si="126"/>
        <v>7411351.5216261782</v>
      </c>
      <c r="AN199" s="424">
        <f t="shared" si="117"/>
        <v>0.5512661391017174</v>
      </c>
      <c r="AO199" s="447"/>
      <c r="BI199" s="332">
        <v>199</v>
      </c>
      <c r="BJ199" s="332">
        <v>193</v>
      </c>
      <c r="BK199" s="332" t="b">
        <v>0</v>
      </c>
      <c r="BL199" s="332">
        <f>ROWS($A$1:A194)</f>
        <v>194</v>
      </c>
      <c r="BM199" s="332" t="str">
        <v/>
      </c>
    </row>
    <row r="200" spans="1:65" ht="15" customHeight="1" x14ac:dyDescent="0.25">
      <c r="A200" s="433" t="str">
        <f t="shared" ref="A200:A263" si="132">IF(AND(F199="",F200&lt;&gt;""),C200,"")</f>
        <v/>
      </c>
      <c r="B200" s="439" t="s">
        <v>248</v>
      </c>
      <c r="C200" s="440" t="s">
        <v>431</v>
      </c>
      <c r="D200" s="440" t="str">
        <f t="shared" si="104"/>
        <v>Credit CardsHas 2+ credit cards</v>
      </c>
      <c r="E200" s="436" t="s">
        <v>433</v>
      </c>
      <c r="F200" s="437">
        <v>0.30360407791845501</v>
      </c>
      <c r="G200" s="414">
        <v>0.218191638494418</v>
      </c>
      <c r="H200" s="415">
        <v>71.867163310310303</v>
      </c>
      <c r="I200" s="416">
        <v>0.23764004083429</v>
      </c>
      <c r="J200" s="417">
        <v>78.273006892258195</v>
      </c>
      <c r="K200" s="519">
        <v>0.27219895723422699</v>
      </c>
      <c r="L200" s="417">
        <v>89.655896291134894</v>
      </c>
      <c r="M200" s="519">
        <v>0.31478674940033102</v>
      </c>
      <c r="N200" s="417">
        <v>103.683307404348</v>
      </c>
      <c r="O200" s="519">
        <v>0.37749762811990301</v>
      </c>
      <c r="P200" s="417">
        <v>124.338787116454</v>
      </c>
      <c r="Q200" s="519">
        <v>0.252196485964091</v>
      </c>
      <c r="R200" s="438">
        <v>83.067555512817705</v>
      </c>
      <c r="S200" s="418"/>
      <c r="T200" s="436" t="str">
        <f t="shared" si="105"/>
        <v>Has 2+ credit cards</v>
      </c>
      <c r="U200" s="469">
        <f t="shared" si="120"/>
        <v>7496.8465070297079</v>
      </c>
      <c r="V200" s="469">
        <f t="shared" si="106"/>
        <v>10312.151931963181</v>
      </c>
      <c r="W200" s="453">
        <f t="shared" si="107"/>
        <v>14179.660279202586</v>
      </c>
      <c r="X200" s="470">
        <f t="shared" si="108"/>
        <v>33413.669088596936</v>
      </c>
      <c r="Y200" s="470">
        <f t="shared" si="109"/>
        <v>48548.459961988243</v>
      </c>
      <c r="Z200" s="471">
        <f t="shared" si="118"/>
        <v>1413.3091073427659</v>
      </c>
      <c r="AA200" s="458">
        <f t="shared" si="122"/>
        <v>115364.09687612343</v>
      </c>
      <c r="AB200" s="424">
        <f t="shared" si="123"/>
        <v>0.3116238843988931</v>
      </c>
      <c r="AC200" s="447">
        <f t="shared" si="124"/>
        <v>122.64087045754188</v>
      </c>
      <c r="AD200" s="426"/>
      <c r="AF200" s="436" t="str">
        <f t="shared" si="110"/>
        <v>Has 2+ credit cards</v>
      </c>
      <c r="AG200" s="469">
        <f t="shared" si="125"/>
        <v>1590816.908165168</v>
      </c>
      <c r="AH200" s="469">
        <f t="shared" si="127"/>
        <v>64379.538742499171</v>
      </c>
      <c r="AI200" s="469">
        <f t="shared" si="128"/>
        <v>136825.16103709996</v>
      </c>
      <c r="AJ200" s="453">
        <f t="shared" si="129"/>
        <v>800926.72147648409</v>
      </c>
      <c r="AK200" s="453">
        <f t="shared" si="130"/>
        <v>325625.30154231901</v>
      </c>
      <c r="AL200" s="470">
        <f t="shared" si="131"/>
        <v>497534.48849238857</v>
      </c>
      <c r="AM200" s="458">
        <f t="shared" si="126"/>
        <v>3416108.1194559587</v>
      </c>
      <c r="AN200" s="424">
        <f t="shared" si="117"/>
        <v>0.25409464498768125</v>
      </c>
      <c r="AO200" s="447"/>
      <c r="BI200" s="332">
        <v>200</v>
      </c>
      <c r="BJ200" s="332">
        <v>194</v>
      </c>
      <c r="BK200" s="332" t="b">
        <v>0</v>
      </c>
      <c r="BL200" s="332">
        <f>ROWS($A$1:A195)</f>
        <v>195</v>
      </c>
      <c r="BM200" s="332" t="str">
        <v/>
      </c>
    </row>
    <row r="201" spans="1:65" ht="15" customHeight="1" x14ac:dyDescent="0.25">
      <c r="A201" s="433" t="str">
        <f t="shared" si="132"/>
        <v/>
      </c>
      <c r="B201" s="439" t="s">
        <v>248</v>
      </c>
      <c r="C201" s="440" t="s">
        <v>431</v>
      </c>
      <c r="D201" s="440" t="str">
        <f t="shared" ref="D201:D264" si="133">_xlfn.CONCAT(C201,E201)</f>
        <v>Credit CardsSpent £500+ in last month on a credit card</v>
      </c>
      <c r="E201" s="436" t="s">
        <v>434</v>
      </c>
      <c r="F201" s="437">
        <v>0.198699168701999</v>
      </c>
      <c r="G201" s="414">
        <v>9.1430658630968803E-2</v>
      </c>
      <c r="H201" s="415">
        <v>46.014615576018201</v>
      </c>
      <c r="I201" s="416">
        <v>0.123219830852209</v>
      </c>
      <c r="J201" s="417">
        <v>62.013259369499004</v>
      </c>
      <c r="K201" s="519">
        <v>0.15219800803728101</v>
      </c>
      <c r="L201" s="417">
        <v>76.597204221594893</v>
      </c>
      <c r="M201" s="519">
        <v>0.21354801753241201</v>
      </c>
      <c r="N201" s="417">
        <v>107.473030172905</v>
      </c>
      <c r="O201" s="519">
        <v>0.29323574386288798</v>
      </c>
      <c r="P201" s="417">
        <v>147.57774065108001</v>
      </c>
      <c r="Q201" s="519">
        <v>0.153444758118288</v>
      </c>
      <c r="R201" s="438">
        <v>77.224660334849602</v>
      </c>
      <c r="S201" s="418"/>
      <c r="T201" s="436" t="str">
        <f t="shared" ref="T201:T264" si="134">E201</f>
        <v>Spent £500+ in last month on a credit card</v>
      </c>
      <c r="U201" s="469">
        <f t="shared" si="120"/>
        <v>3141.4659999014571</v>
      </c>
      <c r="V201" s="469">
        <f t="shared" ref="V201:V264" si="135">IFERROR(V$5*I201,"")</f>
        <v>5347.0013400007574</v>
      </c>
      <c r="W201" s="453">
        <f t="shared" ref="W201:W264" si="136">IFERROR(W$5*K201,"")</f>
        <v>7928.4508326860796</v>
      </c>
      <c r="X201" s="470">
        <f t="shared" ref="X201:X264" si="137">IFERROR(X$5*M201,"")</f>
        <v>22667.481417012939</v>
      </c>
      <c r="Y201" s="470">
        <f t="shared" ref="Y201:Y264" si="138">IFERROR(Y$5*O201,"")</f>
        <v>37711.876075230568</v>
      </c>
      <c r="Z201" s="471">
        <f t="shared" si="118"/>
        <v>859.90442449488603</v>
      </c>
      <c r="AA201" s="458">
        <f t="shared" si="122"/>
        <v>77656.180089326692</v>
      </c>
      <c r="AB201" s="424">
        <f t="shared" si="123"/>
        <v>0.20976647971336454</v>
      </c>
      <c r="AC201" s="447">
        <f t="shared" si="124"/>
        <v>150.36801266883549</v>
      </c>
      <c r="AD201" s="426"/>
      <c r="AF201" s="436" t="str">
        <f t="shared" ref="AF201:AF264" si="139">T201</f>
        <v>Spent £500+ in last month on a credit card</v>
      </c>
      <c r="AG201" s="469">
        <f t="shared" si="125"/>
        <v>666613.25190306851</v>
      </c>
      <c r="AH201" s="469">
        <f t="shared" si="127"/>
        <v>33381.730815833645</v>
      </c>
      <c r="AI201" s="469">
        <f t="shared" si="128"/>
        <v>76504.763908067893</v>
      </c>
      <c r="AJ201" s="453">
        <f t="shared" si="129"/>
        <v>543340.25776453991</v>
      </c>
      <c r="AK201" s="453">
        <f t="shared" si="130"/>
        <v>252941.92706294468</v>
      </c>
      <c r="AL201" s="470">
        <f t="shared" si="131"/>
        <v>302716.58603954915</v>
      </c>
      <c r="AM201" s="458">
        <f t="shared" si="126"/>
        <v>1875498.517494004</v>
      </c>
      <c r="AN201" s="424">
        <f t="shared" si="117"/>
        <v>0.13950206296557624</v>
      </c>
      <c r="AO201" s="447"/>
      <c r="BI201" s="332">
        <v>201</v>
      </c>
      <c r="BJ201" s="332">
        <v>195</v>
      </c>
      <c r="BK201" s="332" t="b">
        <v>0</v>
      </c>
      <c r="BL201" s="332">
        <f>ROWS($A$1:A196)</f>
        <v>196</v>
      </c>
      <c r="BM201" s="332" t="str">
        <v/>
      </c>
    </row>
    <row r="202" spans="1:65" ht="15" customHeight="1" x14ac:dyDescent="0.25">
      <c r="A202" s="433" t="str">
        <f t="shared" si="132"/>
        <v/>
      </c>
      <c r="B202" s="439" t="s">
        <v>248</v>
      </c>
      <c r="C202" s="440" t="s">
        <v>431</v>
      </c>
      <c r="D202" s="440" t="str">
        <f t="shared" si="133"/>
        <v>Credit CardsUses credit card 6+ times per month</v>
      </c>
      <c r="E202" s="436" t="s">
        <v>435</v>
      </c>
      <c r="F202" s="437">
        <v>0.272289891726547</v>
      </c>
      <c r="G202" s="414">
        <v>0.152423022456701</v>
      </c>
      <c r="H202" s="415">
        <v>55.978215529857202</v>
      </c>
      <c r="I202" s="416">
        <v>0.16828001188157399</v>
      </c>
      <c r="J202" s="417">
        <v>61.8017844197363</v>
      </c>
      <c r="K202" s="519">
        <v>0.22930076901675001</v>
      </c>
      <c r="L202" s="417">
        <v>84.212001981707701</v>
      </c>
      <c r="M202" s="519">
        <v>0.29609493963752398</v>
      </c>
      <c r="N202" s="417">
        <v>108.74253824114901</v>
      </c>
      <c r="O202" s="519">
        <v>0.36891286064053702</v>
      </c>
      <c r="P202" s="417">
        <v>135.485330836674</v>
      </c>
      <c r="Q202" s="519">
        <v>0.231510102915442</v>
      </c>
      <c r="R202" s="438">
        <v>85.0233923292094</v>
      </c>
      <c r="S202" s="418"/>
      <c r="T202" s="436" t="str">
        <f t="shared" si="134"/>
        <v>Uses credit card 6+ times per month</v>
      </c>
      <c r="U202" s="469">
        <f t="shared" si="120"/>
        <v>5237.1026285897897</v>
      </c>
      <c r="V202" s="469">
        <f t="shared" si="135"/>
        <v>7302.3428355890219</v>
      </c>
      <c r="W202" s="453">
        <f t="shared" si="136"/>
        <v>11944.964960389558</v>
      </c>
      <c r="X202" s="470">
        <f t="shared" si="137"/>
        <v>31429.589557704257</v>
      </c>
      <c r="Y202" s="470">
        <f t="shared" si="138"/>
        <v>47444.407355536903</v>
      </c>
      <c r="Z202" s="471">
        <f t="shared" si="118"/>
        <v>1297.3826167381369</v>
      </c>
      <c r="AA202" s="458">
        <f t="shared" si="122"/>
        <v>104655.78995454767</v>
      </c>
      <c r="AB202" s="424">
        <f t="shared" si="123"/>
        <v>0.28269838427713356</v>
      </c>
      <c r="AC202" s="447">
        <f t="shared" si="124"/>
        <v>135.7153489642786</v>
      </c>
      <c r="AD202" s="426"/>
      <c r="AF202" s="436" t="str">
        <f t="shared" si="139"/>
        <v>Uses credit card 6+ times per month</v>
      </c>
      <c r="AG202" s="469">
        <f t="shared" si="125"/>
        <v>1111303.4531979207</v>
      </c>
      <c r="AH202" s="469">
        <f t="shared" si="127"/>
        <v>45589.074578860971</v>
      </c>
      <c r="AI202" s="469">
        <f t="shared" si="128"/>
        <v>115261.70035857365</v>
      </c>
      <c r="AJ202" s="453">
        <f t="shared" si="129"/>
        <v>753368.2713819152</v>
      </c>
      <c r="AK202" s="453">
        <f t="shared" si="130"/>
        <v>318220.17554706021</v>
      </c>
      <c r="AL202" s="470">
        <f t="shared" si="131"/>
        <v>456724.28858209855</v>
      </c>
      <c r="AM202" s="458">
        <f t="shared" si="126"/>
        <v>2800466.9636464291</v>
      </c>
      <c r="AN202" s="424">
        <f t="shared" si="117"/>
        <v>0.20830244068527731</v>
      </c>
      <c r="AO202" s="447"/>
      <c r="BI202" s="332">
        <v>202</v>
      </c>
      <c r="BJ202" s="332">
        <v>196</v>
      </c>
      <c r="BK202" s="332" t="b">
        <v>0</v>
      </c>
      <c r="BL202" s="332">
        <f>ROWS($A$1:A197)</f>
        <v>197</v>
      </c>
      <c r="BM202" s="332" t="str">
        <v/>
      </c>
    </row>
    <row r="203" spans="1:65" ht="15" customHeight="1" x14ac:dyDescent="0.25">
      <c r="A203" s="433" t="str">
        <f t="shared" si="132"/>
        <v/>
      </c>
      <c r="B203" s="439" t="s">
        <v>248</v>
      </c>
      <c r="C203" s="440" t="s">
        <v>431</v>
      </c>
      <c r="D203" s="440" t="str">
        <f t="shared" si="133"/>
        <v>Credit CardsUsually makes minimum payment on card</v>
      </c>
      <c r="E203" s="436" t="s">
        <v>436</v>
      </c>
      <c r="F203" s="437">
        <v>0.124324764042948</v>
      </c>
      <c r="G203" s="414">
        <v>0.137731812339564</v>
      </c>
      <c r="H203" s="415">
        <v>110.783892010431</v>
      </c>
      <c r="I203" s="416">
        <v>0.134949884437292</v>
      </c>
      <c r="J203" s="417">
        <v>108.54626226410799</v>
      </c>
      <c r="K203" s="519">
        <v>0.13631675168604501</v>
      </c>
      <c r="L203" s="417">
        <v>109.645695075643</v>
      </c>
      <c r="M203" s="519">
        <v>0.12065698828063599</v>
      </c>
      <c r="N203" s="417">
        <v>97.049842973323507</v>
      </c>
      <c r="O203" s="519">
        <v>0.109193465652014</v>
      </c>
      <c r="P203" s="417">
        <v>87.829216079824903</v>
      </c>
      <c r="Q203" s="519">
        <v>0.12718244342048399</v>
      </c>
      <c r="R203" s="438">
        <v>102.298560065272</v>
      </c>
      <c r="S203" s="418"/>
      <c r="T203" s="436" t="str">
        <f t="shared" si="134"/>
        <v>Usually makes minimum payment on card</v>
      </c>
      <c r="U203" s="469">
        <f t="shared" si="120"/>
        <v>4732.3273401750794</v>
      </c>
      <c r="V203" s="469">
        <f t="shared" si="135"/>
        <v>5856.0152852718493</v>
      </c>
      <c r="W203" s="453">
        <f t="shared" si="136"/>
        <v>7101.1485455811426</v>
      </c>
      <c r="X203" s="470">
        <f t="shared" si="137"/>
        <v>12807.377335024668</v>
      </c>
      <c r="Y203" s="470">
        <f t="shared" si="138"/>
        <v>14042.934843642914</v>
      </c>
      <c r="Z203" s="471">
        <f t="shared" si="118"/>
        <v>712.7304129283923</v>
      </c>
      <c r="AA203" s="458">
        <f t="shared" si="122"/>
        <v>45252.533762624051</v>
      </c>
      <c r="AB203" s="424">
        <f t="shared" si="123"/>
        <v>0.12223708009558013</v>
      </c>
      <c r="AC203" s="447">
        <f t="shared" si="124"/>
        <v>93.301947840324843</v>
      </c>
      <c r="AD203" s="426"/>
      <c r="AF203" s="436" t="str">
        <f t="shared" si="139"/>
        <v>Usually makes minimum payment on card</v>
      </c>
      <c r="AG203" s="469">
        <f t="shared" si="125"/>
        <v>1004191.0742955246</v>
      </c>
      <c r="AH203" s="469">
        <f t="shared" si="127"/>
        <v>36559.543092675653</v>
      </c>
      <c r="AI203" s="469">
        <f t="shared" si="128"/>
        <v>68521.796303017501</v>
      </c>
      <c r="AJ203" s="453">
        <f t="shared" si="129"/>
        <v>306993.24616087135</v>
      </c>
      <c r="AK203" s="453">
        <f t="shared" si="130"/>
        <v>94189.082343305112</v>
      </c>
      <c r="AL203" s="470">
        <f t="shared" si="131"/>
        <v>250906.16029214792</v>
      </c>
      <c r="AM203" s="458">
        <f t="shared" si="126"/>
        <v>1761360.9024875422</v>
      </c>
      <c r="AN203" s="424">
        <f t="shared" si="117"/>
        <v>0.13101235603866954</v>
      </c>
      <c r="AO203" s="447"/>
      <c r="BI203" s="332">
        <v>203</v>
      </c>
      <c r="BJ203" s="332">
        <v>197</v>
      </c>
      <c r="BK203" s="332" t="b">
        <v>0</v>
      </c>
      <c r="BL203" s="332">
        <f>ROWS($A$1:A198)</f>
        <v>198</v>
      </c>
      <c r="BM203" s="332" t="str">
        <v/>
      </c>
    </row>
    <row r="204" spans="1:65" ht="15" customHeight="1" x14ac:dyDescent="0.25">
      <c r="A204" s="433" t="str">
        <f t="shared" si="132"/>
        <v/>
      </c>
      <c r="B204" s="439" t="s">
        <v>248</v>
      </c>
      <c r="C204" s="440" t="s">
        <v>431</v>
      </c>
      <c r="D204" s="440" t="str">
        <f t="shared" si="133"/>
        <v>Credit CardsAlways pays credit card balance in full</v>
      </c>
      <c r="E204" s="436" t="s">
        <v>437</v>
      </c>
      <c r="F204" s="437">
        <v>0.43582553248360301</v>
      </c>
      <c r="G204" s="414">
        <v>0.253970253090958</v>
      </c>
      <c r="H204" s="415">
        <v>58.273376422826502</v>
      </c>
      <c r="I204" s="416">
        <v>0.30396545175327999</v>
      </c>
      <c r="J204" s="417">
        <v>69.744755434840599</v>
      </c>
      <c r="K204" s="519">
        <v>0.37683614647789998</v>
      </c>
      <c r="L204" s="417">
        <v>86.464908177924997</v>
      </c>
      <c r="M204" s="519">
        <v>0.488713124620277</v>
      </c>
      <c r="N204" s="417">
        <v>112.135037576914</v>
      </c>
      <c r="O204" s="519">
        <v>0.56041233096229603</v>
      </c>
      <c r="P204" s="417">
        <v>128.58639276334199</v>
      </c>
      <c r="Q204" s="519">
        <v>0.30129937612991697</v>
      </c>
      <c r="R204" s="438">
        <v>69.133025413386804</v>
      </c>
      <c r="S204" s="418"/>
      <c r="T204" s="436" t="str">
        <f t="shared" si="134"/>
        <v>Always pays credit card balance in full</v>
      </c>
      <c r="U204" s="469">
        <f t="shared" si="120"/>
        <v>8726.1639259522253</v>
      </c>
      <c r="V204" s="469">
        <f t="shared" si="135"/>
        <v>13190.276813381832</v>
      </c>
      <c r="W204" s="453">
        <f t="shared" si="136"/>
        <v>19630.525378473245</v>
      </c>
      <c r="X204" s="470">
        <f t="shared" si="137"/>
        <v>51875.432039068539</v>
      </c>
      <c r="Y204" s="470">
        <f t="shared" si="138"/>
        <v>72072.388235737046</v>
      </c>
      <c r="Z204" s="471">
        <f t="shared" si="118"/>
        <v>1688.4817038320548</v>
      </c>
      <c r="AA204" s="458">
        <f t="shared" si="122"/>
        <v>167183.26809644492</v>
      </c>
      <c r="AB204" s="424">
        <f t="shared" si="123"/>
        <v>0.45159890140394576</v>
      </c>
      <c r="AC204" s="447">
        <f t="shared" si="124"/>
        <v>136.59829819394139</v>
      </c>
      <c r="AD204" s="426"/>
      <c r="AF204" s="436" t="str">
        <f t="shared" si="139"/>
        <v>Always pays credit card balance in full</v>
      </c>
      <c r="AG204" s="469">
        <f t="shared" si="125"/>
        <v>1851675.7817849151</v>
      </c>
      <c r="AH204" s="469">
        <f t="shared" si="127"/>
        <v>82347.888465384589</v>
      </c>
      <c r="AI204" s="469">
        <f t="shared" si="128"/>
        <v>189422.71840546007</v>
      </c>
      <c r="AJ204" s="453">
        <f t="shared" si="129"/>
        <v>1243455.7724882278</v>
      </c>
      <c r="AK204" s="453">
        <f t="shared" si="130"/>
        <v>483405.51215243596</v>
      </c>
      <c r="AL204" s="470">
        <f t="shared" si="131"/>
        <v>594404.91572598089</v>
      </c>
      <c r="AM204" s="458">
        <f t="shared" si="126"/>
        <v>4444712.5890224045</v>
      </c>
      <c r="AN204" s="424">
        <f t="shared" si="117"/>
        <v>0.33060360734711974</v>
      </c>
      <c r="AO204" s="447"/>
      <c r="BI204" s="332">
        <v>204</v>
      </c>
      <c r="BJ204" s="332">
        <v>198</v>
      </c>
      <c r="BK204" s="332" t="b">
        <v>0</v>
      </c>
      <c r="BL204" s="332">
        <f>ROWS($A$1:A199)</f>
        <v>199</v>
      </c>
      <c r="BM204" s="332" t="str">
        <v/>
      </c>
    </row>
    <row r="205" spans="1:65" ht="15" customHeight="1" thickBot="1" x14ac:dyDescent="0.3">
      <c r="A205" s="433" t="str">
        <f t="shared" si="132"/>
        <v/>
      </c>
      <c r="B205" s="439" t="s">
        <v>248</v>
      </c>
      <c r="C205" s="440" t="s">
        <v>438</v>
      </c>
      <c r="D205" s="440" t="str">
        <f t="shared" si="133"/>
        <v>Current account, Savings and Investments</v>
      </c>
      <c r="E205" s="436" t="s">
        <v>237</v>
      </c>
      <c r="F205" s="437" t="s">
        <v>237</v>
      </c>
      <c r="G205" s="414" t="s">
        <v>237</v>
      </c>
      <c r="H205" s="415" t="s">
        <v>237</v>
      </c>
      <c r="I205" s="416" t="s">
        <v>237</v>
      </c>
      <c r="J205" s="417" t="s">
        <v>237</v>
      </c>
      <c r="K205" s="519" t="s">
        <v>237</v>
      </c>
      <c r="L205" s="417" t="s">
        <v>237</v>
      </c>
      <c r="M205" s="519" t="s">
        <v>237</v>
      </c>
      <c r="N205" s="417" t="s">
        <v>237</v>
      </c>
      <c r="O205" s="519" t="s">
        <v>237</v>
      </c>
      <c r="P205" s="417" t="s">
        <v>237</v>
      </c>
      <c r="Q205" s="519" t="s">
        <v>237</v>
      </c>
      <c r="R205" s="438" t="s">
        <v>237</v>
      </c>
      <c r="S205" s="418"/>
      <c r="T205" s="436" t="str">
        <f t="shared" si="134"/>
        <v/>
      </c>
      <c r="U205" s="469" t="str">
        <f t="shared" si="120"/>
        <v/>
      </c>
      <c r="V205" s="469" t="str">
        <f t="shared" si="135"/>
        <v/>
      </c>
      <c r="W205" s="453" t="str">
        <f t="shared" si="136"/>
        <v/>
      </c>
      <c r="X205" s="470" t="str">
        <f t="shared" si="137"/>
        <v/>
      </c>
      <c r="Y205" s="470" t="str">
        <f t="shared" si="138"/>
        <v/>
      </c>
      <c r="Z205" s="471" t="str">
        <f t="shared" si="118"/>
        <v/>
      </c>
      <c r="AA205" s="458">
        <f t="shared" si="122"/>
        <v>0</v>
      </c>
      <c r="AB205" s="424" t="str">
        <f t="shared" si="123"/>
        <v/>
      </c>
      <c r="AC205" s="447" t="str">
        <f t="shared" si="124"/>
        <v/>
      </c>
      <c r="AD205" s="426"/>
      <c r="AF205" s="436" t="str">
        <f t="shared" si="139"/>
        <v/>
      </c>
      <c r="AG205" s="469" t="str">
        <f t="shared" si="125"/>
        <v/>
      </c>
      <c r="AH205" s="469" t="str">
        <f t="shared" si="127"/>
        <v/>
      </c>
      <c r="AI205" s="469" t="str">
        <f t="shared" si="128"/>
        <v/>
      </c>
      <c r="AJ205" s="453" t="str">
        <f t="shared" si="129"/>
        <v/>
      </c>
      <c r="AK205" s="453" t="str">
        <f t="shared" si="130"/>
        <v/>
      </c>
      <c r="AL205" s="470" t="str">
        <f t="shared" si="131"/>
        <v/>
      </c>
      <c r="AM205" s="458">
        <f t="shared" si="126"/>
        <v>0</v>
      </c>
      <c r="AN205" s="424">
        <f t="shared" si="117"/>
        <v>0</v>
      </c>
      <c r="AO205" s="447"/>
      <c r="BI205" s="332">
        <v>205</v>
      </c>
      <c r="BJ205" s="332">
        <v>199</v>
      </c>
      <c r="BK205" s="332" t="b">
        <v>0</v>
      </c>
      <c r="BL205" s="332">
        <f>ROWS($A$1:A200)</f>
        <v>200</v>
      </c>
      <c r="BM205" s="332" t="str">
        <v/>
      </c>
    </row>
    <row r="206" spans="1:65" ht="15" customHeight="1" x14ac:dyDescent="0.25">
      <c r="A206" s="433" t="str">
        <f t="shared" si="132"/>
        <v>Current account, Savings and Investments</v>
      </c>
      <c r="B206" s="439" t="s">
        <v>248</v>
      </c>
      <c r="C206" s="440" t="s">
        <v>438</v>
      </c>
      <c r="D206" s="440" t="str">
        <f t="shared" si="133"/>
        <v>Current account, Savings and InvestmentsHas current account</v>
      </c>
      <c r="E206" s="436" t="s">
        <v>439</v>
      </c>
      <c r="F206" s="437">
        <v>0.981385680188961</v>
      </c>
      <c r="G206" s="414">
        <v>0.97968264692981599</v>
      </c>
      <c r="H206" s="415">
        <v>99.826466465373997</v>
      </c>
      <c r="I206" s="416">
        <v>0.97968264692981599</v>
      </c>
      <c r="J206" s="417">
        <v>99.826466465373997</v>
      </c>
      <c r="K206" s="519">
        <v>0.97968264692981599</v>
      </c>
      <c r="L206" s="417">
        <v>99.826466465373997</v>
      </c>
      <c r="M206" s="519">
        <v>0.98328148543547</v>
      </c>
      <c r="N206" s="417">
        <v>100.193176371408</v>
      </c>
      <c r="O206" s="519">
        <v>0.98172965557611402</v>
      </c>
      <c r="P206" s="417">
        <v>100.03504997006701</v>
      </c>
      <c r="Q206" s="519">
        <v>0.98617889318182494</v>
      </c>
      <c r="R206" s="438">
        <v>100.48841277080101</v>
      </c>
      <c r="S206" s="418">
        <f>_xlfn.RANK.EQ(AA206,$AA$206:$AA$211,0)</f>
        <v>1</v>
      </c>
      <c r="T206" s="440" t="str">
        <f t="shared" si="134"/>
        <v>Has current account</v>
      </c>
      <c r="U206" s="448">
        <f t="shared" si="120"/>
        <v>33660.916065861551</v>
      </c>
      <c r="V206" s="443">
        <f t="shared" si="135"/>
        <v>42512.348780872439</v>
      </c>
      <c r="W206" s="444">
        <f t="shared" si="136"/>
        <v>51034.608126514904</v>
      </c>
      <c r="X206" s="449">
        <f t="shared" si="137"/>
        <v>104372.37983451884</v>
      </c>
      <c r="Y206" s="449">
        <f t="shared" si="138"/>
        <v>126256.32408502173</v>
      </c>
      <c r="Z206" s="479">
        <f t="shared" si="118"/>
        <v>5526.546517390947</v>
      </c>
      <c r="AA206" s="450">
        <f t="shared" si="122"/>
        <v>363363.12341018039</v>
      </c>
      <c r="AB206" s="520">
        <f t="shared" si="123"/>
        <v>0.98152398389580953</v>
      </c>
      <c r="AC206" s="521">
        <f t="shared" si="124"/>
        <v>100.00770846854081</v>
      </c>
      <c r="AD206" s="426" t="str">
        <f>VLOOKUP(1,$S$206:$T$211,2,FALSE)</f>
        <v>Has current account</v>
      </c>
      <c r="AF206" s="436" t="str">
        <f t="shared" si="139"/>
        <v>Has current account</v>
      </c>
      <c r="AG206" s="469">
        <f t="shared" si="125"/>
        <v>7142783.885422946</v>
      </c>
      <c r="AH206" s="469">
        <f t="shared" si="127"/>
        <v>265407.78524505033</v>
      </c>
      <c r="AI206" s="469">
        <f t="shared" si="128"/>
        <v>492453.15740162291</v>
      </c>
      <c r="AJ206" s="453">
        <f t="shared" si="129"/>
        <v>2501809.2976232818</v>
      </c>
      <c r="AK206" s="453">
        <f t="shared" si="130"/>
        <v>846829.20187374461</v>
      </c>
      <c r="AL206" s="470">
        <f t="shared" si="131"/>
        <v>1945538.6513635702</v>
      </c>
      <c r="AM206" s="458">
        <f t="shared" si="126"/>
        <v>13194821.978930216</v>
      </c>
      <c r="AN206" s="424">
        <f t="shared" si="117"/>
        <v>0.98144832926010417</v>
      </c>
      <c r="AO206" s="447"/>
      <c r="BI206" s="332">
        <v>206</v>
      </c>
      <c r="BJ206" s="332">
        <v>200</v>
      </c>
      <c r="BK206" s="332" t="b">
        <v>0</v>
      </c>
      <c r="BL206" s="332">
        <f>ROWS($A$1:A201)</f>
        <v>201</v>
      </c>
      <c r="BM206" s="332" t="str">
        <v/>
      </c>
    </row>
    <row r="207" spans="1:65" ht="15" customHeight="1" x14ac:dyDescent="0.25">
      <c r="A207" s="433" t="str">
        <f t="shared" si="132"/>
        <v/>
      </c>
      <c r="B207" s="439" t="s">
        <v>248</v>
      </c>
      <c r="C207" s="440" t="s">
        <v>438</v>
      </c>
      <c r="D207" s="440" t="str">
        <f t="shared" si="133"/>
        <v>Current account, Savings and InvestmentsHas commoditised financial product</v>
      </c>
      <c r="E207" s="436" t="s">
        <v>440</v>
      </c>
      <c r="F207" s="437">
        <v>0.94418916468769898</v>
      </c>
      <c r="G207" s="414">
        <v>0.86747127912398303</v>
      </c>
      <c r="H207" s="415">
        <v>91.874733535086506</v>
      </c>
      <c r="I207" s="416">
        <v>0.91321251191003305</v>
      </c>
      <c r="J207" s="417">
        <v>96.719232338584206</v>
      </c>
      <c r="K207" s="519">
        <v>0.93731961799963903</v>
      </c>
      <c r="L207" s="417">
        <v>99.272439576201606</v>
      </c>
      <c r="M207" s="519">
        <v>0.96367127361527305</v>
      </c>
      <c r="N207" s="417">
        <v>102.063369254403</v>
      </c>
      <c r="O207" s="519">
        <v>0.97315705362954996</v>
      </c>
      <c r="P207" s="417">
        <v>103.06801751441699</v>
      </c>
      <c r="Q207" s="519">
        <v>0.88960363887247396</v>
      </c>
      <c r="R207" s="438">
        <v>94.218793451916</v>
      </c>
      <c r="S207" s="418">
        <f t="shared" ref="S207:S211" si="140">_xlfn.RANK.EQ(AA207,$AA$206:$AA$211,0)</f>
        <v>2</v>
      </c>
      <c r="T207" s="440" t="str">
        <f t="shared" si="134"/>
        <v>Has commoditised financial product</v>
      </c>
      <c r="U207" s="456">
        <f t="shared" si="120"/>
        <v>29805.445679420933</v>
      </c>
      <c r="V207" s="452">
        <f t="shared" si="135"/>
        <v>39627.943741823976</v>
      </c>
      <c r="W207" s="453">
        <f t="shared" si="136"/>
        <v>48827.790860455199</v>
      </c>
      <c r="X207" s="457">
        <f t="shared" si="137"/>
        <v>102290.8146804404</v>
      </c>
      <c r="Y207" s="457">
        <f t="shared" si="138"/>
        <v>125153.8360390819</v>
      </c>
      <c r="Z207" s="471">
        <f t="shared" si="118"/>
        <v>4985.338792241344</v>
      </c>
      <c r="AA207" s="458">
        <f t="shared" si="122"/>
        <v>350691.16979346378</v>
      </c>
      <c r="AB207" s="424">
        <f t="shared" si="123"/>
        <v>0.9472942407097289</v>
      </c>
      <c r="AC207" s="522">
        <f t="shared" si="124"/>
        <v>105.34397316113866</v>
      </c>
      <c r="AD207" s="426"/>
      <c r="AF207" s="436" t="str">
        <f t="shared" si="139"/>
        <v>Has commoditised financial product</v>
      </c>
      <c r="AG207" s="469">
        <f t="shared" si="125"/>
        <v>6324660.2285055136</v>
      </c>
      <c r="AH207" s="469">
        <f t="shared" si="127"/>
        <v>247400.22802657087</v>
      </c>
      <c r="AI207" s="469">
        <f t="shared" si="128"/>
        <v>471158.70310140657</v>
      </c>
      <c r="AJ207" s="453">
        <f t="shared" si="129"/>
        <v>2451914.1140091992</v>
      </c>
      <c r="AK207" s="453">
        <f t="shared" si="130"/>
        <v>839434.56973325985</v>
      </c>
      <c r="AL207" s="470">
        <f t="shared" si="131"/>
        <v>1755014.5067858109</v>
      </c>
      <c r="AM207" s="458">
        <f t="shared" si="126"/>
        <v>12089582.350161761</v>
      </c>
      <c r="AN207" s="424">
        <f t="shared" si="117"/>
        <v>0.89923914229123192</v>
      </c>
      <c r="AO207" s="447"/>
      <c r="BI207" s="332">
        <v>207</v>
      </c>
      <c r="BJ207" s="332">
        <v>201</v>
      </c>
      <c r="BK207" s="332" t="b">
        <v>0</v>
      </c>
      <c r="BL207" s="332">
        <f>ROWS($A$1:A202)</f>
        <v>202</v>
      </c>
      <c r="BM207" s="332" t="str">
        <v/>
      </c>
    </row>
    <row r="208" spans="1:65" ht="15" customHeight="1" x14ac:dyDescent="0.25">
      <c r="A208" s="433" t="str">
        <f t="shared" si="132"/>
        <v/>
      </c>
      <c r="B208" s="439" t="s">
        <v>248</v>
      </c>
      <c r="C208" s="440" t="s">
        <v>438</v>
      </c>
      <c r="D208" s="440" t="str">
        <f t="shared" si="133"/>
        <v>Current account, Savings and InvestmentsHas considered financial product</v>
      </c>
      <c r="E208" s="436" t="s">
        <v>441</v>
      </c>
      <c r="F208" s="437">
        <v>0.74368039680825004</v>
      </c>
      <c r="G208" s="414">
        <v>0.64508568586098303</v>
      </c>
      <c r="H208" s="415">
        <v>86.742327568345402</v>
      </c>
      <c r="I208" s="416">
        <v>0.71402386950005403</v>
      </c>
      <c r="J208" s="417">
        <v>96.012194561605099</v>
      </c>
      <c r="K208" s="519">
        <v>0.73832332692382696</v>
      </c>
      <c r="L208" s="417">
        <v>99.279654283289503</v>
      </c>
      <c r="M208" s="519">
        <v>0.74967603081840295</v>
      </c>
      <c r="N208" s="417">
        <v>100.80621111379</v>
      </c>
      <c r="O208" s="519">
        <v>0.78679310111768797</v>
      </c>
      <c r="P208" s="417">
        <v>105.797208652328</v>
      </c>
      <c r="Q208" s="519">
        <v>0.72781272894974702</v>
      </c>
      <c r="R208" s="438">
        <v>97.866332375223905</v>
      </c>
      <c r="S208" s="418">
        <f t="shared" si="140"/>
        <v>3</v>
      </c>
      <c r="T208" s="440" t="str">
        <f t="shared" si="134"/>
        <v>Has considered financial product</v>
      </c>
      <c r="U208" s="456">
        <f t="shared" si="120"/>
        <v>22164.499080497517</v>
      </c>
      <c r="V208" s="452">
        <f t="shared" si="135"/>
        <v>30984.351793085345</v>
      </c>
      <c r="W208" s="453">
        <f t="shared" si="136"/>
        <v>38461.477069442917</v>
      </c>
      <c r="X208" s="457">
        <f t="shared" si="137"/>
        <v>79575.861643281023</v>
      </c>
      <c r="Y208" s="457">
        <f t="shared" si="138"/>
        <v>101186.31356234138</v>
      </c>
      <c r="Z208" s="471">
        <f t="shared" si="118"/>
        <v>4078.6625330343822</v>
      </c>
      <c r="AA208" s="458">
        <f t="shared" si="122"/>
        <v>276451.16568168259</v>
      </c>
      <c r="AB208" s="424">
        <f t="shared" si="123"/>
        <v>0.74675560619898429</v>
      </c>
      <c r="AC208" s="522">
        <f t="shared" si="124"/>
        <v>108.07098712751986</v>
      </c>
      <c r="AD208" s="426"/>
      <c r="AF208" s="436" t="str">
        <f t="shared" si="139"/>
        <v>Has considered financial product</v>
      </c>
      <c r="AG208" s="469">
        <f t="shared" si="125"/>
        <v>4703265.5484148152</v>
      </c>
      <c r="AH208" s="469">
        <f t="shared" si="127"/>
        <v>193437.63453399864</v>
      </c>
      <c r="AI208" s="469">
        <f t="shared" si="128"/>
        <v>371130.03345149237</v>
      </c>
      <c r="AJ208" s="453">
        <f t="shared" si="129"/>
        <v>1907435.9599847111</v>
      </c>
      <c r="AK208" s="453">
        <f t="shared" si="130"/>
        <v>678679.07430000533</v>
      </c>
      <c r="AL208" s="470">
        <f t="shared" si="131"/>
        <v>1435832.5907357056</v>
      </c>
      <c r="AM208" s="458">
        <f t="shared" si="126"/>
        <v>9289780.8414207287</v>
      </c>
      <c r="AN208" s="424">
        <f t="shared" si="117"/>
        <v>0.6909861990229067</v>
      </c>
      <c r="AO208" s="447"/>
      <c r="BI208" s="332">
        <v>208</v>
      </c>
      <c r="BJ208" s="332">
        <v>202</v>
      </c>
      <c r="BK208" s="332" t="b">
        <v>0</v>
      </c>
      <c r="BL208" s="332">
        <f>ROWS($A$1:A203)</f>
        <v>203</v>
      </c>
      <c r="BM208" s="332" t="str">
        <v/>
      </c>
    </row>
    <row r="209" spans="1:65" ht="15" customHeight="1" x14ac:dyDescent="0.25">
      <c r="A209" s="433" t="str">
        <f t="shared" si="132"/>
        <v/>
      </c>
      <c r="B209" s="439" t="s">
        <v>248</v>
      </c>
      <c r="C209" s="440" t="s">
        <v>438</v>
      </c>
      <c r="D209" s="440" t="str">
        <f t="shared" si="133"/>
        <v>Current account, Savings and InvestmentsHas a buy-to-let property or property development projects</v>
      </c>
      <c r="E209" s="436" t="s">
        <v>442</v>
      </c>
      <c r="F209" s="437">
        <v>6.02517062341065E-2</v>
      </c>
      <c r="G209" s="414">
        <v>3.9547610813365601E-2</v>
      </c>
      <c r="H209" s="415">
        <v>65.637329272808302</v>
      </c>
      <c r="I209" s="416">
        <v>4.2138625029925499E-2</v>
      </c>
      <c r="J209" s="417">
        <v>69.937646024822797</v>
      </c>
      <c r="K209" s="519">
        <v>4.830023846479E-2</v>
      </c>
      <c r="L209" s="417">
        <v>80.1641007096474</v>
      </c>
      <c r="M209" s="519">
        <v>6.1473281343857697E-2</v>
      </c>
      <c r="N209" s="417">
        <v>102.027453139675</v>
      </c>
      <c r="O209" s="519">
        <v>7.8391812727450896E-2</v>
      </c>
      <c r="P209" s="417">
        <v>130.10720795666899</v>
      </c>
      <c r="Q209" s="519">
        <v>9.9772137343436804E-2</v>
      </c>
      <c r="R209" s="438">
        <v>165.59221900832901</v>
      </c>
      <c r="S209" s="476">
        <f t="shared" si="140"/>
        <v>6</v>
      </c>
      <c r="T209" s="440" t="str">
        <f t="shared" si="134"/>
        <v>Has a buy-to-let property or property development projects</v>
      </c>
      <c r="U209" s="456">
        <f t="shared" si="120"/>
        <v>1358.8163599364286</v>
      </c>
      <c r="V209" s="452">
        <f t="shared" si="135"/>
        <v>1828.5634945485872</v>
      </c>
      <c r="W209" s="453">
        <f t="shared" si="136"/>
        <v>2516.1043223463057</v>
      </c>
      <c r="X209" s="457">
        <f t="shared" si="137"/>
        <v>6525.2043948064629</v>
      </c>
      <c r="Y209" s="457">
        <f t="shared" si="138"/>
        <v>10081.65746762655</v>
      </c>
      <c r="Z209" s="471">
        <f t="shared" si="118"/>
        <v>559.12305767261989</v>
      </c>
      <c r="AA209" s="458">
        <f t="shared" si="122"/>
        <v>22869.469096936951</v>
      </c>
      <c r="AB209" s="424">
        <f t="shared" si="123"/>
        <v>6.1775482902453389E-2</v>
      </c>
      <c r="AC209" s="522">
        <f t="shared" si="124"/>
        <v>111.49571465342849</v>
      </c>
      <c r="AD209" s="426"/>
      <c r="AF209" s="436" t="str">
        <f t="shared" si="139"/>
        <v>Has a buy-to-let property or property development projects</v>
      </c>
      <c r="AG209" s="469">
        <f t="shared" si="125"/>
        <v>288338.30844094028</v>
      </c>
      <c r="AH209" s="469">
        <f t="shared" si="127"/>
        <v>11415.859184107177</v>
      </c>
      <c r="AI209" s="469">
        <f t="shared" si="128"/>
        <v>24278.887668142132</v>
      </c>
      <c r="AJ209" s="453">
        <f t="shared" si="129"/>
        <v>156409.3589674003</v>
      </c>
      <c r="AK209" s="453">
        <f t="shared" si="130"/>
        <v>67619.915348759139</v>
      </c>
      <c r="AL209" s="470">
        <f t="shared" si="131"/>
        <v>196830.97141181884</v>
      </c>
      <c r="AM209" s="458">
        <f t="shared" si="126"/>
        <v>744893.30102116789</v>
      </c>
      <c r="AN209" s="424">
        <f t="shared" si="117"/>
        <v>5.540614999820874E-2</v>
      </c>
      <c r="AO209" s="447"/>
      <c r="BI209" s="332">
        <v>209</v>
      </c>
      <c r="BJ209" s="332">
        <v>203</v>
      </c>
      <c r="BK209" s="332" t="b">
        <v>0</v>
      </c>
      <c r="BL209" s="332">
        <f>ROWS($A$1:A204)</f>
        <v>204</v>
      </c>
      <c r="BM209" s="332" t="str">
        <v/>
      </c>
    </row>
    <row r="210" spans="1:65" ht="15" customHeight="1" x14ac:dyDescent="0.25">
      <c r="A210" s="433" t="str">
        <f t="shared" si="132"/>
        <v/>
      </c>
      <c r="B210" s="439" t="s">
        <v>248</v>
      </c>
      <c r="C210" s="440" t="s">
        <v>438</v>
      </c>
      <c r="D210" s="440" t="str">
        <f t="shared" si="133"/>
        <v>Current account, Savings and InvestmentsHas instant access account</v>
      </c>
      <c r="E210" s="436" t="s">
        <v>443</v>
      </c>
      <c r="F210" s="437">
        <v>0.45196767530423398</v>
      </c>
      <c r="G210" s="414">
        <v>0.36231473837862999</v>
      </c>
      <c r="H210" s="415">
        <v>80.163860863444398</v>
      </c>
      <c r="I210" s="416">
        <v>0.42164111107796898</v>
      </c>
      <c r="J210" s="417">
        <v>93.290103278768498</v>
      </c>
      <c r="K210" s="519">
        <v>0.44760898690744</v>
      </c>
      <c r="L210" s="417">
        <v>99.035619440293004</v>
      </c>
      <c r="M210" s="519">
        <v>0.46416999698154199</v>
      </c>
      <c r="N210" s="417">
        <v>102.69982176692</v>
      </c>
      <c r="O210" s="519">
        <v>0.483337008409436</v>
      </c>
      <c r="P210" s="417">
        <v>106.940614300367</v>
      </c>
      <c r="Q210" s="519">
        <v>0.47125897779096698</v>
      </c>
      <c r="R210" s="438">
        <v>104.26829252197</v>
      </c>
      <c r="S210" s="418">
        <f t="shared" si="140"/>
        <v>4</v>
      </c>
      <c r="T210" s="440" t="str">
        <f t="shared" si="134"/>
        <v>Has instant access account</v>
      </c>
      <c r="U210" s="456">
        <f t="shared" si="120"/>
        <v>12448.772095951348</v>
      </c>
      <c r="V210" s="452">
        <f t="shared" si="135"/>
        <v>18296.694374117385</v>
      </c>
      <c r="W210" s="453">
        <f t="shared" si="136"/>
        <v>23317.294954969271</v>
      </c>
      <c r="X210" s="457">
        <f t="shared" si="137"/>
        <v>49270.252669599737</v>
      </c>
      <c r="Y210" s="457">
        <f t="shared" si="138"/>
        <v>62160.039303503923</v>
      </c>
      <c r="Z210" s="471">
        <f t="shared" si="118"/>
        <v>2640.9353115405788</v>
      </c>
      <c r="AA210" s="458">
        <f t="shared" si="122"/>
        <v>168133.98870968225</v>
      </c>
      <c r="AB210" s="424">
        <f t="shared" si="123"/>
        <v>0.45416700758687056</v>
      </c>
      <c r="AC210" s="522">
        <f t="shared" si="124"/>
        <v>110.84627846587567</v>
      </c>
      <c r="AD210" s="426"/>
      <c r="AF210" s="436" t="str">
        <f t="shared" si="139"/>
        <v>Has instant access account</v>
      </c>
      <c r="AG210" s="469">
        <f t="shared" si="125"/>
        <v>2641606.3230805676</v>
      </c>
      <c r="AH210" s="469">
        <f t="shared" si="127"/>
        <v>114227.63668435473</v>
      </c>
      <c r="AI210" s="469">
        <f t="shared" si="128"/>
        <v>224997.81901281522</v>
      </c>
      <c r="AJ210" s="453">
        <f t="shared" si="129"/>
        <v>1181009.5393099955</v>
      </c>
      <c r="AK210" s="453">
        <f t="shared" si="130"/>
        <v>416921.18674688699</v>
      </c>
      <c r="AL210" s="470">
        <f t="shared" si="131"/>
        <v>929702.0676809086</v>
      </c>
      <c r="AM210" s="458">
        <f t="shared" si="126"/>
        <v>5508464.5725155286</v>
      </c>
      <c r="AN210" s="424">
        <f t="shared" si="117"/>
        <v>0.40972688832912613</v>
      </c>
      <c r="AO210" s="447"/>
      <c r="BI210" s="332">
        <v>210</v>
      </c>
      <c r="BJ210" s="332">
        <v>204</v>
      </c>
      <c r="BK210" s="332" t="b">
        <v>0</v>
      </c>
      <c r="BL210" s="332">
        <f>ROWS($A$1:A205)</f>
        <v>205</v>
      </c>
      <c r="BM210" s="332" t="str">
        <v/>
      </c>
    </row>
    <row r="211" spans="1:65" ht="15" customHeight="1" thickBot="1" x14ac:dyDescent="0.3">
      <c r="A211" s="433" t="str">
        <f t="shared" si="132"/>
        <v/>
      </c>
      <c r="B211" s="439" t="s">
        <v>248</v>
      </c>
      <c r="C211" s="440" t="s">
        <v>438</v>
      </c>
      <c r="D211" s="440" t="str">
        <f t="shared" si="133"/>
        <v>Current account, Savings and InvestmentsHas Cash ISA</v>
      </c>
      <c r="E211" s="436" t="s">
        <v>444</v>
      </c>
      <c r="F211" s="437">
        <v>0.23209999525895</v>
      </c>
      <c r="G211" s="414">
        <v>0.16556433648872601</v>
      </c>
      <c r="H211" s="415">
        <v>71.333192533678499</v>
      </c>
      <c r="I211" s="416">
        <v>0.206557268983002</v>
      </c>
      <c r="J211" s="417">
        <v>88.994947523609198</v>
      </c>
      <c r="K211" s="416">
        <v>0.22237437174021599</v>
      </c>
      <c r="L211" s="417">
        <v>95.809726963637303</v>
      </c>
      <c r="M211" s="416">
        <v>0.24457504815772499</v>
      </c>
      <c r="N211" s="417">
        <v>105.374861332873</v>
      </c>
      <c r="O211" s="416">
        <v>0.25586463881725902</v>
      </c>
      <c r="P211" s="417">
        <v>110.238967705188</v>
      </c>
      <c r="Q211" s="416">
        <v>0.27257569733199799</v>
      </c>
      <c r="R211" s="438">
        <v>117.438906893509</v>
      </c>
      <c r="S211" s="418">
        <f t="shared" si="140"/>
        <v>5</v>
      </c>
      <c r="T211" s="440" t="str">
        <f t="shared" si="134"/>
        <v>Has Cash ISA</v>
      </c>
      <c r="U211" s="465">
        <f t="shared" si="120"/>
        <v>5688.6250374161373</v>
      </c>
      <c r="V211" s="461">
        <f t="shared" si="135"/>
        <v>8963.3461302483884</v>
      </c>
      <c r="W211" s="462">
        <f t="shared" si="136"/>
        <v>11584.148147063072</v>
      </c>
      <c r="X211" s="466">
        <f t="shared" si="137"/>
        <v>25960.907636798034</v>
      </c>
      <c r="Y211" s="466">
        <f t="shared" si="138"/>
        <v>32905.727739732414</v>
      </c>
      <c r="Z211" s="480">
        <f t="shared" si="118"/>
        <v>1527.5142078485167</v>
      </c>
      <c r="AA211" s="481">
        <f t="shared" si="122"/>
        <v>86630.268899106566</v>
      </c>
      <c r="AB211" s="523">
        <f t="shared" si="123"/>
        <v>0.23400747400509062</v>
      </c>
      <c r="AC211" s="524">
        <f t="shared" si="124"/>
        <v>114.17008318889015</v>
      </c>
      <c r="AD211" s="426"/>
      <c r="AF211" s="436" t="str">
        <f t="shared" si="139"/>
        <v>Has Cash ISA</v>
      </c>
      <c r="AG211" s="469">
        <f t="shared" si="125"/>
        <v>1207115.6699350362</v>
      </c>
      <c r="AH211" s="469">
        <f t="shared" si="127"/>
        <v>55958.842854723036</v>
      </c>
      <c r="AI211" s="469">
        <f t="shared" si="128"/>
        <v>111780.03594516742</v>
      </c>
      <c r="AJ211" s="453">
        <f t="shared" si="129"/>
        <v>622283.79005496309</v>
      </c>
      <c r="AK211" s="453">
        <f t="shared" si="130"/>
        <v>220706.02293274063</v>
      </c>
      <c r="AL211" s="470">
        <f t="shared" si="131"/>
        <v>537738.69857505232</v>
      </c>
      <c r="AM211" s="458">
        <f t="shared" si="126"/>
        <v>2755583.0602976829</v>
      </c>
      <c r="AN211" s="424">
        <f t="shared" si="117"/>
        <v>0.20496391652613055</v>
      </c>
      <c r="AO211" s="447"/>
      <c r="BI211" s="332">
        <v>211</v>
      </c>
      <c r="BJ211" s="332">
        <v>205</v>
      </c>
      <c r="BK211" s="332" t="b">
        <v>0</v>
      </c>
      <c r="BL211" s="332">
        <f>ROWS($A$1:A206)</f>
        <v>206</v>
      </c>
      <c r="BM211" s="332" t="str">
        <v/>
      </c>
    </row>
    <row r="212" spans="1:65" ht="15" customHeight="1" x14ac:dyDescent="0.25">
      <c r="A212" s="433" t="str">
        <f t="shared" si="132"/>
        <v/>
      </c>
      <c r="B212" s="439" t="s">
        <v>248</v>
      </c>
      <c r="C212" s="440" t="s">
        <v>438</v>
      </c>
      <c r="D212" s="440" t="str">
        <f t="shared" si="133"/>
        <v>Current account, Savings and InvestmentsHas a Help to Buy ISA</v>
      </c>
      <c r="E212" s="436" t="s">
        <v>445</v>
      </c>
      <c r="F212" s="437">
        <v>1.79043612462663E-2</v>
      </c>
      <c r="G212" s="414">
        <v>1.39456351991082E-2</v>
      </c>
      <c r="H212" s="415">
        <v>77.889599116619294</v>
      </c>
      <c r="I212" s="416">
        <v>1.2928404162314701E-2</v>
      </c>
      <c r="J212" s="417">
        <v>72.208128424635603</v>
      </c>
      <c r="K212" s="416">
        <v>1.9532764541677499E-2</v>
      </c>
      <c r="L212" s="417">
        <v>109.09500916013199</v>
      </c>
      <c r="M212" s="416">
        <v>1.9532764541677499E-2</v>
      </c>
      <c r="N212" s="417">
        <v>109.09500916013199</v>
      </c>
      <c r="O212" s="416">
        <v>1.8275263149039898E-2</v>
      </c>
      <c r="P212" s="417">
        <v>102.071572940648</v>
      </c>
      <c r="Q212" s="416">
        <v>1.8976469874233001E-2</v>
      </c>
      <c r="R212" s="438">
        <v>105.98797473543</v>
      </c>
      <c r="S212" s="418"/>
      <c r="T212" s="436" t="str">
        <f t="shared" si="134"/>
        <v>Has a Help to Buy ISA</v>
      </c>
      <c r="U212" s="469">
        <f t="shared" si="120"/>
        <v>479.15807980615864</v>
      </c>
      <c r="V212" s="469">
        <f t="shared" si="135"/>
        <v>561.01517021948416</v>
      </c>
      <c r="W212" s="453">
        <f t="shared" si="136"/>
        <v>1017.520303269606</v>
      </c>
      <c r="X212" s="470">
        <f t="shared" si="137"/>
        <v>2073.3443578054416</v>
      </c>
      <c r="Y212" s="470">
        <f t="shared" si="138"/>
        <v>2350.308492545425</v>
      </c>
      <c r="Z212" s="471">
        <f t="shared" si="118"/>
        <v>106.34413717520174</v>
      </c>
      <c r="AA212" s="458">
        <f t="shared" si="122"/>
        <v>6587.690540821317</v>
      </c>
      <c r="AB212" s="424">
        <f t="shared" si="123"/>
        <v>1.7794805933018687E-2</v>
      </c>
      <c r="AC212" s="447">
        <f t="shared" si="124"/>
        <v>109.79416515160796</v>
      </c>
      <c r="AD212" s="426"/>
      <c r="AF212" s="436" t="str">
        <f t="shared" si="139"/>
        <v>Has a Help to Buy ISA</v>
      </c>
      <c r="AG212" s="469">
        <f t="shared" si="125"/>
        <v>101676.45480334116</v>
      </c>
      <c r="AH212" s="469">
        <f t="shared" si="127"/>
        <v>3502.4598284210001</v>
      </c>
      <c r="AI212" s="469">
        <f t="shared" si="128"/>
        <v>9818.4566211068613</v>
      </c>
      <c r="AJ212" s="453">
        <f t="shared" si="129"/>
        <v>49698.130863323517</v>
      </c>
      <c r="AK212" s="453">
        <f t="shared" si="130"/>
        <v>15764.040964467176</v>
      </c>
      <c r="AL212" s="470">
        <f t="shared" si="131"/>
        <v>37436.874650236234</v>
      </c>
      <c r="AM212" s="458">
        <f t="shared" si="126"/>
        <v>217896.41773089598</v>
      </c>
      <c r="AN212" s="424">
        <f t="shared" si="117"/>
        <v>1.6207424054317406E-2</v>
      </c>
      <c r="AO212" s="447"/>
      <c r="BI212" s="332">
        <v>212</v>
      </c>
      <c r="BJ212" s="332">
        <v>206</v>
      </c>
      <c r="BK212" s="332" t="b">
        <v>0</v>
      </c>
      <c r="BL212" s="332">
        <f>ROWS($A$1:A207)</f>
        <v>207</v>
      </c>
      <c r="BM212" s="332" t="str">
        <v/>
      </c>
    </row>
    <row r="213" spans="1:65" ht="15" customHeight="1" x14ac:dyDescent="0.25">
      <c r="A213" s="433" t="str">
        <f t="shared" si="132"/>
        <v/>
      </c>
      <c r="B213" s="439" t="s">
        <v>248</v>
      </c>
      <c r="C213" s="440" t="s">
        <v>438</v>
      </c>
      <c r="D213" s="440" t="str">
        <f t="shared" si="133"/>
        <v>Current account, Savings and InvestmentsHas Stocks and Shares ISA</v>
      </c>
      <c r="E213" s="436" t="s">
        <v>446</v>
      </c>
      <c r="F213" s="437">
        <v>0.173071327263426</v>
      </c>
      <c r="G213" s="414">
        <v>9.7081781409181403E-2</v>
      </c>
      <c r="H213" s="415">
        <v>56.0935095051397</v>
      </c>
      <c r="I213" s="416">
        <v>0.125181916859363</v>
      </c>
      <c r="J213" s="417">
        <v>72.329668258005498</v>
      </c>
      <c r="K213" s="416">
        <v>0.14968369300069201</v>
      </c>
      <c r="L213" s="417">
        <v>86.486707744988905</v>
      </c>
      <c r="M213" s="416">
        <v>0.176866630912872</v>
      </c>
      <c r="N213" s="417">
        <v>102.192913008443</v>
      </c>
      <c r="O213" s="416">
        <v>0.231065557108975</v>
      </c>
      <c r="P213" s="417">
        <v>133.50886063136099</v>
      </c>
      <c r="Q213" s="416">
        <v>0.17999700315551401</v>
      </c>
      <c r="R213" s="438">
        <v>104.00163100474001</v>
      </c>
      <c r="S213" s="418"/>
      <c r="T213" s="436" t="str">
        <f t="shared" si="134"/>
        <v>Has Stocks and Shares ISA</v>
      </c>
      <c r="U213" s="469">
        <f t="shared" si="120"/>
        <v>3335.6329274380637</v>
      </c>
      <c r="V213" s="469">
        <f t="shared" si="135"/>
        <v>5432.144100195198</v>
      </c>
      <c r="W213" s="453">
        <f t="shared" si="136"/>
        <v>7797.4726194850491</v>
      </c>
      <c r="X213" s="470">
        <f t="shared" si="137"/>
        <v>18773.862271508624</v>
      </c>
      <c r="Y213" s="470">
        <f t="shared" si="138"/>
        <v>29716.417037556839</v>
      </c>
      <c r="Z213" s="471">
        <f t="shared" si="118"/>
        <v>1008.7032056835005</v>
      </c>
      <c r="AA213" s="458">
        <f t="shared" si="122"/>
        <v>66064.232161867272</v>
      </c>
      <c r="AB213" s="424">
        <f t="shared" si="123"/>
        <v>0.17845407023137919</v>
      </c>
      <c r="AC213" s="447">
        <f t="shared" si="124"/>
        <v>131.72217563996065</v>
      </c>
      <c r="AD213" s="426"/>
      <c r="AF213" s="436" t="str">
        <f t="shared" si="139"/>
        <v>Has Stocks and Shares ISA</v>
      </c>
      <c r="AG213" s="469">
        <f t="shared" si="125"/>
        <v>707815.11338470329</v>
      </c>
      <c r="AH213" s="469">
        <f t="shared" si="127"/>
        <v>33913.283460203747</v>
      </c>
      <c r="AI213" s="469">
        <f t="shared" si="128"/>
        <v>75240.90322588585</v>
      </c>
      <c r="AJ213" s="453">
        <f t="shared" si="129"/>
        <v>450010.08176327311</v>
      </c>
      <c r="AK213" s="453">
        <f t="shared" si="130"/>
        <v>199314.60784107362</v>
      </c>
      <c r="AL213" s="470">
        <f t="shared" si="131"/>
        <v>355098.98781021382</v>
      </c>
      <c r="AM213" s="458">
        <f t="shared" si="126"/>
        <v>1821392.9774853534</v>
      </c>
      <c r="AN213" s="424">
        <f t="shared" si="117"/>
        <v>0.13547762126185339</v>
      </c>
      <c r="AO213" s="447"/>
      <c r="BI213" s="332">
        <v>213</v>
      </c>
      <c r="BJ213" s="332">
        <v>207</v>
      </c>
      <c r="BK213" s="332" t="b">
        <v>0</v>
      </c>
      <c r="BL213" s="332">
        <f>ROWS($A$1:A208)</f>
        <v>208</v>
      </c>
      <c r="BM213" s="332" t="str">
        <v/>
      </c>
    </row>
    <row r="214" spans="1:65" ht="15" customHeight="1" x14ac:dyDescent="0.25">
      <c r="A214" s="433" t="str">
        <f t="shared" si="132"/>
        <v/>
      </c>
      <c r="B214" s="439" t="s">
        <v>248</v>
      </c>
      <c r="C214" s="440" t="s">
        <v>438</v>
      </c>
      <c r="D214" s="440" t="str">
        <f t="shared" si="133"/>
        <v>Current account, Savings and InvestmentsHas Unit Trusts</v>
      </c>
      <c r="E214" s="436" t="s">
        <v>447</v>
      </c>
      <c r="F214" s="437">
        <v>1.7095184839960999E-2</v>
      </c>
      <c r="G214" s="414">
        <v>1.2015517402956401E-2</v>
      </c>
      <c r="H214" s="415">
        <v>70.285975351781303</v>
      </c>
      <c r="I214" s="416">
        <v>9.9085913795139095E-3</v>
      </c>
      <c r="J214" s="417">
        <v>57.961300051883498</v>
      </c>
      <c r="K214" s="416">
        <v>1.2376470749624601E-2</v>
      </c>
      <c r="L214" s="417">
        <v>72.397408191188006</v>
      </c>
      <c r="M214" s="416">
        <v>1.75782577106668E-2</v>
      </c>
      <c r="N214" s="417">
        <v>102.825783255508</v>
      </c>
      <c r="O214" s="416">
        <v>2.3245986839176998E-2</v>
      </c>
      <c r="P214" s="417">
        <v>135.979733806902</v>
      </c>
      <c r="Q214" s="416">
        <v>3.2911291325747501E-2</v>
      </c>
      <c r="R214" s="438">
        <v>192.51790275361799</v>
      </c>
      <c r="S214" s="418"/>
      <c r="T214" s="436" t="str">
        <f t="shared" si="134"/>
        <v>Has Unit Trusts</v>
      </c>
      <c r="U214" s="469">
        <f t="shared" si="120"/>
        <v>412.84116244817898</v>
      </c>
      <c r="V214" s="469">
        <f t="shared" si="135"/>
        <v>429.97341432262658</v>
      </c>
      <c r="W214" s="453">
        <f t="shared" si="136"/>
        <v>644.72749076019431</v>
      </c>
      <c r="X214" s="470">
        <f t="shared" si="137"/>
        <v>1865.8793212141488</v>
      </c>
      <c r="Y214" s="470">
        <f t="shared" si="138"/>
        <v>2989.5733834391972</v>
      </c>
      <c r="Z214" s="471">
        <f t="shared" si="118"/>
        <v>184.43487658948899</v>
      </c>
      <c r="AA214" s="458">
        <f t="shared" si="122"/>
        <v>6527.4296487738347</v>
      </c>
      <c r="AB214" s="424">
        <f t="shared" si="123"/>
        <v>1.7632027965126796E-2</v>
      </c>
      <c r="AC214" s="447">
        <f t="shared" si="124"/>
        <v>104.78967827011545</v>
      </c>
      <c r="AD214" s="426"/>
      <c r="AF214" s="436" t="str">
        <f t="shared" si="139"/>
        <v>Has Unit Trusts</v>
      </c>
      <c r="AG214" s="469">
        <f t="shared" si="125"/>
        <v>87604.128081493269</v>
      </c>
      <c r="AH214" s="469">
        <f t="shared" si="127"/>
        <v>2684.3563078068723</v>
      </c>
      <c r="AI214" s="469">
        <f t="shared" si="128"/>
        <v>6221.2310458307993</v>
      </c>
      <c r="AJ214" s="453">
        <f t="shared" si="129"/>
        <v>44725.187271361938</v>
      </c>
      <c r="AK214" s="453">
        <f t="shared" si="130"/>
        <v>20051.732541618847</v>
      </c>
      <c r="AL214" s="470">
        <f t="shared" si="131"/>
        <v>64927.560083891301</v>
      </c>
      <c r="AM214" s="458">
        <f t="shared" si="126"/>
        <v>226214.195332003</v>
      </c>
      <c r="AN214" s="424">
        <f t="shared" si="117"/>
        <v>1.6826111365354963E-2</v>
      </c>
      <c r="AO214" s="447"/>
      <c r="BI214" s="332">
        <v>214</v>
      </c>
      <c r="BJ214" s="332">
        <v>208</v>
      </c>
      <c r="BK214" s="332" t="b">
        <v>0</v>
      </c>
      <c r="BL214" s="332">
        <f>ROWS($A$1:A209)</f>
        <v>209</v>
      </c>
      <c r="BM214" s="332" t="str">
        <v/>
      </c>
    </row>
    <row r="215" spans="1:65" ht="15" customHeight="1" x14ac:dyDescent="0.25">
      <c r="A215" s="433" t="str">
        <f t="shared" si="132"/>
        <v/>
      </c>
      <c r="B215" s="439" t="s">
        <v>248</v>
      </c>
      <c r="C215" s="440" t="s">
        <v>438</v>
      </c>
      <c r="D215" s="440" t="str">
        <f t="shared" si="133"/>
        <v>Current account, Savings and InvestmentsHas stocks and shares</v>
      </c>
      <c r="E215" s="436" t="s">
        <v>448</v>
      </c>
      <c r="F215" s="437">
        <v>0.12505138795100501</v>
      </c>
      <c r="G215" s="414">
        <v>6.1327680586560802E-2</v>
      </c>
      <c r="H215" s="415">
        <v>49.041983133036901</v>
      </c>
      <c r="I215" s="416">
        <v>8.7269280755971707E-2</v>
      </c>
      <c r="J215" s="417">
        <v>69.786735026214302</v>
      </c>
      <c r="K215" s="416">
        <v>9.67613985241772E-2</v>
      </c>
      <c r="L215" s="417">
        <v>77.377308728542502</v>
      </c>
      <c r="M215" s="416">
        <v>0.13273122322615899</v>
      </c>
      <c r="N215" s="417">
        <v>106.14134349165499</v>
      </c>
      <c r="O215" s="416">
        <v>0.17694056514696099</v>
      </c>
      <c r="P215" s="417">
        <v>141.494283307183</v>
      </c>
      <c r="Q215" s="416">
        <v>0.116835866156337</v>
      </c>
      <c r="R215" s="438">
        <v>93.430283398464198</v>
      </c>
      <c r="S215" s="418"/>
      <c r="T215" s="436" t="str">
        <f t="shared" si="134"/>
        <v>Has stocks and shares</v>
      </c>
      <c r="U215" s="469">
        <f t="shared" si="120"/>
        <v>2107.1577772736428</v>
      </c>
      <c r="V215" s="469">
        <f t="shared" si="135"/>
        <v>3786.9631691246364</v>
      </c>
      <c r="W215" s="453">
        <f t="shared" si="136"/>
        <v>5040.5915333199628</v>
      </c>
      <c r="X215" s="470">
        <f t="shared" si="137"/>
        <v>14089.021151787098</v>
      </c>
      <c r="Y215" s="470">
        <f t="shared" si="138"/>
        <v>22755.618321290065</v>
      </c>
      <c r="Z215" s="471">
        <f t="shared" si="118"/>
        <v>654.74819394011251</v>
      </c>
      <c r="AA215" s="458">
        <f t="shared" si="122"/>
        <v>48434.100146735516</v>
      </c>
      <c r="AB215" s="424">
        <f t="shared" si="123"/>
        <v>0.13083119301230817</v>
      </c>
      <c r="AC215" s="447">
        <f t="shared" si="124"/>
        <v>141.82004095440183</v>
      </c>
      <c r="AD215" s="426"/>
      <c r="AF215" s="436" t="str">
        <f t="shared" si="139"/>
        <v>Has stocks and shares</v>
      </c>
      <c r="AG215" s="469">
        <f t="shared" si="125"/>
        <v>447134.96763144556</v>
      </c>
      <c r="AH215" s="469">
        <f t="shared" si="127"/>
        <v>23642.295388161809</v>
      </c>
      <c r="AI215" s="469">
        <f t="shared" si="128"/>
        <v>48638.665150554058</v>
      </c>
      <c r="AJ215" s="453">
        <f t="shared" si="129"/>
        <v>337714.28962180793</v>
      </c>
      <c r="AK215" s="453">
        <f t="shared" si="130"/>
        <v>152626.98514955194</v>
      </c>
      <c r="AL215" s="470">
        <f t="shared" si="131"/>
        <v>230494.38093255242</v>
      </c>
      <c r="AM215" s="458">
        <f t="shared" si="126"/>
        <v>1240251.5838740738</v>
      </c>
      <c r="AN215" s="424">
        <f t="shared" si="117"/>
        <v>9.2251554950807821E-2</v>
      </c>
      <c r="AO215" s="447"/>
      <c r="BI215" s="332">
        <v>215</v>
      </c>
      <c r="BJ215" s="332">
        <v>209</v>
      </c>
      <c r="BK215" s="332" t="b">
        <v>0</v>
      </c>
      <c r="BL215" s="332">
        <f>ROWS($A$1:A210)</f>
        <v>210</v>
      </c>
      <c r="BM215" s="332" t="str">
        <v/>
      </c>
    </row>
    <row r="216" spans="1:65" ht="15" customHeight="1" x14ac:dyDescent="0.25">
      <c r="A216" s="433" t="str">
        <f t="shared" si="132"/>
        <v/>
      </c>
      <c r="B216" s="439" t="s">
        <v>248</v>
      </c>
      <c r="C216" s="440" t="s">
        <v>438</v>
      </c>
      <c r="D216" s="440" t="str">
        <f t="shared" si="133"/>
        <v>Current account, Savings and InvestmentsHas investment bonds</v>
      </c>
      <c r="E216" s="436" t="s">
        <v>449</v>
      </c>
      <c r="F216" s="437">
        <v>3.5702810429417101E-2</v>
      </c>
      <c r="G216" s="414">
        <v>2.2798352000829698E-2</v>
      </c>
      <c r="H216" s="415">
        <v>63.855903013296398</v>
      </c>
      <c r="I216" s="416">
        <v>2.6194299654267901E-2</v>
      </c>
      <c r="J216" s="417">
        <v>73.367612631092101</v>
      </c>
      <c r="K216" s="416">
        <v>3.08205165286164E-2</v>
      </c>
      <c r="L216" s="417">
        <v>86.325183250061301</v>
      </c>
      <c r="M216" s="416">
        <v>3.6470467301311899E-2</v>
      </c>
      <c r="N216" s="417">
        <v>102.15013009525499</v>
      </c>
      <c r="O216" s="416">
        <v>4.3704983255190101E-2</v>
      </c>
      <c r="P216" s="417">
        <v>122.413285479564</v>
      </c>
      <c r="Q216" s="416">
        <v>6.5690488741942901E-2</v>
      </c>
      <c r="R216" s="438">
        <v>183.992486731009</v>
      </c>
      <c r="S216" s="418"/>
      <c r="T216" s="436" t="str">
        <f t="shared" si="134"/>
        <v>Has investment bonds</v>
      </c>
      <c r="U216" s="469">
        <f t="shared" si="120"/>
        <v>783.32857639650763</v>
      </c>
      <c r="V216" s="469">
        <f t="shared" si="135"/>
        <v>1136.6754391973013</v>
      </c>
      <c r="W216" s="453">
        <f t="shared" si="136"/>
        <v>1605.5331675252141</v>
      </c>
      <c r="X216" s="470">
        <f t="shared" si="137"/>
        <v>3871.230692632354</v>
      </c>
      <c r="Y216" s="470">
        <f t="shared" si="138"/>
        <v>5620.7230765169779</v>
      </c>
      <c r="Z216" s="471">
        <f t="shared" si="118"/>
        <v>368.129498909848</v>
      </c>
      <c r="AA216" s="458">
        <f t="shared" si="122"/>
        <v>13385.620451178203</v>
      </c>
      <c r="AB216" s="424">
        <f t="shared" si="123"/>
        <v>3.615751479911887E-2</v>
      </c>
      <c r="AC216" s="447">
        <f t="shared" si="124"/>
        <v>108.28987123923186</v>
      </c>
      <c r="AD216" s="426"/>
      <c r="AF216" s="436" t="str">
        <f t="shared" si="139"/>
        <v>Has investment bonds</v>
      </c>
      <c r="AG216" s="469">
        <f t="shared" si="125"/>
        <v>166220.86937648125</v>
      </c>
      <c r="AH216" s="469">
        <f t="shared" si="127"/>
        <v>7096.3501079370253</v>
      </c>
      <c r="AI216" s="469">
        <f t="shared" si="128"/>
        <v>15492.425761373492</v>
      </c>
      <c r="AJ216" s="453">
        <f t="shared" si="129"/>
        <v>92793.524066691025</v>
      </c>
      <c r="AK216" s="453">
        <f t="shared" si="130"/>
        <v>37699.437801111177</v>
      </c>
      <c r="AL216" s="470">
        <f t="shared" si="131"/>
        <v>129594.52464254867</v>
      </c>
      <c r="AM216" s="458">
        <f>IFERROR(SUM(AG216:AL216),"")</f>
        <v>448897.13175614271</v>
      </c>
      <c r="AN216" s="424">
        <f t="shared" si="117"/>
        <v>3.3389563017616301E-2</v>
      </c>
      <c r="AO216" s="447"/>
      <c r="BI216" s="332">
        <v>216</v>
      </c>
      <c r="BJ216" s="332">
        <v>210</v>
      </c>
      <c r="BK216" s="332" t="b">
        <v>0</v>
      </c>
      <c r="BL216" s="332">
        <f>ROWS($A$1:A211)</f>
        <v>211</v>
      </c>
      <c r="BM216" s="332" t="str">
        <v/>
      </c>
    </row>
    <row r="217" spans="1:65" ht="15" customHeight="1" x14ac:dyDescent="0.25">
      <c r="A217" s="433" t="str">
        <f t="shared" si="132"/>
        <v/>
      </c>
      <c r="B217" s="439" t="s">
        <v>248</v>
      </c>
      <c r="C217" s="440" t="s">
        <v>438</v>
      </c>
      <c r="D217" s="440" t="str">
        <f t="shared" si="133"/>
        <v>Current account, Savings and InvestmentsHas a National Savings product</v>
      </c>
      <c r="E217" s="436" t="s">
        <v>450</v>
      </c>
      <c r="F217" s="437">
        <v>0.20466805990749001</v>
      </c>
      <c r="G217" s="414">
        <v>9.7258969896532904E-2</v>
      </c>
      <c r="H217" s="415">
        <v>47.520345842186501</v>
      </c>
      <c r="I217" s="416">
        <v>0.10829798750387901</v>
      </c>
      <c r="J217" s="417">
        <v>52.913965937249699</v>
      </c>
      <c r="K217" s="416">
        <v>0.160888151912463</v>
      </c>
      <c r="L217" s="417">
        <v>78.609311088982096</v>
      </c>
      <c r="M217" s="416">
        <v>0.24354798213176401</v>
      </c>
      <c r="N217" s="417">
        <v>118.99657535320701</v>
      </c>
      <c r="O217" s="416">
        <v>0.28572698457485302</v>
      </c>
      <c r="P217" s="417">
        <v>139.60506817917801</v>
      </c>
      <c r="Q217" s="416">
        <v>0.119315381320868</v>
      </c>
      <c r="R217" s="438">
        <v>58.297020734353197</v>
      </c>
      <c r="S217" s="418"/>
      <c r="T217" s="436" t="str">
        <f t="shared" si="134"/>
        <v>Has a National Savings product</v>
      </c>
      <c r="U217" s="469">
        <f t="shared" si="120"/>
        <v>3341.7209466749741</v>
      </c>
      <c r="V217" s="469">
        <f t="shared" si="135"/>
        <v>4699.4828697433259</v>
      </c>
      <c r="W217" s="453">
        <f t="shared" si="136"/>
        <v>8381.1464975759354</v>
      </c>
      <c r="X217" s="470">
        <f t="shared" si="137"/>
        <v>25851.887659340355</v>
      </c>
      <c r="Y217" s="470">
        <f t="shared" si="138"/>
        <v>36746.204578233548</v>
      </c>
      <c r="Z217" s="471">
        <f t="shared" si="118"/>
        <v>668.64339692214423</v>
      </c>
      <c r="AA217" s="458">
        <f t="shared" si="122"/>
        <v>79689.085948490276</v>
      </c>
      <c r="AB217" s="424">
        <f t="shared" si="123"/>
        <v>0.21525780706393594</v>
      </c>
      <c r="AC217" s="447">
        <f t="shared" si="124"/>
        <v>150.66197384711054</v>
      </c>
      <c r="AD217" s="426"/>
      <c r="AF217" s="436" t="str">
        <f t="shared" si="139"/>
        <v>Has a National Savings product</v>
      </c>
      <c r="AG217" s="469">
        <f t="shared" si="125"/>
        <v>709106.97976215009</v>
      </c>
      <c r="AH217" s="469">
        <f t="shared" si="127"/>
        <v>29339.22439065087</v>
      </c>
      <c r="AI217" s="469">
        <f t="shared" si="128"/>
        <v>80873.003769230127</v>
      </c>
      <c r="AJ217" s="453">
        <f t="shared" si="129"/>
        <v>619670.57769300742</v>
      </c>
      <c r="AK217" s="453">
        <f t="shared" si="130"/>
        <v>246464.9538974379</v>
      </c>
      <c r="AL217" s="470">
        <f t="shared" si="131"/>
        <v>235385.98084671499</v>
      </c>
      <c r="AM217" s="458">
        <f t="shared" si="126"/>
        <v>1920840.7203591915</v>
      </c>
      <c r="AN217" s="424">
        <f t="shared" si="117"/>
        <v>0.14287467604956261</v>
      </c>
      <c r="AO217" s="447"/>
      <c r="BI217" s="332">
        <v>217</v>
      </c>
      <c r="BJ217" s="332">
        <v>211</v>
      </c>
      <c r="BK217" s="332" t="b">
        <v>0</v>
      </c>
      <c r="BL217" s="332">
        <f>ROWS($A$1:A212)</f>
        <v>212</v>
      </c>
      <c r="BM217" s="332" t="str">
        <v/>
      </c>
    </row>
    <row r="218" spans="1:65" ht="15" customHeight="1" x14ac:dyDescent="0.25">
      <c r="A218" s="433" t="str">
        <f t="shared" si="132"/>
        <v/>
      </c>
      <c r="B218" s="439" t="s">
        <v>248</v>
      </c>
      <c r="C218" s="440" t="s">
        <v>438</v>
      </c>
      <c r="D218" s="440" t="str">
        <f t="shared" si="133"/>
        <v>Current account, Savings and InvestmentsHas savings account</v>
      </c>
      <c r="E218" s="436" t="s">
        <v>451</v>
      </c>
      <c r="F218" s="437">
        <v>0.656627198905535</v>
      </c>
      <c r="G218" s="414">
        <v>0.51236153972377996</v>
      </c>
      <c r="H218" s="415">
        <v>78.029289767128603</v>
      </c>
      <c r="I218" s="416">
        <v>0.580510752639117</v>
      </c>
      <c r="J218" s="417">
        <v>88.407966286914601</v>
      </c>
      <c r="K218" s="416">
        <v>0.63162420113696705</v>
      </c>
      <c r="L218" s="417">
        <v>96.192208027592699</v>
      </c>
      <c r="M218" s="416">
        <v>0.68983224320308101</v>
      </c>
      <c r="N218" s="417">
        <v>105.056909666991</v>
      </c>
      <c r="O218" s="416">
        <v>0.72495613719210805</v>
      </c>
      <c r="P218" s="417">
        <v>110.40604751074299</v>
      </c>
      <c r="Q218" s="416">
        <v>0.66242203683927403</v>
      </c>
      <c r="R218" s="438">
        <v>100.88251567151001</v>
      </c>
      <c r="S218" s="418"/>
      <c r="T218" s="436" t="str">
        <f t="shared" si="134"/>
        <v>Has savings account</v>
      </c>
      <c r="U218" s="469">
        <f t="shared" si="120"/>
        <v>17604.230143369354</v>
      </c>
      <c r="V218" s="469">
        <f t="shared" si="135"/>
        <v>25190.683600021843</v>
      </c>
      <c r="W218" s="453">
        <f t="shared" si="136"/>
        <v>32903.199509828024</v>
      </c>
      <c r="X218" s="470">
        <f t="shared" si="137"/>
        <v>73223.623119277443</v>
      </c>
      <c r="Y218" s="470">
        <f t="shared" si="138"/>
        <v>93233.708979728253</v>
      </c>
      <c r="Z218" s="471">
        <f t="shared" si="118"/>
        <v>3712.2130944472915</v>
      </c>
      <c r="AA218" s="458">
        <f t="shared" si="122"/>
        <v>245867.65844667223</v>
      </c>
      <c r="AB218" s="424">
        <f t="shared" si="123"/>
        <v>0.66414280393911507</v>
      </c>
      <c r="AC218" s="447">
        <f t="shared" si="124"/>
        <v>113.05701290569567</v>
      </c>
      <c r="AD218" s="426"/>
      <c r="AF218" s="436" t="str">
        <f t="shared" si="139"/>
        <v>Has savings account</v>
      </c>
      <c r="AG218" s="469">
        <f t="shared" si="125"/>
        <v>3735584.9477567431</v>
      </c>
      <c r="AH218" s="469">
        <f t="shared" si="127"/>
        <v>157267.32901896848</v>
      </c>
      <c r="AI218" s="469">
        <f t="shared" si="128"/>
        <v>317496.01068871468</v>
      </c>
      <c r="AJ218" s="453">
        <f t="shared" si="129"/>
        <v>1755172.5984970296</v>
      </c>
      <c r="AK218" s="453">
        <f t="shared" si="130"/>
        <v>625339.18942440324</v>
      </c>
      <c r="AL218" s="470">
        <f t="shared" si="131"/>
        <v>1306829.506386704</v>
      </c>
      <c r="AM218" s="458">
        <f t="shared" si="126"/>
        <v>7897689.581772563</v>
      </c>
      <c r="AN218" s="424">
        <f t="shared" si="117"/>
        <v>0.58744060794627306</v>
      </c>
      <c r="AO218" s="447"/>
      <c r="BI218" s="332">
        <v>218</v>
      </c>
      <c r="BJ218" s="332">
        <v>212</v>
      </c>
      <c r="BK218" s="332" t="b">
        <v>0</v>
      </c>
      <c r="BL218" s="332">
        <f>ROWS($A$1:A213)</f>
        <v>213</v>
      </c>
      <c r="BM218" s="332" t="str">
        <v/>
      </c>
    </row>
    <row r="219" spans="1:65" ht="15" customHeight="1" x14ac:dyDescent="0.25">
      <c r="A219" s="433" t="str">
        <f t="shared" si="132"/>
        <v/>
      </c>
      <c r="B219" s="439" t="s">
        <v>248</v>
      </c>
      <c r="C219" s="440" t="s">
        <v>438</v>
      </c>
      <c r="D219" s="440" t="str">
        <f t="shared" si="133"/>
        <v>Current account, Savings and InvestmentsSavings value £1 - £500</v>
      </c>
      <c r="E219" s="436" t="s">
        <v>452</v>
      </c>
      <c r="F219" s="437">
        <v>0.12394576275555599</v>
      </c>
      <c r="G219" s="414">
        <v>0.15472271602000701</v>
      </c>
      <c r="H219" s="415">
        <v>124.830984601829</v>
      </c>
      <c r="I219" s="416">
        <v>0.141411858719763</v>
      </c>
      <c r="J219" s="417">
        <v>114.09172494153999</v>
      </c>
      <c r="K219" s="416">
        <v>0.13904365003522301</v>
      </c>
      <c r="L219" s="417">
        <v>112.18104350161801</v>
      </c>
      <c r="M219" s="416">
        <v>0.121237924486345</v>
      </c>
      <c r="N219" s="417">
        <v>97.815303880495406</v>
      </c>
      <c r="O219" s="416">
        <v>9.8462728639004501E-2</v>
      </c>
      <c r="P219" s="417">
        <v>79.440173225760901</v>
      </c>
      <c r="Q219" s="416">
        <v>0.10812125961216</v>
      </c>
      <c r="R219" s="438">
        <v>87.232719544754104</v>
      </c>
      <c r="S219" s="418"/>
      <c r="T219" s="436" t="str">
        <f t="shared" si="134"/>
        <v>Savings value £1 - £500</v>
      </c>
      <c r="U219" s="469">
        <f t="shared" si="120"/>
        <v>5316.1177997314207</v>
      </c>
      <c r="V219" s="469">
        <f t="shared" si="135"/>
        <v>6136.4261972853956</v>
      </c>
      <c r="W219" s="453">
        <f t="shared" si="136"/>
        <v>7243.2008612848722</v>
      </c>
      <c r="X219" s="470">
        <f t="shared" si="137"/>
        <v>12869.041970452063</v>
      </c>
      <c r="Y219" s="470">
        <f t="shared" si="138"/>
        <v>12662.897679347812</v>
      </c>
      <c r="Z219" s="471">
        <f t="shared" si="118"/>
        <v>605.91153886654467</v>
      </c>
      <c r="AA219" s="458">
        <f t="shared" si="122"/>
        <v>44833.596046968109</v>
      </c>
      <c r="AB219" s="424">
        <f t="shared" si="123"/>
        <v>0.12110543687373714</v>
      </c>
      <c r="AC219" s="447">
        <f t="shared" si="124"/>
        <v>88.344447226994987</v>
      </c>
      <c r="AD219" s="426"/>
      <c r="AF219" s="436" t="str">
        <f t="shared" si="139"/>
        <v>Savings value £1 - £500</v>
      </c>
      <c r="AG219" s="469">
        <f t="shared" si="125"/>
        <v>1128070.3257937254</v>
      </c>
      <c r="AH219" s="469">
        <f t="shared" si="127"/>
        <v>38310.169469488435</v>
      </c>
      <c r="AI219" s="469">
        <f t="shared" si="128"/>
        <v>69892.515388605403</v>
      </c>
      <c r="AJ219" s="453">
        <f t="shared" si="129"/>
        <v>308471.34945305844</v>
      </c>
      <c r="AK219" s="453">
        <f t="shared" si="130"/>
        <v>84932.866633990256</v>
      </c>
      <c r="AL219" s="470">
        <f t="shared" si="131"/>
        <v>213302.16156916731</v>
      </c>
      <c r="AM219" s="458">
        <f t="shared" si="126"/>
        <v>1842979.3883080352</v>
      </c>
      <c r="AN219" s="424">
        <f t="shared" si="117"/>
        <v>0.13708324708010797</v>
      </c>
      <c r="AO219" s="447"/>
      <c r="BI219" s="332">
        <v>219</v>
      </c>
      <c r="BJ219" s="332">
        <v>213</v>
      </c>
      <c r="BK219" s="332" t="b">
        <v>0</v>
      </c>
      <c r="BL219" s="332">
        <f>ROWS($A$1:A214)</f>
        <v>214</v>
      </c>
      <c r="BM219" s="332" t="str">
        <v/>
      </c>
    </row>
    <row r="220" spans="1:65" ht="15" customHeight="1" x14ac:dyDescent="0.25">
      <c r="A220" s="433" t="str">
        <f t="shared" si="132"/>
        <v/>
      </c>
      <c r="B220" s="439" t="s">
        <v>248</v>
      </c>
      <c r="C220" s="440" t="s">
        <v>438</v>
      </c>
      <c r="D220" s="440" t="str">
        <f t="shared" si="133"/>
        <v>Current account, Savings and InvestmentsSavings value £500 - £2,500</v>
      </c>
      <c r="E220" s="436" t="s">
        <v>453</v>
      </c>
      <c r="F220" s="437">
        <v>0.10002759477522</v>
      </c>
      <c r="G220" s="414">
        <v>9.7066930873625404E-2</v>
      </c>
      <c r="H220" s="415">
        <v>97.040152861569794</v>
      </c>
      <c r="I220" s="416">
        <v>0.105807579107792</v>
      </c>
      <c r="J220" s="417">
        <v>105.77838979889501</v>
      </c>
      <c r="K220" s="416">
        <v>0.108708378491623</v>
      </c>
      <c r="L220" s="417">
        <v>108.678388934484</v>
      </c>
      <c r="M220" s="416">
        <v>9.9191580812229202E-2</v>
      </c>
      <c r="N220" s="417">
        <v>99.164216669540195</v>
      </c>
      <c r="O220" s="416">
        <v>9.2196733807421202E-2</v>
      </c>
      <c r="P220" s="417">
        <v>92.171299344549496</v>
      </c>
      <c r="Q220" s="416">
        <v>0.10234085794735399</v>
      </c>
      <c r="R220" s="438">
        <v>102.31262500846</v>
      </c>
      <c r="S220" s="418"/>
      <c r="T220" s="436" t="str">
        <f t="shared" si="134"/>
        <v>Savings value £500 - £2,500</v>
      </c>
      <c r="U220" s="469">
        <f t="shared" si="120"/>
        <v>3335.1226778868954</v>
      </c>
      <c r="V220" s="469">
        <f t="shared" si="135"/>
        <v>4591.4140878035259</v>
      </c>
      <c r="W220" s="453">
        <f t="shared" si="136"/>
        <v>5662.9455607641166</v>
      </c>
      <c r="X220" s="470">
        <f t="shared" si="137"/>
        <v>10528.888728475693</v>
      </c>
      <c r="Y220" s="470">
        <f t="shared" si="138"/>
        <v>11857.053148037212</v>
      </c>
      <c r="Z220" s="471">
        <f t="shared" si="118"/>
        <v>573.51816793697174</v>
      </c>
      <c r="AA220" s="458">
        <f t="shared" si="122"/>
        <v>36548.942370904413</v>
      </c>
      <c r="AB220" s="424">
        <f t="shared" si="123"/>
        <v>9.8726759023844785E-2</v>
      </c>
      <c r="AC220" s="447">
        <f t="shared" si="124"/>
        <v>100.18765689035189</v>
      </c>
      <c r="AD220" s="426"/>
      <c r="AF220" s="436" t="str">
        <f t="shared" si="139"/>
        <v>Savings value £500 - £2,500</v>
      </c>
      <c r="AG220" s="469">
        <f t="shared" si="125"/>
        <v>707706.83937740943</v>
      </c>
      <c r="AH220" s="469">
        <f t="shared" si="127"/>
        <v>28664.542871250145</v>
      </c>
      <c r="AI220" s="469">
        <f t="shared" si="128"/>
        <v>54644.005782870168</v>
      </c>
      <c r="AJ220" s="453">
        <f t="shared" si="129"/>
        <v>252377.80106485295</v>
      </c>
      <c r="AK220" s="453">
        <f t="shared" si="130"/>
        <v>79527.888418209652</v>
      </c>
      <c r="AL220" s="470">
        <f t="shared" si="131"/>
        <v>201898.55626282969</v>
      </c>
      <c r="AM220" s="458">
        <f t="shared" si="126"/>
        <v>1324819.6337774219</v>
      </c>
      <c r="AN220" s="424">
        <f t="shared" si="117"/>
        <v>9.8541838474068763E-2</v>
      </c>
      <c r="AO220" s="447"/>
      <c r="BI220" s="332">
        <v>220</v>
      </c>
      <c r="BJ220" s="332">
        <v>214</v>
      </c>
      <c r="BK220" s="332" t="b">
        <v>0</v>
      </c>
      <c r="BL220" s="332">
        <f>ROWS($A$1:A215)</f>
        <v>215</v>
      </c>
      <c r="BM220" s="332" t="str">
        <v/>
      </c>
    </row>
    <row r="221" spans="1:65" ht="15" customHeight="1" x14ac:dyDescent="0.25">
      <c r="A221" s="433" t="str">
        <f t="shared" si="132"/>
        <v/>
      </c>
      <c r="B221" s="439" t="s">
        <v>248</v>
      </c>
      <c r="C221" s="440" t="s">
        <v>438</v>
      </c>
      <c r="D221" s="440" t="str">
        <f t="shared" si="133"/>
        <v>Current account, Savings and InvestmentsSavings value £2,500 - £10,000</v>
      </c>
      <c r="E221" s="436" t="s">
        <v>454</v>
      </c>
      <c r="F221" s="437">
        <v>0.13620404845836101</v>
      </c>
      <c r="G221" s="414">
        <v>0.102829170968374</v>
      </c>
      <c r="H221" s="415">
        <v>75.496413015806993</v>
      </c>
      <c r="I221" s="416">
        <v>0.13744434705417699</v>
      </c>
      <c r="J221" s="417">
        <v>100.91061801015</v>
      </c>
      <c r="K221" s="416">
        <v>0.14085138049026799</v>
      </c>
      <c r="L221" s="417">
        <v>103.412036635113</v>
      </c>
      <c r="M221" s="416">
        <v>0.140324838214264</v>
      </c>
      <c r="N221" s="417">
        <v>103.025453209757</v>
      </c>
      <c r="O221" s="416">
        <v>0.13955718487754601</v>
      </c>
      <c r="P221" s="417">
        <v>102.461847835756</v>
      </c>
      <c r="Q221" s="416">
        <v>0.134898711966074</v>
      </c>
      <c r="R221" s="438">
        <v>99.041631649674102</v>
      </c>
      <c r="S221" s="418"/>
      <c r="T221" s="436" t="str">
        <f t="shared" si="134"/>
        <v>Savings value £2,500 - £10,000</v>
      </c>
      <c r="U221" s="469">
        <f t="shared" si="120"/>
        <v>3533.1074853023624</v>
      </c>
      <c r="V221" s="469">
        <f t="shared" si="135"/>
        <v>5964.2599960689568</v>
      </c>
      <c r="W221" s="453">
        <f t="shared" si="136"/>
        <v>7337.3709638795308</v>
      </c>
      <c r="X221" s="470">
        <f t="shared" si="137"/>
        <v>14895.060601929481</v>
      </c>
      <c r="Y221" s="470">
        <f t="shared" si="138"/>
        <v>17947.891318361682</v>
      </c>
      <c r="Z221" s="471">
        <f t="shared" si="118"/>
        <v>755.97238185787876</v>
      </c>
      <c r="AA221" s="458">
        <f t="shared" si="122"/>
        <v>50433.662747399889</v>
      </c>
      <c r="AB221" s="424">
        <f t="shared" si="123"/>
        <v>0.13623245286342869</v>
      </c>
      <c r="AC221" s="447">
        <f t="shared" si="124"/>
        <v>114.37840142196312</v>
      </c>
      <c r="AD221" s="525"/>
      <c r="AF221" s="436" t="str">
        <f t="shared" si="139"/>
        <v>Savings value £2,500 - £10,000</v>
      </c>
      <c r="AG221" s="469">
        <f t="shared" si="125"/>
        <v>749718.84788005357</v>
      </c>
      <c r="AH221" s="469">
        <f t="shared" si="127"/>
        <v>37235.322949141198</v>
      </c>
      <c r="AI221" s="469">
        <f t="shared" si="128"/>
        <v>70801.200025521044</v>
      </c>
      <c r="AJ221" s="453">
        <f t="shared" si="129"/>
        <v>357035.08113594796</v>
      </c>
      <c r="AK221" s="453">
        <f t="shared" si="130"/>
        <v>120380.49254633754</v>
      </c>
      <c r="AL221" s="470">
        <f t="shared" si="131"/>
        <v>266128.85346023063</v>
      </c>
      <c r="AM221" s="458">
        <f t="shared" si="126"/>
        <v>1601299.7979972318</v>
      </c>
      <c r="AN221" s="424">
        <f t="shared" si="117"/>
        <v>0.1191067991594339</v>
      </c>
      <c r="AO221" s="447"/>
      <c r="BI221" s="332">
        <v>221</v>
      </c>
      <c r="BJ221" s="332">
        <v>215</v>
      </c>
      <c r="BK221" s="332" t="b">
        <v>0</v>
      </c>
      <c r="BL221" s="332">
        <f>ROWS($A$1:A216)</f>
        <v>216</v>
      </c>
      <c r="BM221" s="332" t="str">
        <v/>
      </c>
    </row>
    <row r="222" spans="1:65" ht="15" customHeight="1" x14ac:dyDescent="0.25">
      <c r="A222" s="433" t="str">
        <f t="shared" si="132"/>
        <v/>
      </c>
      <c r="B222" s="439" t="s">
        <v>248</v>
      </c>
      <c r="C222" s="440" t="s">
        <v>438</v>
      </c>
      <c r="D222" s="440" t="str">
        <f t="shared" si="133"/>
        <v>Current account, Savings and InvestmentsSavings value £10,000+</v>
      </c>
      <c r="E222" s="436" t="s">
        <v>455</v>
      </c>
      <c r="F222" s="437">
        <v>0.296449792916397</v>
      </c>
      <c r="G222" s="414">
        <v>0.15774272186177199</v>
      </c>
      <c r="H222" s="415">
        <v>53.210602817407803</v>
      </c>
      <c r="I222" s="416">
        <v>0.195846967757383</v>
      </c>
      <c r="J222" s="417">
        <v>66.0641270249142</v>
      </c>
      <c r="K222" s="416">
        <v>0.243020792119852</v>
      </c>
      <c r="L222" s="417">
        <v>81.977049040606701</v>
      </c>
      <c r="M222" s="416">
        <v>0.32907789969024298</v>
      </c>
      <c r="N222" s="417">
        <v>111.006284218605</v>
      </c>
      <c r="O222" s="416">
        <v>0.39473948986813501</v>
      </c>
      <c r="P222" s="417">
        <v>133.155596428248</v>
      </c>
      <c r="Q222" s="416">
        <v>0.31706120731368498</v>
      </c>
      <c r="R222" s="438">
        <v>106.9527504791</v>
      </c>
      <c r="S222" s="418"/>
      <c r="T222" s="436" t="str">
        <f t="shared" si="134"/>
        <v>Savings value £10,000+</v>
      </c>
      <c r="U222" s="469">
        <f t="shared" si="120"/>
        <v>5419.8821804486242</v>
      </c>
      <c r="V222" s="469">
        <f t="shared" si="135"/>
        <v>8498.5833188638771</v>
      </c>
      <c r="W222" s="453">
        <f t="shared" si="136"/>
        <v>12659.682123899451</v>
      </c>
      <c r="X222" s="470">
        <f t="shared" si="137"/>
        <v>34930.631818420225</v>
      </c>
      <c r="Y222" s="470">
        <f t="shared" si="138"/>
        <v>50765.866833981374</v>
      </c>
      <c r="Z222" s="471">
        <f t="shared" si="118"/>
        <v>1776.8110057858905</v>
      </c>
      <c r="AA222" s="458">
        <f t="shared" si="122"/>
        <v>114051.45728139943</v>
      </c>
      <c r="AB222" s="424">
        <f t="shared" si="123"/>
        <v>0.30807815517810344</v>
      </c>
      <c r="AC222" s="447">
        <f t="shared" si="124"/>
        <v>132.38788426082681</v>
      </c>
      <c r="AD222" s="426"/>
      <c r="AF222" s="436" t="str">
        <f t="shared" si="139"/>
        <v>Savings value £10,000+</v>
      </c>
      <c r="AG222" s="469">
        <f t="shared" si="125"/>
        <v>1150088.9347055431</v>
      </c>
      <c r="AH222" s="469">
        <f t="shared" si="127"/>
        <v>53057.293729088145</v>
      </c>
      <c r="AI222" s="469">
        <f t="shared" si="128"/>
        <v>122158.28949171753</v>
      </c>
      <c r="AJ222" s="453">
        <f t="shared" si="129"/>
        <v>837288.3668431706</v>
      </c>
      <c r="AK222" s="453">
        <f t="shared" si="130"/>
        <v>340497.94182586472</v>
      </c>
      <c r="AL222" s="470">
        <f t="shared" si="131"/>
        <v>625499.93509447435</v>
      </c>
      <c r="AM222" s="458">
        <f t="shared" si="126"/>
        <v>3128590.7616898585</v>
      </c>
      <c r="AN222" s="424">
        <f t="shared" si="117"/>
        <v>0.23270872323266131</v>
      </c>
      <c r="AO222" s="447"/>
      <c r="BI222" s="332">
        <v>222</v>
      </c>
      <c r="BJ222" s="332">
        <v>216</v>
      </c>
      <c r="BK222" s="332" t="b">
        <v>0</v>
      </c>
      <c r="BL222" s="332">
        <f>ROWS($A$1:A217)</f>
        <v>217</v>
      </c>
      <c r="BM222" s="332" t="str">
        <v/>
      </c>
    </row>
    <row r="223" spans="1:65" ht="15" customHeight="1" x14ac:dyDescent="0.25">
      <c r="A223" s="433" t="str">
        <f t="shared" si="132"/>
        <v/>
      </c>
      <c r="B223" s="439" t="s">
        <v>248</v>
      </c>
      <c r="C223" s="440" t="s">
        <v>438</v>
      </c>
      <c r="D223" s="440" t="str">
        <f t="shared" si="133"/>
        <v>Current account, Savings and InvestmentsHas investments</v>
      </c>
      <c r="E223" s="436" t="s">
        <v>456</v>
      </c>
      <c r="F223" s="437">
        <v>0.28214786341949499</v>
      </c>
      <c r="G223" s="414">
        <v>0.17193366514873501</v>
      </c>
      <c r="H223" s="415">
        <v>60.937432970422698</v>
      </c>
      <c r="I223" s="416">
        <v>0.21074662507189501</v>
      </c>
      <c r="J223" s="417">
        <v>74.693681007450294</v>
      </c>
      <c r="K223" s="416">
        <v>0.24434422442151801</v>
      </c>
      <c r="L223" s="417">
        <v>86.601479614335503</v>
      </c>
      <c r="M223" s="416">
        <v>0.293096636126225</v>
      </c>
      <c r="N223" s="417">
        <v>103.88050881337</v>
      </c>
      <c r="O223" s="416">
        <v>0.363076904224644</v>
      </c>
      <c r="P223" s="417">
        <v>128.68320171711599</v>
      </c>
      <c r="Q223" s="416">
        <v>0.335686142782189</v>
      </c>
      <c r="R223" s="438">
        <v>118.975255993022</v>
      </c>
      <c r="S223" s="418"/>
      <c r="T223" s="436" t="str">
        <f t="shared" si="134"/>
        <v>Has investments</v>
      </c>
      <c r="U223" s="469">
        <f t="shared" si="120"/>
        <v>5907.4688008453859</v>
      </c>
      <c r="V223" s="469">
        <f t="shared" si="135"/>
        <v>9145.1390483698124</v>
      </c>
      <c r="W223" s="453">
        <f t="shared" si="136"/>
        <v>12728.623682790138</v>
      </c>
      <c r="X223" s="470">
        <f t="shared" si="137"/>
        <v>31111.328634890404</v>
      </c>
      <c r="Y223" s="470">
        <f t="shared" si="138"/>
        <v>46693.868344714567</v>
      </c>
      <c r="Z223" s="471">
        <f t="shared" si="118"/>
        <v>1881.1851441513872</v>
      </c>
      <c r="AA223" s="458">
        <f t="shared" si="122"/>
        <v>107467.6136557617</v>
      </c>
      <c r="AB223" s="424">
        <f t="shared" si="123"/>
        <v>0.29029374061193913</v>
      </c>
      <c r="AC223" s="447">
        <f t="shared" si="124"/>
        <v>123.71544737688245</v>
      </c>
      <c r="AD223" s="426"/>
      <c r="AF223" s="436" t="str">
        <f t="shared" si="139"/>
        <v>Has investments</v>
      </c>
      <c r="AG223" s="469">
        <f t="shared" si="125"/>
        <v>1253553.9101715544</v>
      </c>
      <c r="AH223" s="469">
        <f t="shared" si="127"/>
        <v>57093.789691477221</v>
      </c>
      <c r="AI223" s="469">
        <f t="shared" si="128"/>
        <v>122823.53391306677</v>
      </c>
      <c r="AJ223" s="453">
        <f t="shared" si="129"/>
        <v>745739.54683785222</v>
      </c>
      <c r="AK223" s="453">
        <f t="shared" si="130"/>
        <v>313186.14373823145</v>
      </c>
      <c r="AL223" s="470">
        <f t="shared" si="131"/>
        <v>662243.30091141642</v>
      </c>
      <c r="AM223" s="458">
        <f t="shared" si="126"/>
        <v>3154640.2252635988</v>
      </c>
      <c r="AN223" s="424">
        <f t="shared" si="117"/>
        <v>0.23464631682379836</v>
      </c>
      <c r="AO223" s="447"/>
      <c r="BI223" s="332">
        <v>223</v>
      </c>
      <c r="BJ223" s="332">
        <v>217</v>
      </c>
      <c r="BK223" s="332" t="b">
        <v>0</v>
      </c>
      <c r="BL223" s="332">
        <f>ROWS($A$1:A218)</f>
        <v>218</v>
      </c>
      <c r="BM223" s="332" t="str">
        <v/>
      </c>
    </row>
    <row r="224" spans="1:65" ht="15" customHeight="1" x14ac:dyDescent="0.25">
      <c r="A224" s="433" t="str">
        <f t="shared" si="132"/>
        <v/>
      </c>
      <c r="B224" s="439" t="s">
        <v>248</v>
      </c>
      <c r="C224" s="440" t="s">
        <v>438</v>
      </c>
      <c r="D224" s="440" t="str">
        <f t="shared" si="133"/>
        <v>Current account, Savings and InvestmentsValue of investments £25,000+</v>
      </c>
      <c r="E224" s="436" t="s">
        <v>457</v>
      </c>
      <c r="F224" s="437">
        <v>0.10021388067124801</v>
      </c>
      <c r="G224" s="414">
        <v>4.35905429171791E-2</v>
      </c>
      <c r="H224" s="415">
        <v>43.497510150492801</v>
      </c>
      <c r="I224" s="416">
        <v>5.8977107534515301E-2</v>
      </c>
      <c r="J224" s="417">
        <v>58.851236115672997</v>
      </c>
      <c r="K224" s="416">
        <v>7.0543932890335503E-2</v>
      </c>
      <c r="L224" s="417">
        <v>70.393375067227197</v>
      </c>
      <c r="M224" s="416">
        <v>0.106130068499869</v>
      </c>
      <c r="N224" s="417">
        <v>105.903561252187</v>
      </c>
      <c r="O224" s="416">
        <v>0.15105077804060699</v>
      </c>
      <c r="P224" s="417">
        <v>150.728399128788</v>
      </c>
      <c r="Q224" s="416">
        <v>0.13426144990157499</v>
      </c>
      <c r="R224" s="438">
        <v>133.97490347870999</v>
      </c>
      <c r="S224" s="418"/>
      <c r="T224" s="436" t="str">
        <f t="shared" si="134"/>
        <v>Value of investments £25,000+</v>
      </c>
      <c r="U224" s="469">
        <f t="shared" si="120"/>
        <v>1497.7274640913568</v>
      </c>
      <c r="V224" s="469">
        <f t="shared" si="135"/>
        <v>2559.2526043527569</v>
      </c>
      <c r="W224" s="453">
        <f t="shared" si="136"/>
        <v>3674.8450960562473</v>
      </c>
      <c r="X224" s="470">
        <f t="shared" si="137"/>
        <v>11265.388381055594</v>
      </c>
      <c r="Y224" s="470">
        <f t="shared" si="138"/>
        <v>19426.036360690301</v>
      </c>
      <c r="Z224" s="471">
        <f t="shared" si="118"/>
        <v>752.4011652484262</v>
      </c>
      <c r="AA224" s="458">
        <f t="shared" si="122"/>
        <v>39175.651071494685</v>
      </c>
      <c r="AB224" s="424">
        <f t="shared" si="123"/>
        <v>0.10582207889048625</v>
      </c>
      <c r="AC224" s="447">
        <f t="shared" si="124"/>
        <v>137.53162212359706</v>
      </c>
      <c r="AD224" s="426"/>
      <c r="AF224" s="436" t="str">
        <f t="shared" si="139"/>
        <v>Value of investments £25,000+</v>
      </c>
      <c r="AG224" s="469">
        <f t="shared" si="125"/>
        <v>317814.98680354777</v>
      </c>
      <c r="AH224" s="469">
        <f t="shared" si="127"/>
        <v>15977.60615639061</v>
      </c>
      <c r="AI224" s="469">
        <f t="shared" si="128"/>
        <v>35460.036570253389</v>
      </c>
      <c r="AJ224" s="453">
        <f t="shared" si="129"/>
        <v>270031.72139743617</v>
      </c>
      <c r="AK224" s="453">
        <f t="shared" si="130"/>
        <v>130294.73957926914</v>
      </c>
      <c r="AL224" s="470">
        <f t="shared" si="131"/>
        <v>264871.65967307665</v>
      </c>
      <c r="AM224" s="458">
        <f t="shared" si="126"/>
        <v>1034450.7501799737</v>
      </c>
      <c r="AN224" s="424">
        <f t="shared" si="117"/>
        <v>7.6943816452179958E-2</v>
      </c>
      <c r="AO224" s="447"/>
      <c r="BI224" s="332">
        <v>224</v>
      </c>
      <c r="BJ224" s="332">
        <v>218</v>
      </c>
      <c r="BK224" s="332" t="b">
        <v>0</v>
      </c>
      <c r="BL224" s="332">
        <f>ROWS($A$1:A219)</f>
        <v>219</v>
      </c>
      <c r="BM224" s="332" t="str">
        <v/>
      </c>
    </row>
    <row r="225" spans="1:65" ht="15" customHeight="1" x14ac:dyDescent="0.25">
      <c r="A225" s="433" t="str">
        <f t="shared" si="132"/>
        <v/>
      </c>
      <c r="B225" s="439" t="s">
        <v>248</v>
      </c>
      <c r="C225" s="440" t="s">
        <v>458</v>
      </c>
      <c r="D225" s="440" t="str">
        <f t="shared" si="133"/>
        <v>Loans</v>
      </c>
      <c r="E225" s="436" t="s">
        <v>237</v>
      </c>
      <c r="F225" s="437" t="s">
        <v>237</v>
      </c>
      <c r="G225" s="414" t="s">
        <v>237</v>
      </c>
      <c r="H225" s="415" t="s">
        <v>237</v>
      </c>
      <c r="I225" s="416" t="s">
        <v>237</v>
      </c>
      <c r="J225" s="417" t="s">
        <v>237</v>
      </c>
      <c r="K225" s="416" t="s">
        <v>237</v>
      </c>
      <c r="L225" s="417" t="s">
        <v>237</v>
      </c>
      <c r="M225" s="416" t="s">
        <v>237</v>
      </c>
      <c r="N225" s="417" t="s">
        <v>237</v>
      </c>
      <c r="O225" s="416" t="s">
        <v>237</v>
      </c>
      <c r="P225" s="417" t="s">
        <v>237</v>
      </c>
      <c r="Q225" s="416" t="s">
        <v>237</v>
      </c>
      <c r="R225" s="438" t="s">
        <v>237</v>
      </c>
      <c r="S225" s="418"/>
      <c r="T225" s="436" t="str">
        <f t="shared" si="134"/>
        <v/>
      </c>
      <c r="U225" s="469" t="str">
        <f t="shared" si="120"/>
        <v/>
      </c>
      <c r="V225" s="469" t="str">
        <f t="shared" si="135"/>
        <v/>
      </c>
      <c r="W225" s="453" t="str">
        <f t="shared" si="136"/>
        <v/>
      </c>
      <c r="X225" s="470" t="str">
        <f t="shared" si="137"/>
        <v/>
      </c>
      <c r="Y225" s="470" t="str">
        <f t="shared" si="138"/>
        <v/>
      </c>
      <c r="Z225" s="471" t="str">
        <f t="shared" si="118"/>
        <v/>
      </c>
      <c r="AA225" s="458">
        <f t="shared" si="122"/>
        <v>0</v>
      </c>
      <c r="AB225" s="424" t="str">
        <f t="shared" si="123"/>
        <v/>
      </c>
      <c r="AC225" s="447" t="str">
        <f t="shared" si="124"/>
        <v/>
      </c>
      <c r="AD225" s="426"/>
      <c r="AF225" s="436" t="str">
        <f t="shared" si="139"/>
        <v/>
      </c>
      <c r="AG225" s="469" t="str">
        <f t="shared" si="125"/>
        <v/>
      </c>
      <c r="AH225" s="469" t="str">
        <f t="shared" si="127"/>
        <v/>
      </c>
      <c r="AI225" s="469" t="str">
        <f t="shared" si="128"/>
        <v/>
      </c>
      <c r="AJ225" s="453" t="str">
        <f t="shared" si="129"/>
        <v/>
      </c>
      <c r="AK225" s="453" t="str">
        <f t="shared" si="130"/>
        <v/>
      </c>
      <c r="AL225" s="470" t="str">
        <f t="shared" si="131"/>
        <v/>
      </c>
      <c r="AM225" s="458">
        <f t="shared" si="126"/>
        <v>0</v>
      </c>
      <c r="AN225" s="424">
        <f t="shared" si="117"/>
        <v>0</v>
      </c>
      <c r="AO225" s="447"/>
      <c r="BI225" s="332">
        <v>225</v>
      </c>
      <c r="BJ225" s="332">
        <v>219</v>
      </c>
      <c r="BK225" s="332" t="b">
        <v>0</v>
      </c>
      <c r="BL225" s="332">
        <f>ROWS($A$1:A220)</f>
        <v>220</v>
      </c>
      <c r="BM225" s="332" t="str">
        <v/>
      </c>
    </row>
    <row r="226" spans="1:65" ht="15" customHeight="1" x14ac:dyDescent="0.25">
      <c r="A226" s="433" t="str">
        <f t="shared" si="132"/>
        <v>Loans</v>
      </c>
      <c r="B226" s="439" t="s">
        <v>248</v>
      </c>
      <c r="C226" s="440" t="s">
        <v>458</v>
      </c>
      <c r="D226" s="440" t="str">
        <f t="shared" si="133"/>
        <v>LoansHas loan</v>
      </c>
      <c r="E226" s="436" t="s">
        <v>459</v>
      </c>
      <c r="F226" s="437">
        <v>0.20237385932303201</v>
      </c>
      <c r="G226" s="414">
        <v>0.197010997308255</v>
      </c>
      <c r="H226" s="415">
        <v>97.350022363206406</v>
      </c>
      <c r="I226" s="416">
        <v>0.212294833476489</v>
      </c>
      <c r="J226" s="417">
        <v>104.902300221305</v>
      </c>
      <c r="K226" s="416">
        <v>0.212793577644492</v>
      </c>
      <c r="L226" s="417">
        <v>105.148747153568</v>
      </c>
      <c r="M226" s="416">
        <v>0.201460254428246</v>
      </c>
      <c r="N226" s="417">
        <v>99.548555876810497</v>
      </c>
      <c r="O226" s="416">
        <v>0.19116979923977601</v>
      </c>
      <c r="P226" s="417">
        <v>94.463682157006303</v>
      </c>
      <c r="Q226" s="416">
        <v>0.217562305784604</v>
      </c>
      <c r="R226" s="438">
        <v>107.505142468686</v>
      </c>
      <c r="S226" s="418"/>
      <c r="T226" s="436" t="str">
        <f t="shared" si="134"/>
        <v>Has loan</v>
      </c>
      <c r="U226" s="469">
        <f t="shared" si="120"/>
        <v>6769.1008565143338</v>
      </c>
      <c r="V226" s="469">
        <f t="shared" si="135"/>
        <v>9212.322003878764</v>
      </c>
      <c r="W226" s="453">
        <f t="shared" si="136"/>
        <v>11085.055840234521</v>
      </c>
      <c r="X226" s="470">
        <f t="shared" si="137"/>
        <v>21384.401626795028</v>
      </c>
      <c r="Y226" s="470">
        <f t="shared" si="138"/>
        <v>24585.583201030633</v>
      </c>
      <c r="Z226" s="471">
        <f t="shared" si="118"/>
        <v>1219.2191616169209</v>
      </c>
      <c r="AA226" s="458">
        <f t="shared" si="122"/>
        <v>74255.6826900702</v>
      </c>
      <c r="AB226" s="424">
        <f t="shared" si="123"/>
        <v>0.20058098581067738</v>
      </c>
      <c r="AC226" s="447">
        <f t="shared" si="124"/>
        <v>99.59728335443981</v>
      </c>
      <c r="AD226" s="426"/>
      <c r="AF226" s="436" t="str">
        <f t="shared" si="139"/>
        <v>Has loan</v>
      </c>
      <c r="AG226" s="469">
        <f t="shared" si="125"/>
        <v>1436390.6324507133</v>
      </c>
      <c r="AH226" s="469">
        <f t="shared" si="127"/>
        <v>57513.217926782592</v>
      </c>
      <c r="AI226" s="469">
        <f t="shared" si="128"/>
        <v>106964.09650024622</v>
      </c>
      <c r="AJ226" s="453">
        <f t="shared" si="129"/>
        <v>512584.79397374444</v>
      </c>
      <c r="AK226" s="453">
        <f t="shared" si="130"/>
        <v>164900.96595643915</v>
      </c>
      <c r="AL226" s="470">
        <f t="shared" si="131"/>
        <v>429208.0046633957</v>
      </c>
      <c r="AM226" s="458">
        <f t="shared" si="126"/>
        <v>2707561.7114713215</v>
      </c>
      <c r="AN226" s="424">
        <f t="shared" si="117"/>
        <v>0.20139202501825665</v>
      </c>
      <c r="AO226" s="447"/>
      <c r="BI226" s="332">
        <v>226</v>
      </c>
      <c r="BJ226" s="332">
        <v>220</v>
      </c>
      <c r="BK226" s="332" t="b">
        <v>0</v>
      </c>
      <c r="BL226" s="332">
        <f>ROWS($A$1:A221)</f>
        <v>221</v>
      </c>
      <c r="BM226" s="332" t="str">
        <v/>
      </c>
    </row>
    <row r="227" spans="1:65" ht="15" customHeight="1" x14ac:dyDescent="0.25">
      <c r="A227" s="433" t="str">
        <f t="shared" si="132"/>
        <v/>
      </c>
      <c r="B227" s="439" t="s">
        <v>248</v>
      </c>
      <c r="C227" s="440" t="s">
        <v>458</v>
      </c>
      <c r="D227" s="440" t="str">
        <f t="shared" si="133"/>
        <v>LoansHas unsecured loan</v>
      </c>
      <c r="E227" s="436" t="s">
        <v>460</v>
      </c>
      <c r="F227" s="437">
        <v>9.2671776206872794E-2</v>
      </c>
      <c r="G227" s="414">
        <v>9.2771289704732099E-2</v>
      </c>
      <c r="H227" s="415">
        <v>100.107382745785</v>
      </c>
      <c r="I227" s="416">
        <v>9.9590267182575798E-2</v>
      </c>
      <c r="J227" s="417">
        <v>107.46558581143201</v>
      </c>
      <c r="K227" s="416">
        <v>9.9996922629725704E-2</v>
      </c>
      <c r="L227" s="417">
        <v>107.904398429248</v>
      </c>
      <c r="M227" s="416">
        <v>9.1648465683701594E-2</v>
      </c>
      <c r="N227" s="417">
        <v>98.895768954630995</v>
      </c>
      <c r="O227" s="416">
        <v>8.67053865352337E-2</v>
      </c>
      <c r="P227" s="417">
        <v>93.561804989773506</v>
      </c>
      <c r="Q227" s="416">
        <v>7.6555013413133297E-2</v>
      </c>
      <c r="R227" s="438">
        <v>82.6087688685693</v>
      </c>
      <c r="S227" s="418"/>
      <c r="T227" s="436" t="str">
        <f t="shared" si="134"/>
        <v>Has unsecured loan</v>
      </c>
      <c r="U227" s="469">
        <f t="shared" si="120"/>
        <v>3187.5287429648902</v>
      </c>
      <c r="V227" s="469">
        <f t="shared" si="135"/>
        <v>4321.6200541206945</v>
      </c>
      <c r="W227" s="453">
        <f t="shared" si="136"/>
        <v>5209.1396905503007</v>
      </c>
      <c r="X227" s="470">
        <f t="shared" si="137"/>
        <v>9728.2096869278739</v>
      </c>
      <c r="Y227" s="470">
        <f t="shared" si="138"/>
        <v>11150.832940750266</v>
      </c>
      <c r="Z227" s="471">
        <f t="shared" si="118"/>
        <v>429.01429516719901</v>
      </c>
      <c r="AA227" s="458">
        <f t="shared" si="122"/>
        <v>34026.345410481226</v>
      </c>
      <c r="AB227" s="424">
        <f t="shared" si="123"/>
        <v>9.1912667942942727E-2</v>
      </c>
      <c r="AC227" s="447">
        <f>IF(OR(AB227="", AB227=0), "", IF(AN227&gt;0, AB227/AN227*100, ""))</f>
        <v>101.90146252952835</v>
      </c>
      <c r="AD227" s="426"/>
      <c r="AF227" s="436" t="str">
        <f t="shared" si="139"/>
        <v>Has unsecured loan</v>
      </c>
      <c r="AG227" s="469">
        <f t="shared" si="125"/>
        <v>676387.68044886657</v>
      </c>
      <c r="AH227" s="469">
        <f t="shared" si="127"/>
        <v>26980.198462965975</v>
      </c>
      <c r="AI227" s="469">
        <f t="shared" si="128"/>
        <v>50265.053110593704</v>
      </c>
      <c r="AJ227" s="453">
        <f t="shared" si="129"/>
        <v>233185.49871692911</v>
      </c>
      <c r="AK227" s="453">
        <f t="shared" si="130"/>
        <v>74791.112666040703</v>
      </c>
      <c r="AL227" s="470">
        <f t="shared" si="131"/>
        <v>151028.11323649643</v>
      </c>
      <c r="AM227" s="458">
        <f t="shared" si="126"/>
        <v>1212637.6566418926</v>
      </c>
      <c r="AN227" s="424">
        <f>IF(AM227="","",AM227/$AM$5)</f>
        <v>9.0197594481344054E-2</v>
      </c>
      <c r="AO227" s="447"/>
      <c r="BI227" s="332">
        <v>227</v>
      </c>
      <c r="BJ227" s="332">
        <v>221</v>
      </c>
      <c r="BK227" s="332" t="b">
        <v>0</v>
      </c>
      <c r="BL227" s="332">
        <f>ROWS($A$1:A222)</f>
        <v>222</v>
      </c>
      <c r="BM227" s="332" t="str">
        <v/>
      </c>
    </row>
    <row r="228" spans="1:65" ht="15" customHeight="1" x14ac:dyDescent="0.25">
      <c r="A228" s="433" t="str">
        <f t="shared" si="132"/>
        <v/>
      </c>
      <c r="B228" s="439" t="s">
        <v>248</v>
      </c>
      <c r="C228" s="440" t="s">
        <v>458</v>
      </c>
      <c r="D228" s="440" t="str">
        <f t="shared" si="133"/>
        <v>LoansHas 2+ loans</v>
      </c>
      <c r="E228" s="436" t="s">
        <v>461</v>
      </c>
      <c r="F228" s="437">
        <v>7.4124357218746204E-2</v>
      </c>
      <c r="G228" s="414">
        <v>7.9152356996724405E-2</v>
      </c>
      <c r="H228" s="415">
        <v>106.783195115122</v>
      </c>
      <c r="I228" s="416">
        <v>7.6986802579448899E-2</v>
      </c>
      <c r="J228" s="417">
        <v>103.861679841965</v>
      </c>
      <c r="K228" s="416">
        <v>8.1260216612197206E-2</v>
      </c>
      <c r="L228" s="417">
        <v>109.626875242091</v>
      </c>
      <c r="M228" s="416">
        <v>7.0165352566625205E-2</v>
      </c>
      <c r="N228" s="417">
        <v>94.658969331177303</v>
      </c>
      <c r="O228" s="416">
        <v>6.4819570989686701E-2</v>
      </c>
      <c r="P228" s="417">
        <v>87.447059808423802</v>
      </c>
      <c r="Q228" s="416">
        <v>0.11750705257676999</v>
      </c>
      <c r="R228" s="438">
        <v>158.52690935315499</v>
      </c>
      <c r="S228" s="418"/>
      <c r="T228" s="436" t="str">
        <f t="shared" si="134"/>
        <v>Has 2+ loans</v>
      </c>
      <c r="U228" s="469">
        <f t="shared" si="120"/>
        <v>2719.595834050454</v>
      </c>
      <c r="V228" s="469">
        <f t="shared" si="135"/>
        <v>3340.7653111326053</v>
      </c>
      <c r="W228" s="453">
        <f t="shared" si="136"/>
        <v>4233.0884639791893</v>
      </c>
      <c r="X228" s="470">
        <f t="shared" si="137"/>
        <v>7447.8416788895656</v>
      </c>
      <c r="Y228" s="470">
        <f t="shared" si="138"/>
        <v>8336.185746699648</v>
      </c>
      <c r="Z228" s="471">
        <f t="shared" si="118"/>
        <v>658.50952264021907</v>
      </c>
      <c r="AA228" s="458">
        <f t="shared" si="122"/>
        <v>26735.986557391683</v>
      </c>
      <c r="AB228" s="424">
        <f t="shared" si="123"/>
        <v>7.2219799832501846E-2</v>
      </c>
      <c r="AC228" s="447">
        <f t="shared" si="124"/>
        <v>87.863676385648901</v>
      </c>
      <c r="AD228" s="426"/>
      <c r="AF228" s="436" t="str">
        <f t="shared" si="139"/>
        <v>Has 2+ loans</v>
      </c>
      <c r="AG228" s="469">
        <f t="shared" si="125"/>
        <v>577093.18606512994</v>
      </c>
      <c r="AH228" s="469">
        <f t="shared" si="127"/>
        <v>20856.648660403662</v>
      </c>
      <c r="AI228" s="469">
        <f t="shared" si="128"/>
        <v>40846.748043586718</v>
      </c>
      <c r="AJ228" s="453">
        <f t="shared" si="129"/>
        <v>178525.00430683515</v>
      </c>
      <c r="AK228" s="453">
        <f t="shared" si="130"/>
        <v>55912.648920422864</v>
      </c>
      <c r="AL228" s="470">
        <f t="shared" si="131"/>
        <v>231818.50085871472</v>
      </c>
      <c r="AM228" s="458">
        <f t="shared" si="126"/>
        <v>1105052.7368550932</v>
      </c>
      <c r="AN228" s="424">
        <f t="shared" ref="AN228:AN291" si="141">IF(AM228="","",AM228/$AM$5)</f>
        <v>8.2195285700904008E-2</v>
      </c>
      <c r="AO228" s="447"/>
      <c r="BI228" s="332">
        <v>228</v>
      </c>
      <c r="BJ228" s="332">
        <v>222</v>
      </c>
      <c r="BK228" s="332" t="b">
        <v>0</v>
      </c>
      <c r="BL228" s="332">
        <f>ROWS($A$1:A223)</f>
        <v>223</v>
      </c>
      <c r="BM228" s="332" t="str">
        <v/>
      </c>
    </row>
    <row r="229" spans="1:65" ht="15" customHeight="1" thickBot="1" x14ac:dyDescent="0.3">
      <c r="A229" s="433" t="str">
        <f t="shared" si="132"/>
        <v/>
      </c>
      <c r="B229" s="439" t="s">
        <v>248</v>
      </c>
      <c r="C229" s="440" t="s">
        <v>458</v>
      </c>
      <c r="D229" s="440" t="str">
        <f t="shared" si="133"/>
        <v>LoansUnsecured debt greater than £15,000</v>
      </c>
      <c r="E229" s="436" t="s">
        <v>462</v>
      </c>
      <c r="F229" s="437">
        <v>2.13453306635174E-2</v>
      </c>
      <c r="G229" s="414">
        <v>1.2997747892515401E-2</v>
      </c>
      <c r="H229" s="415">
        <v>60.892698723710602</v>
      </c>
      <c r="I229" s="416">
        <v>2.0812433043462399E-2</v>
      </c>
      <c r="J229" s="417">
        <v>97.503446404951902</v>
      </c>
      <c r="K229" s="416">
        <v>2.0812433043462399E-2</v>
      </c>
      <c r="L229" s="417">
        <v>97.503446404951902</v>
      </c>
      <c r="M229" s="416">
        <v>2.3813150759047001E-2</v>
      </c>
      <c r="N229" s="417">
        <v>111.561404854446</v>
      </c>
      <c r="O229" s="416">
        <v>2.2474730746624299E-2</v>
      </c>
      <c r="P229" s="417">
        <v>105.291087315116</v>
      </c>
      <c r="Q229" s="416">
        <v>2.0812433043462399E-2</v>
      </c>
      <c r="R229" s="438">
        <v>97.503446404951902</v>
      </c>
      <c r="S229" s="418"/>
      <c r="T229" s="440" t="str">
        <f t="shared" si="134"/>
        <v>Unsecured debt greater than £15,000</v>
      </c>
      <c r="U229" s="452">
        <f t="shared" si="120"/>
        <v>446.58961983893664</v>
      </c>
      <c r="V229" s="452">
        <f t="shared" si="135"/>
        <v>903.13471948800736</v>
      </c>
      <c r="W229" s="453">
        <f t="shared" si="136"/>
        <v>1084.1820745330867</v>
      </c>
      <c r="X229" s="457">
        <f t="shared" si="137"/>
        <v>2527.6945136205618</v>
      </c>
      <c r="Y229" s="457">
        <f t="shared" si="138"/>
        <v>2890.3852224003645</v>
      </c>
      <c r="Z229" s="471">
        <f t="shared" si="118"/>
        <v>116.63287477556328</v>
      </c>
      <c r="AA229" s="454">
        <f t="shared" si="122"/>
        <v>7968.6190246565202</v>
      </c>
      <c r="AB229" s="425">
        <f t="shared" si="123"/>
        <v>2.1524998513400811E-2</v>
      </c>
      <c r="AC229" s="447">
        <f t="shared" si="124"/>
        <v>124.78974544246284</v>
      </c>
      <c r="AD229" s="426"/>
      <c r="AF229" s="436" t="str">
        <f t="shared" si="139"/>
        <v>Unsecured debt greater than £15,000</v>
      </c>
      <c r="AG229" s="469">
        <f t="shared" si="125"/>
        <v>94765.488073506815</v>
      </c>
      <c r="AH229" s="469">
        <f t="shared" si="127"/>
        <v>5638.3378606704855</v>
      </c>
      <c r="AI229" s="469">
        <f t="shared" si="128"/>
        <v>10461.70246822507</v>
      </c>
      <c r="AJ229" s="453">
        <f t="shared" si="129"/>
        <v>60588.918694328961</v>
      </c>
      <c r="AK229" s="453">
        <f t="shared" si="130"/>
        <v>19386.455519999909</v>
      </c>
      <c r="AL229" s="470">
        <f t="shared" si="131"/>
        <v>41058.871970307839</v>
      </c>
      <c r="AM229" s="458">
        <f t="shared" ref="AM229:AM292" si="142">IFERROR(SUM(AG229:AL229),"")</f>
        <v>231899.77458703905</v>
      </c>
      <c r="AN229" s="424">
        <f t="shared" si="141"/>
        <v>1.7249012278276826E-2</v>
      </c>
      <c r="AO229" s="447"/>
      <c r="BI229" s="332">
        <v>229</v>
      </c>
      <c r="BJ229" s="332">
        <v>223</v>
      </c>
      <c r="BK229" s="332" t="b">
        <v>0</v>
      </c>
      <c r="BL229" s="332">
        <f>ROWS($A$1:A224)</f>
        <v>224</v>
      </c>
      <c r="BM229" s="332" t="str">
        <v/>
      </c>
    </row>
    <row r="230" spans="1:65" ht="15" customHeight="1" x14ac:dyDescent="0.25">
      <c r="A230" s="433" t="str">
        <f t="shared" si="132"/>
        <v/>
      </c>
      <c r="B230" s="439" t="s">
        <v>248</v>
      </c>
      <c r="C230" s="440" t="s">
        <v>463</v>
      </c>
      <c r="D230" s="440" t="str">
        <f t="shared" si="133"/>
        <v>Insurance and Pensions</v>
      </c>
      <c r="E230" s="436" t="s">
        <v>237</v>
      </c>
      <c r="F230" s="437" t="s">
        <v>237</v>
      </c>
      <c r="G230" s="414" t="s">
        <v>237</v>
      </c>
      <c r="H230" s="415" t="s">
        <v>237</v>
      </c>
      <c r="I230" s="416" t="s">
        <v>237</v>
      </c>
      <c r="J230" s="417" t="s">
        <v>237</v>
      </c>
      <c r="K230" s="416" t="s">
        <v>237</v>
      </c>
      <c r="L230" s="417" t="s">
        <v>237</v>
      </c>
      <c r="M230" s="416" t="s">
        <v>237</v>
      </c>
      <c r="N230" s="417" t="s">
        <v>237</v>
      </c>
      <c r="O230" s="416" t="s">
        <v>237</v>
      </c>
      <c r="P230" s="417" t="s">
        <v>237</v>
      </c>
      <c r="Q230" s="416" t="s">
        <v>237</v>
      </c>
      <c r="R230" s="438" t="s">
        <v>237</v>
      </c>
      <c r="S230" s="418"/>
      <c r="T230" s="440" t="str">
        <f t="shared" si="134"/>
        <v/>
      </c>
      <c r="U230" s="452" t="str">
        <f t="shared" si="120"/>
        <v/>
      </c>
      <c r="V230" s="452" t="str">
        <f t="shared" si="135"/>
        <v/>
      </c>
      <c r="W230" s="453" t="str">
        <f t="shared" si="136"/>
        <v/>
      </c>
      <c r="X230" s="457" t="str">
        <f t="shared" si="137"/>
        <v/>
      </c>
      <c r="Y230" s="457" t="str">
        <f t="shared" si="138"/>
        <v/>
      </c>
      <c r="Z230" s="471" t="str">
        <f t="shared" si="118"/>
        <v/>
      </c>
      <c r="AA230" s="454">
        <f t="shared" si="122"/>
        <v>0</v>
      </c>
      <c r="AB230" s="425" t="str">
        <f t="shared" si="123"/>
        <v/>
      </c>
      <c r="AC230" s="447" t="str">
        <f t="shared" si="124"/>
        <v/>
      </c>
      <c r="AD230" s="426"/>
      <c r="AF230" s="436" t="str">
        <f t="shared" si="139"/>
        <v/>
      </c>
      <c r="AG230" s="443" t="str">
        <f t="shared" si="125"/>
        <v/>
      </c>
      <c r="AH230" s="443" t="str">
        <f t="shared" si="127"/>
        <v/>
      </c>
      <c r="AI230" s="443" t="str">
        <f t="shared" si="128"/>
        <v/>
      </c>
      <c r="AJ230" s="444" t="str">
        <f t="shared" si="129"/>
        <v/>
      </c>
      <c r="AK230" s="444" t="str">
        <f t="shared" si="130"/>
        <v/>
      </c>
      <c r="AL230" s="449" t="str">
        <f t="shared" si="131"/>
        <v/>
      </c>
      <c r="AM230" s="445">
        <f t="shared" si="142"/>
        <v>0</v>
      </c>
      <c r="AN230" s="446">
        <f t="shared" si="141"/>
        <v>0</v>
      </c>
      <c r="AO230" s="447"/>
      <c r="BI230" s="332">
        <v>230</v>
      </c>
      <c r="BJ230" s="332">
        <v>224</v>
      </c>
      <c r="BK230" s="332" t="b">
        <v>0</v>
      </c>
      <c r="BL230" s="332">
        <f>ROWS($A$1:A225)</f>
        <v>225</v>
      </c>
      <c r="BM230" s="332" t="str">
        <v/>
      </c>
    </row>
    <row r="231" spans="1:65" ht="15" customHeight="1" x14ac:dyDescent="0.25">
      <c r="A231" s="433" t="str">
        <f t="shared" si="132"/>
        <v>Insurance and Pensions</v>
      </c>
      <c r="B231" s="439" t="s">
        <v>248</v>
      </c>
      <c r="C231" s="440" t="s">
        <v>463</v>
      </c>
      <c r="D231" s="440" t="str">
        <f t="shared" si="133"/>
        <v>Insurance and PensionsHas Life Assurance</v>
      </c>
      <c r="E231" s="436" t="s">
        <v>464</v>
      </c>
      <c r="F231" s="437">
        <v>0.40633613136362701</v>
      </c>
      <c r="G231" s="414">
        <v>0.37889329078589201</v>
      </c>
      <c r="H231" s="415">
        <v>93.246271138715002</v>
      </c>
      <c r="I231" s="416">
        <v>0.40925034153047901</v>
      </c>
      <c r="J231" s="417">
        <v>100.717191985136</v>
      </c>
      <c r="K231" s="416">
        <v>0.40720069409611098</v>
      </c>
      <c r="L231" s="417">
        <v>100.212770331199</v>
      </c>
      <c r="M231" s="416">
        <v>0.399397201692205</v>
      </c>
      <c r="N231" s="417">
        <v>98.292317828558595</v>
      </c>
      <c r="O231" s="416">
        <v>0.41606543451743899</v>
      </c>
      <c r="P231" s="417">
        <v>102.394397741879</v>
      </c>
      <c r="Q231" s="416">
        <v>0.44164093881390298</v>
      </c>
      <c r="R231" s="438">
        <v>108.688572028236</v>
      </c>
      <c r="S231" s="418"/>
      <c r="T231" s="440" t="str">
        <f t="shared" si="134"/>
        <v>Has Life Assurance</v>
      </c>
      <c r="U231" s="452">
        <f t="shared" si="120"/>
        <v>13018.394578112464</v>
      </c>
      <c r="V231" s="452">
        <f t="shared" si="135"/>
        <v>17759.009320373607</v>
      </c>
      <c r="W231" s="453">
        <f t="shared" si="136"/>
        <v>21212.305757548711</v>
      </c>
      <c r="X231" s="457">
        <f t="shared" si="137"/>
        <v>42394.814768022487</v>
      </c>
      <c r="Y231" s="457">
        <f t="shared" si="138"/>
        <v>53508.51127154976</v>
      </c>
      <c r="Z231" s="471">
        <f t="shared" si="118"/>
        <v>2474.9558211131125</v>
      </c>
      <c r="AA231" s="454">
        <f t="shared" si="122"/>
        <v>150367.99151672015</v>
      </c>
      <c r="AB231" s="425">
        <f t="shared" si="123"/>
        <v>0.40617712853953142</v>
      </c>
      <c r="AC231" s="447">
        <f t="shared" si="124"/>
        <v>102.56056449725797</v>
      </c>
      <c r="AD231" s="426"/>
      <c r="AF231" s="436" t="str">
        <f t="shared" si="139"/>
        <v>Has Life Assurance</v>
      </c>
      <c r="AG231" s="452">
        <f t="shared" si="125"/>
        <v>2762479.1560835126</v>
      </c>
      <c r="AH231" s="452">
        <f t="shared" si="127"/>
        <v>110870.82852470512</v>
      </c>
      <c r="AI231" s="452">
        <f t="shared" si="128"/>
        <v>204685.94409851573</v>
      </c>
      <c r="AJ231" s="453">
        <f t="shared" si="129"/>
        <v>1016205.0719339567</v>
      </c>
      <c r="AK231" s="453">
        <f t="shared" si="130"/>
        <v>358893.46709496318</v>
      </c>
      <c r="AL231" s="457">
        <f t="shared" si="131"/>
        <v>871271.45229676191</v>
      </c>
      <c r="AM231" s="454">
        <f t="shared" si="142"/>
        <v>5324405.9200324155</v>
      </c>
      <c r="AN231" s="455">
        <f t="shared" si="141"/>
        <v>0.39603636205648113</v>
      </c>
      <c r="AO231" s="447"/>
      <c r="BI231" s="332">
        <v>231</v>
      </c>
      <c r="BJ231" s="332">
        <v>225</v>
      </c>
      <c r="BK231" s="332" t="b">
        <v>0</v>
      </c>
      <c r="BL231" s="332">
        <f>ROWS($A$1:A226)</f>
        <v>226</v>
      </c>
      <c r="BM231" s="332" t="str">
        <v/>
      </c>
    </row>
    <row r="232" spans="1:65" ht="15" customHeight="1" x14ac:dyDescent="0.25">
      <c r="A232" s="433" t="str">
        <f t="shared" si="132"/>
        <v/>
      </c>
      <c r="B232" s="439" t="s">
        <v>248</v>
      </c>
      <c r="C232" s="440" t="s">
        <v>463</v>
      </c>
      <c r="D232" s="440" t="str">
        <f t="shared" si="133"/>
        <v>Insurance and PensionsHas life protection policy</v>
      </c>
      <c r="E232" s="436" t="s">
        <v>465</v>
      </c>
      <c r="F232" s="437">
        <v>0.28690613401881598</v>
      </c>
      <c r="G232" s="414">
        <v>0.26145180175711302</v>
      </c>
      <c r="H232" s="415">
        <v>91.127993011109993</v>
      </c>
      <c r="I232" s="416">
        <v>0.289301813491954</v>
      </c>
      <c r="J232" s="417">
        <v>100.835004619657</v>
      </c>
      <c r="K232" s="416">
        <v>0.29142121251243802</v>
      </c>
      <c r="L232" s="417">
        <v>101.57371277859301</v>
      </c>
      <c r="M232" s="416">
        <v>0.278505774183885</v>
      </c>
      <c r="N232" s="417">
        <v>97.0720877531394</v>
      </c>
      <c r="O232" s="416">
        <v>0.29250844931491898</v>
      </c>
      <c r="P232" s="417">
        <v>101.952664872524</v>
      </c>
      <c r="Q232" s="416">
        <v>0.33875093885763202</v>
      </c>
      <c r="R232" s="438">
        <v>118.070301987832</v>
      </c>
      <c r="S232" s="418"/>
      <c r="T232" s="440" t="str">
        <f t="shared" si="134"/>
        <v>Has life protection policy</v>
      </c>
      <c r="U232" s="452">
        <f t="shared" si="120"/>
        <v>8983.2224565726465</v>
      </c>
      <c r="V232" s="452">
        <f t="shared" si="135"/>
        <v>12553.962894669852</v>
      </c>
      <c r="W232" s="453">
        <f t="shared" si="136"/>
        <v>15181.005223410433</v>
      </c>
      <c r="X232" s="457">
        <f t="shared" si="137"/>
        <v>29562.552412296842</v>
      </c>
      <c r="Y232" s="457">
        <f t="shared" si="138"/>
        <v>37618.341632594471</v>
      </c>
      <c r="Z232" s="471">
        <f t="shared" si="118"/>
        <v>1898.36026135817</v>
      </c>
      <c r="AA232" s="454">
        <f t="shared" si="122"/>
        <v>105797.44488090242</v>
      </c>
      <c r="AB232" s="425">
        <f t="shared" si="123"/>
        <v>0.28578224617548326</v>
      </c>
      <c r="AC232" s="447">
        <f t="shared" si="124"/>
        <v>102.17584015962424</v>
      </c>
      <c r="AD232" s="426"/>
      <c r="AF232" s="436" t="str">
        <f t="shared" si="139"/>
        <v>Has life protection policy</v>
      </c>
      <c r="AG232" s="452">
        <f t="shared" si="125"/>
        <v>1906223.1246597634</v>
      </c>
      <c r="AH232" s="452">
        <f t="shared" si="127"/>
        <v>78375.332896732245</v>
      </c>
      <c r="AI232" s="452">
        <f t="shared" si="128"/>
        <v>146487.53520877718</v>
      </c>
      <c r="AJ232" s="453">
        <f t="shared" si="129"/>
        <v>708615.33102744527</v>
      </c>
      <c r="AK232" s="453">
        <f t="shared" si="130"/>
        <v>252314.57078610666</v>
      </c>
      <c r="AL232" s="457">
        <f t="shared" si="131"/>
        <v>668289.54593303078</v>
      </c>
      <c r="AM232" s="454">
        <f t="shared" si="142"/>
        <v>3760305.4405118562</v>
      </c>
      <c r="AN232" s="455">
        <f t="shared" si="141"/>
        <v>0.27969649745871417</v>
      </c>
      <c r="AO232" s="447"/>
      <c r="BI232" s="332">
        <v>232</v>
      </c>
      <c r="BJ232" s="332">
        <v>226</v>
      </c>
      <c r="BK232" s="332" t="b">
        <v>0</v>
      </c>
      <c r="BL232" s="332">
        <f>ROWS($A$1:A227)</f>
        <v>227</v>
      </c>
      <c r="BM232" s="332" t="str">
        <v/>
      </c>
    </row>
    <row r="233" spans="1:65" ht="15" customHeight="1" thickBot="1" x14ac:dyDescent="0.3">
      <c r="A233" s="433" t="str">
        <f t="shared" si="132"/>
        <v/>
      </c>
      <c r="B233" s="439" t="s">
        <v>248</v>
      </c>
      <c r="C233" s="440" t="s">
        <v>463</v>
      </c>
      <c r="D233" s="440" t="str">
        <f t="shared" si="133"/>
        <v>Insurance and PensionsHas pension scheme</v>
      </c>
      <c r="E233" s="436" t="s">
        <v>466</v>
      </c>
      <c r="F233" s="437">
        <v>0.468360562214929</v>
      </c>
      <c r="G233" s="414">
        <v>0.406335075243977</v>
      </c>
      <c r="H233" s="415">
        <v>86.756893732122293</v>
      </c>
      <c r="I233" s="416">
        <v>0.449812436062273</v>
      </c>
      <c r="J233" s="417">
        <v>96.039776264478803</v>
      </c>
      <c r="K233" s="416">
        <v>0.48261257021992598</v>
      </c>
      <c r="L233" s="417">
        <v>103.04295646448</v>
      </c>
      <c r="M233" s="416">
        <v>0.475045862286059</v>
      </c>
      <c r="N233" s="417">
        <v>101.427383219354</v>
      </c>
      <c r="O233" s="416">
        <v>0.48017284032254898</v>
      </c>
      <c r="P233" s="417">
        <v>102.52204798195601</v>
      </c>
      <c r="Q233" s="416">
        <v>0.45166070976707701</v>
      </c>
      <c r="R233" s="438">
        <v>96.434402510562293</v>
      </c>
      <c r="S233" s="418"/>
      <c r="T233" s="440" t="str">
        <f t="shared" si="134"/>
        <v>Has pension scheme</v>
      </c>
      <c r="U233" s="452">
        <f t="shared" si="120"/>
        <v>13961.266850307806</v>
      </c>
      <c r="V233" s="452">
        <f t="shared" si="135"/>
        <v>19519.160850486274</v>
      </c>
      <c r="W233" s="453">
        <f t="shared" si="136"/>
        <v>25140.736620466603</v>
      </c>
      <c r="X233" s="457">
        <f t="shared" si="137"/>
        <v>50424.693144078301</v>
      </c>
      <c r="Y233" s="457">
        <f t="shared" si="138"/>
        <v>61753.10830252173</v>
      </c>
      <c r="Z233" s="471">
        <f t="shared" si="118"/>
        <v>2531.1066175346996</v>
      </c>
      <c r="AA233" s="454">
        <f t="shared" si="122"/>
        <v>173330.07238539541</v>
      </c>
      <c r="AB233" s="425">
        <f t="shared" si="123"/>
        <v>0.46820277627516638</v>
      </c>
      <c r="AC233" s="447">
        <f t="shared" si="124"/>
        <v>107.76776536165993</v>
      </c>
      <c r="AD233" s="426"/>
      <c r="AF233" s="436" t="str">
        <f t="shared" si="139"/>
        <v>Has pension scheme</v>
      </c>
      <c r="AG233" s="461">
        <f t="shared" si="125"/>
        <v>2962554.901457516</v>
      </c>
      <c r="AH233" s="461">
        <f t="shared" si="127"/>
        <v>121859.5866785025</v>
      </c>
      <c r="AI233" s="461">
        <f t="shared" si="128"/>
        <v>242592.93022216932</v>
      </c>
      <c r="AJ233" s="462">
        <f t="shared" si="129"/>
        <v>1208681.5145699473</v>
      </c>
      <c r="AK233" s="462">
        <f t="shared" si="130"/>
        <v>414191.8101609872</v>
      </c>
      <c r="AL233" s="466">
        <f t="shared" si="131"/>
        <v>891038.50653203833</v>
      </c>
      <c r="AM233" s="463">
        <f t="shared" si="142"/>
        <v>5840919.2496211613</v>
      </c>
      <c r="AN233" s="482">
        <f t="shared" si="141"/>
        <v>0.43445530739541233</v>
      </c>
      <c r="AO233" s="447"/>
      <c r="BI233" s="332">
        <v>233</v>
      </c>
      <c r="BJ233" s="332">
        <v>227</v>
      </c>
      <c r="BK233" s="332" t="b">
        <v>0</v>
      </c>
      <c r="BL233" s="332">
        <f>ROWS($A$1:A228)</f>
        <v>228</v>
      </c>
      <c r="BM233" s="332" t="str">
        <v/>
      </c>
    </row>
    <row r="234" spans="1:65" ht="15" customHeight="1" x14ac:dyDescent="0.25">
      <c r="A234" s="433" t="str">
        <f t="shared" si="132"/>
        <v/>
      </c>
      <c r="B234" s="439" t="s">
        <v>248</v>
      </c>
      <c r="C234" s="440" t="s">
        <v>463</v>
      </c>
      <c r="D234" s="440" t="str">
        <f t="shared" si="133"/>
        <v>Insurance and PensionsHas pension scheme organised through company</v>
      </c>
      <c r="E234" s="436" t="s">
        <v>467</v>
      </c>
      <c r="F234" s="437">
        <v>0.376015376494437</v>
      </c>
      <c r="G234" s="414">
        <v>0.32944612622732899</v>
      </c>
      <c r="H234" s="415">
        <v>87.615067580142806</v>
      </c>
      <c r="I234" s="416">
        <v>0.36830677748984703</v>
      </c>
      <c r="J234" s="417">
        <v>97.949924527965806</v>
      </c>
      <c r="K234" s="416">
        <v>0.39857013650756801</v>
      </c>
      <c r="L234" s="417">
        <v>105.998361083902</v>
      </c>
      <c r="M234" s="416">
        <v>0.38544143449579399</v>
      </c>
      <c r="N234" s="417">
        <v>102.50682780295701</v>
      </c>
      <c r="O234" s="416">
        <v>0.37237901426165099</v>
      </c>
      <c r="P234" s="417">
        <v>99.032921933489206</v>
      </c>
      <c r="Q234" s="416">
        <v>0.33505193395407801</v>
      </c>
      <c r="R234" s="438">
        <v>89.105912922429397</v>
      </c>
      <c r="S234" s="418"/>
      <c r="T234" s="440" t="str">
        <f t="shared" si="134"/>
        <v>Has pension scheme organised through company</v>
      </c>
      <c r="U234" s="452">
        <f t="shared" si="120"/>
        <v>11319.439451044796</v>
      </c>
      <c r="V234" s="452">
        <f t="shared" si="135"/>
        <v>15982.304302394421</v>
      </c>
      <c r="W234" s="453">
        <f t="shared" si="136"/>
        <v>20762.714121088738</v>
      </c>
      <c r="X234" s="457">
        <f t="shared" si="137"/>
        <v>40913.451947425041</v>
      </c>
      <c r="Y234" s="457">
        <f t="shared" si="138"/>
        <v>47890.175508133885</v>
      </c>
      <c r="Z234" s="471">
        <f t="shared" si="118"/>
        <v>1877.6310378786532</v>
      </c>
      <c r="AA234" s="454">
        <f t="shared" si="122"/>
        <v>138745.71636796554</v>
      </c>
      <c r="AB234" s="425">
        <f t="shared" si="123"/>
        <v>0.37478279854016727</v>
      </c>
      <c r="AC234" s="447">
        <f t="shared" si="124"/>
        <v>108.01027924225124</v>
      </c>
      <c r="AD234" s="426"/>
      <c r="AF234" s="436" t="str">
        <f t="shared" si="139"/>
        <v>Has pension scheme organised through company</v>
      </c>
      <c r="AG234" s="469">
        <f t="shared" si="125"/>
        <v>2401964.0328488527</v>
      </c>
      <c r="AH234" s="469">
        <f t="shared" si="127"/>
        <v>99778.725703329445</v>
      </c>
      <c r="AI234" s="469">
        <f t="shared" si="128"/>
        <v>200347.65623771318</v>
      </c>
      <c r="AJ234" s="453">
        <f t="shared" si="129"/>
        <v>980696.75753506995</v>
      </c>
      <c r="AK234" s="453">
        <f t="shared" si="130"/>
        <v>321210.04153294326</v>
      </c>
      <c r="AL234" s="470">
        <f t="shared" si="131"/>
        <v>660992.13056427485</v>
      </c>
      <c r="AM234" s="458">
        <f t="shared" si="142"/>
        <v>4664989.344422183</v>
      </c>
      <c r="AN234" s="424">
        <f t="shared" si="141"/>
        <v>0.34698808406891007</v>
      </c>
      <c r="AO234" s="447"/>
      <c r="BI234" s="332">
        <v>234</v>
      </c>
      <c r="BJ234" s="332">
        <v>228</v>
      </c>
      <c r="BK234" s="332" t="b">
        <v>0</v>
      </c>
      <c r="BL234" s="332">
        <f>ROWS($A$1:A229)</f>
        <v>229</v>
      </c>
      <c r="BM234" s="332" t="str">
        <v/>
      </c>
    </row>
    <row r="235" spans="1:65" ht="15" customHeight="1" x14ac:dyDescent="0.25">
      <c r="A235" s="433" t="str">
        <f t="shared" si="132"/>
        <v/>
      </c>
      <c r="B235" s="439" t="s">
        <v>248</v>
      </c>
      <c r="C235" s="440" t="s">
        <v>463</v>
      </c>
      <c r="D235" s="440" t="str">
        <f t="shared" si="133"/>
        <v>Insurance and PensionsHas pension scheme organised personally</v>
      </c>
      <c r="E235" s="436" t="s">
        <v>468</v>
      </c>
      <c r="F235" s="437">
        <v>9.2345185720491996E-2</v>
      </c>
      <c r="G235" s="414">
        <v>7.6888949016647404E-2</v>
      </c>
      <c r="H235" s="415">
        <v>83.2625419687527</v>
      </c>
      <c r="I235" s="416">
        <v>8.1505658572425296E-2</v>
      </c>
      <c r="J235" s="417">
        <v>88.261946669450097</v>
      </c>
      <c r="K235" s="416">
        <v>8.4042433712357506E-2</v>
      </c>
      <c r="L235" s="417">
        <v>91.009003941726704</v>
      </c>
      <c r="M235" s="416">
        <v>8.9604427790265395E-2</v>
      </c>
      <c r="N235" s="417">
        <v>97.032051093034397</v>
      </c>
      <c r="O235" s="416">
        <v>0.107793826060898</v>
      </c>
      <c r="P235" s="417">
        <v>116.729231978768</v>
      </c>
      <c r="Q235" s="416">
        <v>0.116608775812999</v>
      </c>
      <c r="R235" s="438">
        <v>126.274883637082</v>
      </c>
      <c r="S235" s="418"/>
      <c r="T235" s="440" t="str">
        <f t="shared" si="134"/>
        <v>Has pension scheme organised personally</v>
      </c>
      <c r="U235" s="452">
        <f t="shared" si="120"/>
        <v>2641.8273992629884</v>
      </c>
      <c r="V235" s="452">
        <f t="shared" si="135"/>
        <v>3536.8565480918232</v>
      </c>
      <c r="W235" s="453">
        <f t="shared" si="136"/>
        <v>4378.0224993778393</v>
      </c>
      <c r="X235" s="457">
        <f t="shared" si="137"/>
        <v>9511.2411966533</v>
      </c>
      <c r="Y235" s="457">
        <f t="shared" si="138"/>
        <v>13862.932794387849</v>
      </c>
      <c r="Z235" s="471">
        <f t="shared" si="118"/>
        <v>653.47557965604642</v>
      </c>
      <c r="AA235" s="454">
        <f t="shared" si="122"/>
        <v>34584.356017429847</v>
      </c>
      <c r="AB235" s="425">
        <f t="shared" si="123"/>
        <v>9.3419977734999035E-2</v>
      </c>
      <c r="AC235" s="447">
        <f t="shared" si="124"/>
        <v>106.80569724532857</v>
      </c>
      <c r="AD235" s="426"/>
      <c r="AF235" s="436" t="str">
        <f t="shared" si="139"/>
        <v>Has pension scheme organised personally</v>
      </c>
      <c r="AG235" s="469">
        <f t="shared" si="125"/>
        <v>560590.86860865878</v>
      </c>
      <c r="AH235" s="469">
        <f t="shared" si="127"/>
        <v>22080.860975172884</v>
      </c>
      <c r="AI235" s="469">
        <f t="shared" si="128"/>
        <v>42245.273984455896</v>
      </c>
      <c r="AJ235" s="453">
        <f t="shared" si="129"/>
        <v>227984.75703487839</v>
      </c>
      <c r="AK235" s="453">
        <f t="shared" si="130"/>
        <v>92981.768628043952</v>
      </c>
      <c r="AL235" s="470">
        <f t="shared" si="131"/>
        <v>230046.37596776348</v>
      </c>
      <c r="AM235" s="458">
        <f t="shared" si="142"/>
        <v>1175929.9051989731</v>
      </c>
      <c r="AN235" s="424">
        <f t="shared" si="141"/>
        <v>8.7467223326501892E-2</v>
      </c>
      <c r="AO235" s="447"/>
      <c r="BI235" s="332">
        <v>235</v>
      </c>
      <c r="BJ235" s="332">
        <v>229</v>
      </c>
      <c r="BK235" s="332" t="b">
        <v>0</v>
      </c>
      <c r="BL235" s="332">
        <f>ROWS($A$1:A230)</f>
        <v>230</v>
      </c>
      <c r="BM235" s="332" t="str">
        <v/>
      </c>
    </row>
    <row r="236" spans="1:65" ht="15" customHeight="1" x14ac:dyDescent="0.25">
      <c r="A236" s="433" t="str">
        <f t="shared" si="132"/>
        <v/>
      </c>
      <c r="B236" s="439" t="s">
        <v>248</v>
      </c>
      <c r="C236" s="440" t="s">
        <v>463</v>
      </c>
      <c r="D236" s="440" t="str">
        <f t="shared" si="133"/>
        <v>Insurance and PensionsPlans to use other investments for retirement</v>
      </c>
      <c r="E236" s="436" t="s">
        <v>469</v>
      </c>
      <c r="F236" s="437">
        <v>0.123793329041318</v>
      </c>
      <c r="G236" s="414">
        <v>7.7831507980789194E-2</v>
      </c>
      <c r="H236" s="415">
        <v>62.872134212346403</v>
      </c>
      <c r="I236" s="416">
        <v>8.8159092700080793E-2</v>
      </c>
      <c r="J236" s="417">
        <v>71.214736192009298</v>
      </c>
      <c r="K236" s="416">
        <v>0.113917408199477</v>
      </c>
      <c r="L236" s="417">
        <v>92.022251184032299</v>
      </c>
      <c r="M236" s="416">
        <v>0.13574111396059299</v>
      </c>
      <c r="N236" s="417">
        <v>109.651396413523</v>
      </c>
      <c r="O236" s="416">
        <v>0.15500157126914099</v>
      </c>
      <c r="P236" s="417">
        <v>125.20995474433499</v>
      </c>
      <c r="Q236" s="416">
        <v>7.3232343189435001E-2</v>
      </c>
      <c r="R236" s="438">
        <v>59.156938226447103</v>
      </c>
      <c r="S236" s="418"/>
      <c r="T236" s="436" t="str">
        <f t="shared" si="134"/>
        <v>Plans to use other investments for retirement</v>
      </c>
      <c r="U236" s="469">
        <f t="shared" si="120"/>
        <v>2674.2127827119361</v>
      </c>
      <c r="V236" s="469">
        <f t="shared" si="135"/>
        <v>3825.5756686273057</v>
      </c>
      <c r="W236" s="453">
        <f t="shared" si="136"/>
        <v>5934.2995453353551</v>
      </c>
      <c r="X236" s="470">
        <f t="shared" si="137"/>
        <v>14408.512023575064</v>
      </c>
      <c r="Y236" s="470">
        <f t="shared" si="138"/>
        <v>19934.132074639147</v>
      </c>
      <c r="Z236" s="471">
        <f t="shared" ref="Z236:Z299" si="143">IFERROR(Z$5*Q236,"")</f>
        <v>410.39405123359376</v>
      </c>
      <c r="AA236" s="458">
        <f t="shared" si="122"/>
        <v>47187.126146122398</v>
      </c>
      <c r="AB236" s="424">
        <f t="shared" si="123"/>
        <v>0.12746284105240205</v>
      </c>
      <c r="AC236" s="447">
        <f t="shared" si="124"/>
        <v>134.70352702558407</v>
      </c>
      <c r="AD236" s="426"/>
      <c r="AF236" s="436" t="str">
        <f t="shared" si="139"/>
        <v>Plans to use other investments for retirement</v>
      </c>
      <c r="AG236" s="469">
        <f t="shared" si="125"/>
        <v>567462.9868412636</v>
      </c>
      <c r="AH236" s="469">
        <f t="shared" si="127"/>
        <v>23883.356121564288</v>
      </c>
      <c r="AI236" s="469">
        <f t="shared" si="128"/>
        <v>57262.407909998306</v>
      </c>
      <c r="AJ236" s="453">
        <f t="shared" si="129"/>
        <v>345372.49608229287</v>
      </c>
      <c r="AK236" s="453">
        <f t="shared" si="130"/>
        <v>133702.65035947706</v>
      </c>
      <c r="AL236" s="470">
        <f t="shared" si="131"/>
        <v>144473.13280583333</v>
      </c>
      <c r="AM236" s="458">
        <f t="shared" si="142"/>
        <v>1272157.0301204296</v>
      </c>
      <c r="AN236" s="424">
        <f t="shared" si="141"/>
        <v>9.4624724286687167E-2</v>
      </c>
      <c r="AO236" s="447"/>
      <c r="BI236" s="332">
        <v>236</v>
      </c>
      <c r="BJ236" s="332">
        <v>230</v>
      </c>
      <c r="BK236" s="332" t="b">
        <v>0</v>
      </c>
      <c r="BL236" s="332">
        <f>ROWS($A$1:A231)</f>
        <v>231</v>
      </c>
      <c r="BM236" s="332" t="str">
        <v/>
      </c>
    </row>
    <row r="237" spans="1:65" ht="15" customHeight="1" x14ac:dyDescent="0.25">
      <c r="A237" s="433" t="str">
        <f t="shared" si="132"/>
        <v/>
      </c>
      <c r="B237" s="439" t="s">
        <v>248</v>
      </c>
      <c r="C237" s="440" t="s">
        <v>463</v>
      </c>
      <c r="D237" s="440" t="str">
        <f t="shared" si="133"/>
        <v>Insurance and PensionsHas PMI (private medical insurance)</v>
      </c>
      <c r="E237" s="436" t="s">
        <v>470</v>
      </c>
      <c r="F237" s="437">
        <v>0.122098191684034</v>
      </c>
      <c r="G237" s="414">
        <v>9.1336392177423703E-2</v>
      </c>
      <c r="H237" s="415">
        <v>74.8056878792963</v>
      </c>
      <c r="I237" s="416">
        <v>9.5804505273601098E-2</v>
      </c>
      <c r="J237" s="417">
        <v>78.4651303612455</v>
      </c>
      <c r="K237" s="416">
        <v>0.11055744181461601</v>
      </c>
      <c r="L237" s="417">
        <v>90.5479764194354</v>
      </c>
      <c r="M237" s="416">
        <v>0.117616175865584</v>
      </c>
      <c r="N237" s="417">
        <v>96.329171008487506</v>
      </c>
      <c r="O237" s="416">
        <v>0.14133216763492301</v>
      </c>
      <c r="P237" s="417">
        <v>115.75287535843501</v>
      </c>
      <c r="Q237" s="416">
        <v>0.26074217446368098</v>
      </c>
      <c r="R237" s="438">
        <v>213.55121715351001</v>
      </c>
      <c r="S237" s="476"/>
      <c r="T237" s="436" t="str">
        <f t="shared" si="134"/>
        <v>Has PMI (private medical insurance)</v>
      </c>
      <c r="U237" s="469">
        <f t="shared" si="120"/>
        <v>3138.2270988241012</v>
      </c>
      <c r="V237" s="469">
        <f t="shared" si="135"/>
        <v>4157.340701842646</v>
      </c>
      <c r="W237" s="453">
        <f t="shared" si="136"/>
        <v>5759.2688164487918</v>
      </c>
      <c r="X237" s="470">
        <f t="shared" si="137"/>
        <v>12484.604219604145</v>
      </c>
      <c r="Y237" s="470">
        <f t="shared" si="138"/>
        <v>18176.164750856908</v>
      </c>
      <c r="Z237" s="471">
        <f t="shared" si="143"/>
        <v>1461.1991456944681</v>
      </c>
      <c r="AA237" s="458">
        <f t="shared" si="122"/>
        <v>45176.804733271056</v>
      </c>
      <c r="AB237" s="424">
        <f t="shared" si="123"/>
        <v>0.12203251927529235</v>
      </c>
      <c r="AC237" s="447">
        <f t="shared" si="124"/>
        <v>97.481808200770317</v>
      </c>
      <c r="AD237" s="426"/>
      <c r="AF237" s="436" t="str">
        <f t="shared" si="139"/>
        <v>Has PMI (private medical insurance)</v>
      </c>
      <c r="AG237" s="469">
        <f t="shared" si="125"/>
        <v>665925.96310865332</v>
      </c>
      <c r="AH237" s="469">
        <f t="shared" si="127"/>
        <v>25954.59013268182</v>
      </c>
      <c r="AI237" s="469">
        <f t="shared" si="128"/>
        <v>55573.467047185768</v>
      </c>
      <c r="AJ237" s="453">
        <f t="shared" si="129"/>
        <v>299256.36421507102</v>
      </c>
      <c r="AK237" s="453">
        <f t="shared" si="130"/>
        <v>121911.57314804061</v>
      </c>
      <c r="AL237" s="470">
        <f t="shared" si="131"/>
        <v>514393.46549282217</v>
      </c>
      <c r="AM237" s="458">
        <f t="shared" si="142"/>
        <v>1683015.4231444546</v>
      </c>
      <c r="AN237" s="424">
        <f t="shared" si="141"/>
        <v>0.1251849155526108</v>
      </c>
      <c r="AO237" s="447"/>
      <c r="BI237" s="332">
        <v>237</v>
      </c>
      <c r="BJ237" s="332">
        <v>231</v>
      </c>
      <c r="BK237" s="332" t="b">
        <v>0</v>
      </c>
      <c r="BL237" s="332">
        <f>ROWS($A$1:A232)</f>
        <v>232</v>
      </c>
      <c r="BM237" s="332" t="str">
        <v/>
      </c>
    </row>
    <row r="238" spans="1:65" ht="15" customHeight="1" x14ac:dyDescent="0.25">
      <c r="A238" s="433" t="str">
        <f t="shared" si="132"/>
        <v/>
      </c>
      <c r="B238" s="439" t="s">
        <v>248</v>
      </c>
      <c r="C238" s="440" t="s">
        <v>463</v>
      </c>
      <c r="D238" s="440" t="str">
        <f t="shared" si="133"/>
        <v>Insurance and PensionsHas PMI - pay all personally</v>
      </c>
      <c r="E238" s="436" t="s">
        <v>471</v>
      </c>
      <c r="F238" s="437">
        <v>4.4807768507326803E-2</v>
      </c>
      <c r="G238" s="414">
        <v>3.9709448360114002E-2</v>
      </c>
      <c r="H238" s="415">
        <v>88.621794128446496</v>
      </c>
      <c r="I238" s="416">
        <v>3.8732933575637903E-2</v>
      </c>
      <c r="J238" s="417">
        <v>86.442451534502297</v>
      </c>
      <c r="K238" s="416">
        <v>4.1537264787494498E-2</v>
      </c>
      <c r="L238" s="417">
        <v>92.701034153714801</v>
      </c>
      <c r="M238" s="416">
        <v>4.2305486335081403E-2</v>
      </c>
      <c r="N238" s="417">
        <v>94.415517095353096</v>
      </c>
      <c r="O238" s="416">
        <v>4.9276467886040003E-2</v>
      </c>
      <c r="P238" s="417">
        <v>109.97304603102999</v>
      </c>
      <c r="Q238" s="416">
        <v>7.4200519168128004E-2</v>
      </c>
      <c r="R238" s="438">
        <v>165.59744356828401</v>
      </c>
      <c r="S238" s="418"/>
      <c r="T238" s="436" t="str">
        <f t="shared" si="134"/>
        <v>Has PMI - pay all personally</v>
      </c>
      <c r="U238" s="469">
        <f t="shared" si="120"/>
        <v>1364.3769362051571</v>
      </c>
      <c r="V238" s="469">
        <f t="shared" si="135"/>
        <v>1680.7769195812311</v>
      </c>
      <c r="W238" s="453">
        <f t="shared" si="136"/>
        <v>2163.8007345749506</v>
      </c>
      <c r="X238" s="470">
        <f t="shared" si="137"/>
        <v>4490.6004580098861</v>
      </c>
      <c r="Y238" s="470">
        <f t="shared" si="138"/>
        <v>6337.249428952061</v>
      </c>
      <c r="Z238" s="471">
        <f t="shared" si="143"/>
        <v>415.81970941818935</v>
      </c>
      <c r="AA238" s="458">
        <f t="shared" si="122"/>
        <v>16452.624186741476</v>
      </c>
      <c r="AB238" s="424">
        <f t="shared" si="123"/>
        <v>4.4442168720246665E-2</v>
      </c>
      <c r="AC238" s="447">
        <f t="shared" si="124"/>
        <v>96.772336849818601</v>
      </c>
      <c r="AD238" s="426"/>
      <c r="AF238" s="436" t="str">
        <f t="shared" si="139"/>
        <v>Has PMI - pay all personally</v>
      </c>
      <c r="AG238" s="469">
        <f t="shared" si="125"/>
        <v>289518.25239992893</v>
      </c>
      <c r="AH238" s="469">
        <f t="shared" si="127"/>
        <v>10493.216500843215</v>
      </c>
      <c r="AI238" s="469">
        <f t="shared" si="128"/>
        <v>20879.370741670708</v>
      </c>
      <c r="AJ238" s="453">
        <f t="shared" si="129"/>
        <v>107639.83724020536</v>
      </c>
      <c r="AK238" s="453">
        <f t="shared" si="130"/>
        <v>42505.339157351358</v>
      </c>
      <c r="AL238" s="470">
        <f t="shared" si="131"/>
        <v>146383.15521747878</v>
      </c>
      <c r="AM238" s="458">
        <f t="shared" si="142"/>
        <v>617419.17125747842</v>
      </c>
      <c r="AN238" s="424">
        <f t="shared" si="141"/>
        <v>4.5924455445585294E-2</v>
      </c>
      <c r="AO238" s="447"/>
      <c r="BI238" s="332">
        <v>238</v>
      </c>
      <c r="BJ238" s="332">
        <v>232</v>
      </c>
      <c r="BK238" s="332" t="b">
        <v>0</v>
      </c>
      <c r="BL238" s="332">
        <f>ROWS($A$1:A233)</f>
        <v>233</v>
      </c>
      <c r="BM238" s="332" t="str">
        <v/>
      </c>
    </row>
    <row r="239" spans="1:65" ht="15" customHeight="1" x14ac:dyDescent="0.25">
      <c r="A239" s="433" t="str">
        <f t="shared" si="132"/>
        <v/>
      </c>
      <c r="B239" s="439" t="s">
        <v>248</v>
      </c>
      <c r="C239" s="440" t="s">
        <v>463</v>
      </c>
      <c r="D239" s="440" t="str">
        <f t="shared" si="133"/>
        <v>Insurance and PensionsHas PMI - employer pays part or all</v>
      </c>
      <c r="E239" s="436" t="s">
        <v>472</v>
      </c>
      <c r="F239" s="437">
        <v>5.4901117546068197E-2</v>
      </c>
      <c r="G239" s="414">
        <v>3.29380836618259E-2</v>
      </c>
      <c r="H239" s="415">
        <v>59.995288136324703</v>
      </c>
      <c r="I239" s="416">
        <v>4.6555223837518797E-2</v>
      </c>
      <c r="J239" s="417">
        <v>84.798317262765593</v>
      </c>
      <c r="K239" s="416">
        <v>5.0296889343756701E-2</v>
      </c>
      <c r="L239" s="417">
        <v>91.613598396338602</v>
      </c>
      <c r="M239" s="416">
        <v>5.37682759988393E-2</v>
      </c>
      <c r="N239" s="417">
        <v>97.936578346919305</v>
      </c>
      <c r="O239" s="416">
        <v>6.4501214920849495E-2</v>
      </c>
      <c r="P239" s="417">
        <v>117.486160216548</v>
      </c>
      <c r="Q239" s="416">
        <v>9.1167227407288595E-2</v>
      </c>
      <c r="R239" s="438">
        <v>166.05714324629</v>
      </c>
      <c r="S239" s="418"/>
      <c r="T239" s="436" t="str">
        <f t="shared" si="134"/>
        <v>Has PMI - employer pays part or all</v>
      </c>
      <c r="U239" s="469">
        <f t="shared" si="120"/>
        <v>1131.7196165366761</v>
      </c>
      <c r="V239" s="469">
        <f t="shared" si="135"/>
        <v>2020.2173832052906</v>
      </c>
      <c r="W239" s="453">
        <f t="shared" si="136"/>
        <v>2620.115856584318</v>
      </c>
      <c r="X239" s="470">
        <f t="shared" si="137"/>
        <v>5707.3411924487955</v>
      </c>
      <c r="Y239" s="470">
        <f t="shared" si="138"/>
        <v>8295.243246110771</v>
      </c>
      <c r="Z239" s="471">
        <f t="shared" si="143"/>
        <v>510.90114239044527</v>
      </c>
      <c r="AA239" s="458">
        <f t="shared" si="122"/>
        <v>20285.538437276296</v>
      </c>
      <c r="AB239" s="424">
        <f t="shared" si="123"/>
        <v>5.4795715964690447E-2</v>
      </c>
      <c r="AC239" s="447">
        <f t="shared" si="124"/>
        <v>113.27677071917792</v>
      </c>
      <c r="AD239" s="426"/>
      <c r="AF239" s="436" t="str">
        <f t="shared" si="139"/>
        <v>Has PMI - employer pays part or all</v>
      </c>
      <c r="AG239" s="469">
        <f t="shared" si="125"/>
        <v>240148.80117934503</v>
      </c>
      <c r="AH239" s="469">
        <f t="shared" si="127"/>
        <v>12612.368800269893</v>
      </c>
      <c r="AI239" s="469">
        <f t="shared" si="128"/>
        <v>25282.536178868806</v>
      </c>
      <c r="AJ239" s="453">
        <f t="shared" si="129"/>
        <v>136805.15173281878</v>
      </c>
      <c r="AK239" s="453">
        <f t="shared" si="130"/>
        <v>55638.038477360642</v>
      </c>
      <c r="AL239" s="470">
        <f t="shared" si="131"/>
        <v>179855.16206523599</v>
      </c>
      <c r="AM239" s="458">
        <f t="shared" si="142"/>
        <v>650342.05843389919</v>
      </c>
      <c r="AN239" s="424">
        <f t="shared" si="141"/>
        <v>4.8373303384974989E-2</v>
      </c>
      <c r="AO239" s="447"/>
      <c r="BI239" s="332">
        <v>239</v>
      </c>
      <c r="BJ239" s="332">
        <v>233</v>
      </c>
      <c r="BK239" s="332" t="b">
        <v>0</v>
      </c>
      <c r="BL239" s="332">
        <f>ROWS($A$1:A234)</f>
        <v>234</v>
      </c>
      <c r="BM239" s="332" t="str">
        <v/>
      </c>
    </row>
    <row r="240" spans="1:65" ht="15" customHeight="1" x14ac:dyDescent="0.25">
      <c r="A240" s="433" t="str">
        <f t="shared" si="132"/>
        <v/>
      </c>
      <c r="B240" s="439" t="s">
        <v>248</v>
      </c>
      <c r="C240" s="440" t="s">
        <v>463</v>
      </c>
      <c r="D240" s="440" t="str">
        <f t="shared" si="133"/>
        <v>Insurance and PensionsHas PMI - is covered by a family member</v>
      </c>
      <c r="E240" s="436" t="s">
        <v>473</v>
      </c>
      <c r="F240" s="437">
        <v>2.2389305630639299E-2</v>
      </c>
      <c r="G240" s="414">
        <v>1.86888601554836E-2</v>
      </c>
      <c r="H240" s="415">
        <v>83.4722633376727</v>
      </c>
      <c r="I240" s="416">
        <v>1.05163478604443E-2</v>
      </c>
      <c r="J240" s="417">
        <v>46.970406469653298</v>
      </c>
      <c r="K240" s="416">
        <v>1.8723287683365199E-2</v>
      </c>
      <c r="L240" s="417">
        <v>83.6260310714718</v>
      </c>
      <c r="M240" s="416">
        <v>2.1542413531663699E-2</v>
      </c>
      <c r="N240" s="417">
        <v>96.217425797177398</v>
      </c>
      <c r="O240" s="416">
        <v>2.75544848280341E-2</v>
      </c>
      <c r="P240" s="417">
        <v>123.06984987656899</v>
      </c>
      <c r="Q240" s="416">
        <v>9.5374427888264696E-2</v>
      </c>
      <c r="R240" s="438">
        <v>425.98207135886503</v>
      </c>
      <c r="S240" s="418"/>
      <c r="T240" s="436" t="str">
        <f t="shared" si="134"/>
        <v>Has PMI - is covered by a family member</v>
      </c>
      <c r="U240" s="469">
        <f t="shared" ref="U240:U303" si="144">IFERROR(U$5*G240,"")</f>
        <v>642.13054608226105</v>
      </c>
      <c r="V240" s="469">
        <f t="shared" si="135"/>
        <v>456.34639905611994</v>
      </c>
      <c r="W240" s="453">
        <f t="shared" si="136"/>
        <v>975.3522252895433</v>
      </c>
      <c r="X240" s="470">
        <f t="shared" si="137"/>
        <v>2286.6625691455065</v>
      </c>
      <c r="Y240" s="470">
        <f t="shared" si="138"/>
        <v>3543.6720757941534</v>
      </c>
      <c r="Z240" s="471">
        <f t="shared" si="143"/>
        <v>534.47829388583534</v>
      </c>
      <c r="AA240" s="458">
        <f t="shared" si="122"/>
        <v>8438.6421092534183</v>
      </c>
      <c r="AB240" s="424">
        <f t="shared" si="123"/>
        <v>2.2794634590355613E-2</v>
      </c>
      <c r="AC240" s="447">
        <f t="shared" si="124"/>
        <v>73.799718101220762</v>
      </c>
      <c r="AD240" s="426"/>
      <c r="AF240" s="436" t="str">
        <f t="shared" si="139"/>
        <v>Has PMI - is covered by a family member</v>
      </c>
      <c r="AG240" s="469">
        <f t="shared" si="125"/>
        <v>136258.90952937785</v>
      </c>
      <c r="AH240" s="469">
        <f t="shared" si="127"/>
        <v>2849.0048315686863</v>
      </c>
      <c r="AI240" s="469">
        <f t="shared" si="128"/>
        <v>9411.560126646451</v>
      </c>
      <c r="AJ240" s="453">
        <f t="shared" si="129"/>
        <v>54811.375242047936</v>
      </c>
      <c r="AK240" s="453">
        <f t="shared" si="130"/>
        <v>23768.195513329105</v>
      </c>
      <c r="AL240" s="470">
        <f t="shared" si="131"/>
        <v>188155.14821010805</v>
      </c>
      <c r="AM240" s="458">
        <f t="shared" si="142"/>
        <v>415254.1934530781</v>
      </c>
      <c r="AN240" s="424">
        <f t="shared" si="141"/>
        <v>3.0887156722050613E-2</v>
      </c>
      <c r="AO240" s="447"/>
      <c r="BI240" s="332">
        <v>240</v>
      </c>
      <c r="BJ240" s="332">
        <v>234</v>
      </c>
      <c r="BK240" s="332" t="b">
        <v>0</v>
      </c>
      <c r="BL240" s="332">
        <f>ROWS($A$1:A235)</f>
        <v>235</v>
      </c>
      <c r="BM240" s="332" t="str">
        <v/>
      </c>
    </row>
    <row r="241" spans="1:65" ht="15" customHeight="1" x14ac:dyDescent="0.25">
      <c r="A241" s="433" t="str">
        <f t="shared" si="132"/>
        <v/>
      </c>
      <c r="B241" s="439" t="s">
        <v>248</v>
      </c>
      <c r="C241" s="440" t="s">
        <v>463</v>
      </c>
      <c r="D241" s="440" t="str">
        <f t="shared" si="133"/>
        <v>Insurance and PensionsOther health insurance (personal accident, hospital cash, health scheme)</v>
      </c>
      <c r="E241" s="436" t="s">
        <v>474</v>
      </c>
      <c r="F241" s="437">
        <v>0.143459442162196</v>
      </c>
      <c r="G241" s="414">
        <v>0.132016198641874</v>
      </c>
      <c r="H241" s="415">
        <v>92.023359809677899</v>
      </c>
      <c r="I241" s="416">
        <v>0.140323726188996</v>
      </c>
      <c r="J241" s="417">
        <v>97.814214299220495</v>
      </c>
      <c r="K241" s="416">
        <v>0.14397684258806501</v>
      </c>
      <c r="L241" s="417">
        <v>100.36065972240699</v>
      </c>
      <c r="M241" s="416">
        <v>0.13835394981698901</v>
      </c>
      <c r="N241" s="417">
        <v>96.441159767347798</v>
      </c>
      <c r="O241" s="416">
        <v>0.13612994614356799</v>
      </c>
      <c r="P241" s="417">
        <v>94.890893267003506</v>
      </c>
      <c r="Q241" s="416">
        <v>0.302371189147007</v>
      </c>
      <c r="R241" s="438">
        <v>210.77120096782801</v>
      </c>
      <c r="S241" s="418"/>
      <c r="T241" s="436" t="str">
        <f t="shared" si="134"/>
        <v>Other health insurance (personal accident, hospital cash, health scheme)</v>
      </c>
      <c r="U241" s="469">
        <f t="shared" si="144"/>
        <v>4535.9445691361489</v>
      </c>
      <c r="V241" s="469">
        <f t="shared" si="135"/>
        <v>6089.2077742452921</v>
      </c>
      <c r="W241" s="453">
        <f t="shared" si="136"/>
        <v>7500.1856609400702</v>
      </c>
      <c r="X241" s="470">
        <f t="shared" si="137"/>
        <v>14685.856711223933</v>
      </c>
      <c r="Y241" s="470">
        <f t="shared" si="138"/>
        <v>17507.127853739705</v>
      </c>
      <c r="Z241" s="471">
        <f t="shared" si="143"/>
        <v>1694.4881439798273</v>
      </c>
      <c r="AA241" s="458">
        <f t="shared" si="122"/>
        <v>52012.810713264967</v>
      </c>
      <c r="AB241" s="424">
        <f t="shared" si="123"/>
        <v>0.1404980800081711</v>
      </c>
      <c r="AC241" s="447">
        <f t="shared" si="124"/>
        <v>88.312453874447073</v>
      </c>
      <c r="AD241" s="426"/>
      <c r="AF241" s="436" t="str">
        <f t="shared" si="139"/>
        <v>Other health insurance (personal accident, hospital cash, health scheme)</v>
      </c>
      <c r="AG241" s="469">
        <f t="shared" si="125"/>
        <v>962519.01493721746</v>
      </c>
      <c r="AH241" s="469">
        <f t="shared" si="127"/>
        <v>38015.381309313285</v>
      </c>
      <c r="AI241" s="469">
        <f t="shared" si="128"/>
        <v>72372.263556372287</v>
      </c>
      <c r="AJ241" s="453">
        <f t="shared" si="129"/>
        <v>352020.45715500653</v>
      </c>
      <c r="AK241" s="453">
        <f t="shared" si="130"/>
        <v>117424.19411403417</v>
      </c>
      <c r="AL241" s="470">
        <f t="shared" si="131"/>
        <v>596519.39380516112</v>
      </c>
      <c r="AM241" s="458">
        <f t="shared" si="142"/>
        <v>2138870.7048771046</v>
      </c>
      <c r="AN241" s="424">
        <f t="shared" si="141"/>
        <v>0.15909203497834609</v>
      </c>
      <c r="AO241" s="447"/>
      <c r="BI241" s="332">
        <v>241</v>
      </c>
      <c r="BJ241" s="332">
        <v>235</v>
      </c>
      <c r="BK241" s="332" t="b">
        <v>0</v>
      </c>
      <c r="BL241" s="332">
        <f>ROWS($A$1:A236)</f>
        <v>236</v>
      </c>
      <c r="BM241" s="332" t="str">
        <v/>
      </c>
    </row>
    <row r="242" spans="1:65" ht="15" customHeight="1" x14ac:dyDescent="0.25">
      <c r="A242" s="433" t="str">
        <f t="shared" si="132"/>
        <v/>
      </c>
      <c r="B242" s="439" t="s">
        <v>248</v>
      </c>
      <c r="C242" s="440" t="s">
        <v>463</v>
      </c>
      <c r="D242" s="440" t="str">
        <f t="shared" si="133"/>
        <v>Insurance and Pensions</v>
      </c>
      <c r="E242" s="436" t="s">
        <v>237</v>
      </c>
      <c r="F242" s="437" t="s">
        <v>237</v>
      </c>
      <c r="G242" s="414" t="s">
        <v>237</v>
      </c>
      <c r="H242" s="415" t="s">
        <v>237</v>
      </c>
      <c r="I242" s="416" t="s">
        <v>237</v>
      </c>
      <c r="J242" s="417" t="s">
        <v>237</v>
      </c>
      <c r="K242" s="416" t="s">
        <v>237</v>
      </c>
      <c r="L242" s="417" t="s">
        <v>237</v>
      </c>
      <c r="M242" s="416" t="s">
        <v>237</v>
      </c>
      <c r="N242" s="417" t="s">
        <v>237</v>
      </c>
      <c r="O242" s="416" t="s">
        <v>237</v>
      </c>
      <c r="P242" s="417" t="s">
        <v>237</v>
      </c>
      <c r="Q242" s="416" t="s">
        <v>237</v>
      </c>
      <c r="R242" s="438" t="s">
        <v>237</v>
      </c>
      <c r="S242" s="418"/>
      <c r="T242" s="436" t="str">
        <f t="shared" si="134"/>
        <v/>
      </c>
      <c r="U242" s="469" t="str">
        <f t="shared" si="144"/>
        <v/>
      </c>
      <c r="V242" s="469" t="str">
        <f t="shared" si="135"/>
        <v/>
      </c>
      <c r="W242" s="453" t="str">
        <f t="shared" si="136"/>
        <v/>
      </c>
      <c r="X242" s="470" t="str">
        <f t="shared" si="137"/>
        <v/>
      </c>
      <c r="Y242" s="470" t="str">
        <f t="shared" si="138"/>
        <v/>
      </c>
      <c r="Z242" s="471" t="str">
        <f t="shared" si="143"/>
        <v/>
      </c>
      <c r="AA242" s="458">
        <f t="shared" si="122"/>
        <v>0</v>
      </c>
      <c r="AB242" s="424" t="str">
        <f t="shared" si="123"/>
        <v/>
      </c>
      <c r="AC242" s="447" t="str">
        <f t="shared" si="124"/>
        <v/>
      </c>
      <c r="AD242" s="426"/>
      <c r="AF242" s="436" t="str">
        <f t="shared" si="139"/>
        <v/>
      </c>
      <c r="AG242" s="469" t="str">
        <f t="shared" si="125"/>
        <v/>
      </c>
      <c r="AH242" s="469" t="str">
        <f t="shared" si="127"/>
        <v/>
      </c>
      <c r="AI242" s="469" t="str">
        <f t="shared" si="128"/>
        <v/>
      </c>
      <c r="AJ242" s="453" t="str">
        <f t="shared" si="129"/>
        <v/>
      </c>
      <c r="AK242" s="453" t="str">
        <f t="shared" si="130"/>
        <v/>
      </c>
      <c r="AL242" s="470" t="str">
        <f t="shared" si="131"/>
        <v/>
      </c>
      <c r="AM242" s="458">
        <f t="shared" si="142"/>
        <v>0</v>
      </c>
      <c r="AN242" s="424">
        <f t="shared" si="141"/>
        <v>0</v>
      </c>
      <c r="AO242" s="447"/>
      <c r="BI242" s="332">
        <v>242</v>
      </c>
      <c r="BJ242" s="332">
        <v>236</v>
      </c>
      <c r="BK242" s="332" t="b">
        <v>0</v>
      </c>
      <c r="BL242" s="332">
        <f>ROWS($A$1:A237)</f>
        <v>237</v>
      </c>
      <c r="BM242" s="332" t="str">
        <v/>
      </c>
    </row>
    <row r="243" spans="1:65" ht="15" customHeight="1" x14ac:dyDescent="0.25">
      <c r="A243" s="433" t="str">
        <f t="shared" si="132"/>
        <v/>
      </c>
      <c r="B243" s="439" t="s">
        <v>250</v>
      </c>
      <c r="C243" s="440" t="s">
        <v>475</v>
      </c>
      <c r="D243" s="440" t="str">
        <f t="shared" si="133"/>
        <v>Arrange current account</v>
      </c>
      <c r="E243" s="436" t="s">
        <v>237</v>
      </c>
      <c r="F243" s="437" t="s">
        <v>237</v>
      </c>
      <c r="G243" s="414" t="s">
        <v>237</v>
      </c>
      <c r="H243" s="415" t="s">
        <v>237</v>
      </c>
      <c r="I243" s="416" t="s">
        <v>237</v>
      </c>
      <c r="J243" s="417" t="s">
        <v>237</v>
      </c>
      <c r="K243" s="416" t="s">
        <v>237</v>
      </c>
      <c r="L243" s="417" t="s">
        <v>237</v>
      </c>
      <c r="M243" s="416" t="s">
        <v>237</v>
      </c>
      <c r="N243" s="417" t="s">
        <v>237</v>
      </c>
      <c r="O243" s="416" t="s">
        <v>237</v>
      </c>
      <c r="P243" s="417" t="s">
        <v>237</v>
      </c>
      <c r="Q243" s="416" t="s">
        <v>237</v>
      </c>
      <c r="R243" s="438" t="s">
        <v>237</v>
      </c>
      <c r="S243" s="418"/>
      <c r="T243" s="436" t="str">
        <f t="shared" si="134"/>
        <v/>
      </c>
      <c r="U243" s="469" t="str">
        <f t="shared" si="144"/>
        <v/>
      </c>
      <c r="V243" s="469" t="str">
        <f t="shared" si="135"/>
        <v/>
      </c>
      <c r="W243" s="453" t="str">
        <f t="shared" si="136"/>
        <v/>
      </c>
      <c r="X243" s="470" t="str">
        <f t="shared" si="137"/>
        <v/>
      </c>
      <c r="Y243" s="470" t="str">
        <f t="shared" si="138"/>
        <v/>
      </c>
      <c r="Z243" s="471" t="str">
        <f t="shared" si="143"/>
        <v/>
      </c>
      <c r="AA243" s="458">
        <f t="shared" si="122"/>
        <v>0</v>
      </c>
      <c r="AB243" s="424" t="str">
        <f t="shared" si="123"/>
        <v/>
      </c>
      <c r="AC243" s="447" t="str">
        <f t="shared" si="124"/>
        <v/>
      </c>
      <c r="AD243" s="426"/>
      <c r="AF243" s="436" t="str">
        <f t="shared" si="139"/>
        <v/>
      </c>
      <c r="AG243" s="469" t="str">
        <f t="shared" si="125"/>
        <v/>
      </c>
      <c r="AH243" s="469" t="str">
        <f t="shared" si="127"/>
        <v/>
      </c>
      <c r="AI243" s="469" t="str">
        <f t="shared" si="128"/>
        <v/>
      </c>
      <c r="AJ243" s="453" t="str">
        <f t="shared" si="129"/>
        <v/>
      </c>
      <c r="AK243" s="453" t="str">
        <f t="shared" si="130"/>
        <v/>
      </c>
      <c r="AL243" s="470" t="str">
        <f t="shared" si="131"/>
        <v/>
      </c>
      <c r="AM243" s="458">
        <f t="shared" si="142"/>
        <v>0</v>
      </c>
      <c r="AN243" s="424">
        <f t="shared" si="141"/>
        <v>0</v>
      </c>
      <c r="AO243" s="447"/>
      <c r="BI243" s="332">
        <v>243</v>
      </c>
      <c r="BJ243" s="332">
        <v>237</v>
      </c>
      <c r="BK243" s="332" t="b">
        <v>0</v>
      </c>
      <c r="BL243" s="332">
        <f>ROWS($A$1:A238)</f>
        <v>238</v>
      </c>
      <c r="BM243" s="332" t="str">
        <v/>
      </c>
    </row>
    <row r="244" spans="1:65" ht="15" customHeight="1" thickBot="1" x14ac:dyDescent="0.3">
      <c r="A244" s="433" t="str">
        <f t="shared" si="132"/>
        <v>Arrange current account</v>
      </c>
      <c r="B244" s="439" t="s">
        <v>250</v>
      </c>
      <c r="C244" s="440" t="s">
        <v>475</v>
      </c>
      <c r="D244" s="440" t="str">
        <f t="shared" si="133"/>
        <v>Arrange current accountIn branch or other face to face</v>
      </c>
      <c r="E244" s="436" t="s">
        <v>476</v>
      </c>
      <c r="F244" s="437">
        <v>5.5817917218302503E-2</v>
      </c>
      <c r="G244" s="414">
        <v>6.79441643517852E-2</v>
      </c>
      <c r="H244" s="415">
        <v>121.724649965094</v>
      </c>
      <c r="I244" s="416">
        <v>5.68290425438139E-2</v>
      </c>
      <c r="J244" s="417">
        <v>101.811470896624</v>
      </c>
      <c r="K244" s="416">
        <v>6.0754326824606797E-2</v>
      </c>
      <c r="L244" s="417">
        <v>108.843772487959</v>
      </c>
      <c r="M244" s="416">
        <v>4.8892119154685602E-2</v>
      </c>
      <c r="N244" s="417">
        <v>87.592159634817193</v>
      </c>
      <c r="O244" s="416">
        <v>4.1450640550299102E-2</v>
      </c>
      <c r="P244" s="417">
        <v>74.260457243839298</v>
      </c>
      <c r="Q244" s="416">
        <v>0.19149042499444499</v>
      </c>
      <c r="R244" s="438">
        <v>343.06264822732601</v>
      </c>
      <c r="S244" s="418"/>
      <c r="T244" s="436" t="str">
        <f t="shared" si="134"/>
        <v>In branch or other face to face</v>
      </c>
      <c r="U244" s="469">
        <f t="shared" si="144"/>
        <v>2334.4935429629877</v>
      </c>
      <c r="V244" s="469">
        <f t="shared" si="135"/>
        <v>2466.0394721462603</v>
      </c>
      <c r="W244" s="453">
        <f t="shared" si="136"/>
        <v>3164.875147274242</v>
      </c>
      <c r="X244" s="470">
        <f t="shared" si="137"/>
        <v>5189.7517719124126</v>
      </c>
      <c r="Y244" s="470">
        <f t="shared" si="138"/>
        <v>5330.8010786117666</v>
      </c>
      <c r="Z244" s="471">
        <f t="shared" si="143"/>
        <v>1073.1123416688697</v>
      </c>
      <c r="AA244" s="458">
        <f t="shared" si="122"/>
        <v>19559.07335457654</v>
      </c>
      <c r="AB244" s="424">
        <f t="shared" si="123"/>
        <v>5.2833373458822698E-2</v>
      </c>
      <c r="AC244" s="447">
        <f t="shared" si="124"/>
        <v>65.815434318246901</v>
      </c>
      <c r="AD244" s="426"/>
      <c r="AF244" s="436" t="str">
        <f t="shared" si="139"/>
        <v>In branch or other face to face</v>
      </c>
      <c r="AG244" s="469">
        <f t="shared" si="125"/>
        <v>495375.19497906032</v>
      </c>
      <c r="AH244" s="469">
        <f t="shared" si="127"/>
        <v>15395.669573629712</v>
      </c>
      <c r="AI244" s="469">
        <f t="shared" si="128"/>
        <v>30539.134447617802</v>
      </c>
      <c r="AJ244" s="453">
        <f t="shared" si="129"/>
        <v>124398.51669486685</v>
      </c>
      <c r="AK244" s="453">
        <f t="shared" si="130"/>
        <v>35754.866581641953</v>
      </c>
      <c r="AL244" s="470">
        <f t="shared" si="131"/>
        <v>377773.26788116607</v>
      </c>
      <c r="AM244" s="458">
        <f t="shared" si="142"/>
        <v>1079236.6501579827</v>
      </c>
      <c r="AN244" s="424">
        <f t="shared" si="141"/>
        <v>8.027505099085093E-2</v>
      </c>
      <c r="AO244" s="447"/>
      <c r="BI244" s="332">
        <v>244</v>
      </c>
      <c r="BJ244" s="332">
        <v>238</v>
      </c>
      <c r="BK244" s="332" t="b">
        <v>0</v>
      </c>
      <c r="BL244" s="332">
        <f>ROWS($A$1:A239)</f>
        <v>239</v>
      </c>
      <c r="BM244" s="332" t="str">
        <v/>
      </c>
    </row>
    <row r="245" spans="1:65" ht="15" customHeight="1" x14ac:dyDescent="0.25">
      <c r="A245" s="433" t="str">
        <f t="shared" si="132"/>
        <v/>
      </c>
      <c r="B245" s="439" t="s">
        <v>250</v>
      </c>
      <c r="C245" s="440" t="s">
        <v>475</v>
      </c>
      <c r="D245" s="440" t="str">
        <f t="shared" si="133"/>
        <v>Arrange current accountOnline</v>
      </c>
      <c r="E245" s="436" t="s">
        <v>477</v>
      </c>
      <c r="F245" s="437">
        <v>0.13488817837551101</v>
      </c>
      <c r="G245" s="414">
        <v>0.13225439696379501</v>
      </c>
      <c r="H245" s="415">
        <v>98.047433479022502</v>
      </c>
      <c r="I245" s="416">
        <v>0.12640350837491299</v>
      </c>
      <c r="J245" s="417">
        <v>93.709849074410599</v>
      </c>
      <c r="K245" s="416">
        <v>0.139957015822499</v>
      </c>
      <c r="L245" s="417">
        <v>103.757807028038</v>
      </c>
      <c r="M245" s="416">
        <v>0.12454891437858</v>
      </c>
      <c r="N245" s="417">
        <v>92.3349368925806</v>
      </c>
      <c r="O245" s="416">
        <v>0.129054933532741</v>
      </c>
      <c r="P245" s="417">
        <v>95.675495871453094</v>
      </c>
      <c r="Q245" s="416">
        <v>0.30202271676287501</v>
      </c>
      <c r="R245" s="438">
        <v>223.90599413544001</v>
      </c>
      <c r="S245" s="418">
        <f>_xlfn.RANK.EQ(AA245,$AA$245:$AA$248,0)</f>
        <v>1</v>
      </c>
      <c r="T245" s="440" t="str">
        <f t="shared" si="134"/>
        <v>Online</v>
      </c>
      <c r="U245" s="448">
        <f t="shared" si="144"/>
        <v>4544.1288252790328</v>
      </c>
      <c r="V245" s="443">
        <f t="shared" si="135"/>
        <v>5485.1538424209739</v>
      </c>
      <c r="W245" s="444">
        <f t="shared" si="136"/>
        <v>7290.7808252414407</v>
      </c>
      <c r="X245" s="449">
        <f t="shared" si="137"/>
        <v>13220.493614543131</v>
      </c>
      <c r="Y245" s="449">
        <f t="shared" si="138"/>
        <v>16597.238781911688</v>
      </c>
      <c r="Z245" s="479">
        <f t="shared" si="143"/>
        <v>1692.5353047391516</v>
      </c>
      <c r="AA245" s="450">
        <f t="shared" ref="AA245:AA308" si="145">IFERROR(SUM(U245:Z245),"")</f>
        <v>48830.331194135419</v>
      </c>
      <c r="AB245" s="520">
        <f t="shared" ref="AB245:AB308" si="146">IF(OR(AA245="", AA245=0), "", AA245/$AA$5)</f>
        <v>0.13190150051224711</v>
      </c>
      <c r="AC245" s="521">
        <f t="shared" ref="AC245:AC308" si="147">IF(OR(AB245="", AB245=0), "", IF(AN245&gt;0, AB245/AN245*100, ""))</f>
        <v>84.730008092733627</v>
      </c>
      <c r="AD245" s="426" t="str">
        <f>VLOOKUP(1,$S$245:$T$248,2,FALSE)</f>
        <v>Online</v>
      </c>
      <c r="AF245" s="436" t="str">
        <f t="shared" si="139"/>
        <v>Online</v>
      </c>
      <c r="AG245" s="469">
        <f t="shared" ref="AG245:AG308" si="148">IFERROR(AG$5*G245,"")</f>
        <v>964255.69889368443</v>
      </c>
      <c r="AH245" s="469">
        <f t="shared" si="127"/>
        <v>34244.227260864427</v>
      </c>
      <c r="AI245" s="469">
        <f t="shared" si="128"/>
        <v>70351.633315432278</v>
      </c>
      <c r="AJ245" s="453">
        <f t="shared" si="129"/>
        <v>316895.65665239689</v>
      </c>
      <c r="AK245" s="453">
        <f t="shared" si="130"/>
        <v>111321.36606107352</v>
      </c>
      <c r="AL245" s="470">
        <f t="shared" si="131"/>
        <v>595831.92574338359</v>
      </c>
      <c r="AM245" s="458">
        <f t="shared" si="142"/>
        <v>2092900.5079268352</v>
      </c>
      <c r="AN245" s="424">
        <f t="shared" si="141"/>
        <v>0.15567271086282225</v>
      </c>
      <c r="AO245" s="447"/>
      <c r="BI245" s="332">
        <v>245</v>
      </c>
      <c r="BJ245" s="332">
        <v>239</v>
      </c>
      <c r="BK245" s="332" t="b">
        <v>0</v>
      </c>
      <c r="BL245" s="332">
        <f>ROWS($A$1:A240)</f>
        <v>240</v>
      </c>
      <c r="BM245" s="332" t="str">
        <v/>
      </c>
    </row>
    <row r="246" spans="1:65" ht="15" customHeight="1" x14ac:dyDescent="0.25">
      <c r="A246" s="433" t="str">
        <f t="shared" si="132"/>
        <v/>
      </c>
      <c r="B246" s="439" t="s">
        <v>250</v>
      </c>
      <c r="C246" s="440" t="s">
        <v>475</v>
      </c>
      <c r="D246" s="440" t="str">
        <f t="shared" si="133"/>
        <v>Arrange current accountBy phone</v>
      </c>
      <c r="E246" s="436" t="s">
        <v>478</v>
      </c>
      <c r="F246" s="437">
        <v>3.7392016217581897E-2</v>
      </c>
      <c r="G246" s="414">
        <v>3.93095081280838E-2</v>
      </c>
      <c r="H246" s="415">
        <v>105.128078409423</v>
      </c>
      <c r="I246" s="416">
        <v>4.5123878591873001E-2</v>
      </c>
      <c r="J246" s="417">
        <v>120.677842909833</v>
      </c>
      <c r="K246" s="416">
        <v>4.0986434630488101E-2</v>
      </c>
      <c r="L246" s="417">
        <v>109.612796464331</v>
      </c>
      <c r="M246" s="416">
        <v>3.1086972308740201E-2</v>
      </c>
      <c r="N246" s="417">
        <v>83.137994292276005</v>
      </c>
      <c r="O246" s="416">
        <v>2.8037733708155099E-2</v>
      </c>
      <c r="P246" s="417">
        <v>74.983209102727002</v>
      </c>
      <c r="Q246" s="416">
        <v>0.13114048020758601</v>
      </c>
      <c r="R246" s="438">
        <v>350.71786299109198</v>
      </c>
      <c r="S246" s="418">
        <f>_xlfn.RANK.EQ(AA246,$AA$245:$AA$248,0)</f>
        <v>2</v>
      </c>
      <c r="T246" s="440" t="str">
        <f t="shared" si="134"/>
        <v>By phone</v>
      </c>
      <c r="U246" s="456">
        <f t="shared" si="144"/>
        <v>1350.6353897728313</v>
      </c>
      <c r="V246" s="452">
        <f t="shared" si="135"/>
        <v>1958.105587615737</v>
      </c>
      <c r="W246" s="453">
        <f t="shared" si="136"/>
        <v>2135.1063392060169</v>
      </c>
      <c r="X246" s="457">
        <f t="shared" si="137"/>
        <v>3299.7888496558462</v>
      </c>
      <c r="Y246" s="457">
        <f t="shared" si="138"/>
        <v>3605.8207812709948</v>
      </c>
      <c r="Z246" s="471">
        <f t="shared" si="143"/>
        <v>734.91125108331198</v>
      </c>
      <c r="AA246" s="458">
        <f t="shared" si="145"/>
        <v>13084.368198604738</v>
      </c>
      <c r="AB246" s="424">
        <f t="shared" si="146"/>
        <v>3.5343765984080996E-2</v>
      </c>
      <c r="AC246" s="522">
        <f t="shared" si="147"/>
        <v>69.731787534778306</v>
      </c>
      <c r="AD246" s="426"/>
      <c r="AF246" s="436" t="str">
        <f t="shared" si="139"/>
        <v>By phone</v>
      </c>
      <c r="AG246" s="469">
        <f t="shared" si="148"/>
        <v>286602.32176317624</v>
      </c>
      <c r="AH246" s="469">
        <f t="shared" si="127"/>
        <v>12224.600197081498</v>
      </c>
      <c r="AI246" s="469">
        <f t="shared" si="128"/>
        <v>20602.487149968932</v>
      </c>
      <c r="AJ246" s="453">
        <f t="shared" si="129"/>
        <v>79096.044732826209</v>
      </c>
      <c r="AK246" s="453">
        <f t="shared" si="130"/>
        <v>24185.0406815838</v>
      </c>
      <c r="AL246" s="470">
        <f t="shared" si="131"/>
        <v>258714.59505592671</v>
      </c>
      <c r="AM246" s="458">
        <f t="shared" si="142"/>
        <v>681425.08958056336</v>
      </c>
      <c r="AN246" s="424">
        <f t="shared" si="141"/>
        <v>5.0685300396829079E-2</v>
      </c>
      <c r="AO246" s="447"/>
      <c r="BI246" s="332">
        <v>246</v>
      </c>
      <c r="BJ246" s="332">
        <v>240</v>
      </c>
      <c r="BK246" s="332" t="b">
        <v>0</v>
      </c>
      <c r="BL246" s="332">
        <f>ROWS($A$1:A241)</f>
        <v>241</v>
      </c>
      <c r="BM246" s="332" t="str">
        <v/>
      </c>
    </row>
    <row r="247" spans="1:65" ht="15" customHeight="1" x14ac:dyDescent="0.25">
      <c r="A247" s="433" t="str">
        <f t="shared" si="132"/>
        <v/>
      </c>
      <c r="B247" s="439" t="s">
        <v>250</v>
      </c>
      <c r="C247" s="440" t="s">
        <v>475</v>
      </c>
      <c r="D247" s="440" t="str">
        <f t="shared" si="133"/>
        <v>Arrange current accountBy post</v>
      </c>
      <c r="E247" s="436" t="s">
        <v>479</v>
      </c>
      <c r="F247" s="437">
        <v>1.31071771794179E-2</v>
      </c>
      <c r="G247" s="414">
        <v>1.31864674567659E-2</v>
      </c>
      <c r="H247" s="415">
        <v>100.604937861621</v>
      </c>
      <c r="I247" s="416">
        <v>1.6008306029989702E-2</v>
      </c>
      <c r="J247" s="417">
        <v>122.133895123714</v>
      </c>
      <c r="K247" s="416">
        <v>1.39443193623344E-2</v>
      </c>
      <c r="L247" s="417">
        <v>106.386899112275</v>
      </c>
      <c r="M247" s="416">
        <v>1.1474984582593E-2</v>
      </c>
      <c r="N247" s="417">
        <v>87.547337046851595</v>
      </c>
      <c r="O247" s="416">
        <v>8.1561466397026897E-3</v>
      </c>
      <c r="P247" s="417">
        <v>62.226568909972599</v>
      </c>
      <c r="Q247" s="416">
        <v>6.2958737817794E-2</v>
      </c>
      <c r="R247" s="438">
        <v>480.33788630444099</v>
      </c>
      <c r="S247" s="418">
        <f>_xlfn.RANK.EQ(AA247,$AA$245:$AA$248,0)</f>
        <v>4</v>
      </c>
      <c r="T247" s="440" t="str">
        <f t="shared" si="134"/>
        <v>By post</v>
      </c>
      <c r="U247" s="456">
        <f t="shared" si="144"/>
        <v>453.07383534701955</v>
      </c>
      <c r="V247" s="452">
        <f t="shared" si="135"/>
        <v>694.6644318653731</v>
      </c>
      <c r="W247" s="453">
        <f t="shared" si="136"/>
        <v>726.40142854208591</v>
      </c>
      <c r="X247" s="457">
        <f t="shared" si="137"/>
        <v>1218.0351884884992</v>
      </c>
      <c r="Y247" s="457">
        <f t="shared" si="138"/>
        <v>1048.9293947456042</v>
      </c>
      <c r="Z247" s="471">
        <f t="shared" si="143"/>
        <v>352.82076673091757</v>
      </c>
      <c r="AA247" s="458">
        <f t="shared" si="145"/>
        <v>4493.9250457195003</v>
      </c>
      <c r="AB247" s="424">
        <f t="shared" si="146"/>
        <v>1.2139083275174703E-2</v>
      </c>
      <c r="AC247" s="522">
        <f t="shared" si="147"/>
        <v>60.912902596787951</v>
      </c>
      <c r="AD247" s="426"/>
      <c r="AF247" s="436" t="str">
        <f t="shared" si="139"/>
        <v>By post</v>
      </c>
      <c r="AG247" s="469">
        <f t="shared" si="148"/>
        <v>96141.426564013804</v>
      </c>
      <c r="AH247" s="469">
        <f t="shared" si="127"/>
        <v>4336.8422031965702</v>
      </c>
      <c r="AI247" s="469">
        <f t="shared" si="128"/>
        <v>7009.3352365871833</v>
      </c>
      <c r="AJ247" s="453">
        <f t="shared" si="129"/>
        <v>29196.342597766754</v>
      </c>
      <c r="AK247" s="453">
        <f t="shared" si="130"/>
        <v>7035.4023737945035</v>
      </c>
      <c r="AL247" s="470">
        <f t="shared" si="131"/>
        <v>124205.3127606331</v>
      </c>
      <c r="AM247" s="458">
        <f t="shared" si="142"/>
        <v>267924.66173599195</v>
      </c>
      <c r="AN247" s="424">
        <f t="shared" si="141"/>
        <v>1.9928591082794368E-2</v>
      </c>
      <c r="AO247" s="447"/>
      <c r="BI247" s="332">
        <v>247</v>
      </c>
      <c r="BJ247" s="332">
        <v>241</v>
      </c>
      <c r="BK247" s="332" t="b">
        <v>0</v>
      </c>
      <c r="BL247" s="332">
        <f>ROWS($A$1:A242)</f>
        <v>242</v>
      </c>
      <c r="BM247" s="332" t="str">
        <v/>
      </c>
    </row>
    <row r="248" spans="1:65" ht="15" customHeight="1" thickBot="1" x14ac:dyDescent="0.3">
      <c r="A248" s="433" t="str">
        <f t="shared" si="132"/>
        <v/>
      </c>
      <c r="B248" s="439" t="s">
        <v>250</v>
      </c>
      <c r="C248" s="440" t="s">
        <v>475</v>
      </c>
      <c r="D248" s="440" t="str">
        <f t="shared" si="133"/>
        <v>Arrange current accountUsed price comparison site</v>
      </c>
      <c r="E248" s="436" t="s">
        <v>480</v>
      </c>
      <c r="F248" s="437">
        <v>1.42930050321578E-2</v>
      </c>
      <c r="G248" s="414">
        <v>1.36110400378007E-2</v>
      </c>
      <c r="H248" s="415">
        <v>95.228680093355294</v>
      </c>
      <c r="I248" s="416">
        <v>1.4488578348685201E-2</v>
      </c>
      <c r="J248" s="417">
        <v>101.36831489310499</v>
      </c>
      <c r="K248" s="416">
        <v>1.36110400378007E-2</v>
      </c>
      <c r="L248" s="417">
        <v>95.228680093355294</v>
      </c>
      <c r="M248" s="416">
        <v>1.35923884811561E-2</v>
      </c>
      <c r="N248" s="417">
        <v>95.098185794901696</v>
      </c>
      <c r="O248" s="416">
        <v>1.1625116911652199E-2</v>
      </c>
      <c r="P248" s="417">
        <v>81.334309233760493</v>
      </c>
      <c r="Q248" s="416">
        <v>5.7147412724004899E-2</v>
      </c>
      <c r="R248" s="438">
        <v>399.82783603188301</v>
      </c>
      <c r="S248" s="418">
        <f>_xlfn.RANK.EQ(AA248,$AA$245:$AA$248,0)</f>
        <v>3</v>
      </c>
      <c r="T248" s="440" t="str">
        <f t="shared" si="134"/>
        <v>Used price comparison site</v>
      </c>
      <c r="U248" s="465">
        <f t="shared" si="144"/>
        <v>467.66172465879424</v>
      </c>
      <c r="V248" s="461">
        <f t="shared" si="135"/>
        <v>628.71736886284555</v>
      </c>
      <c r="W248" s="462">
        <f t="shared" si="136"/>
        <v>709.03990868915184</v>
      </c>
      <c r="X248" s="466">
        <f t="shared" si="137"/>
        <v>1442.7912601092764</v>
      </c>
      <c r="Y248" s="466">
        <f t="shared" si="138"/>
        <v>1495.0597855399428</v>
      </c>
      <c r="Z248" s="480">
        <f t="shared" si="143"/>
        <v>320.25410090532347</v>
      </c>
      <c r="AA248" s="481">
        <f t="shared" si="145"/>
        <v>5063.5241487653348</v>
      </c>
      <c r="AB248" s="523">
        <f t="shared" si="146"/>
        <v>1.3677696152557746E-2</v>
      </c>
      <c r="AC248" s="524">
        <f t="shared" si="147"/>
        <v>68.779505480543065</v>
      </c>
      <c r="AD248" s="426"/>
      <c r="AF248" s="436" t="str">
        <f t="shared" si="139"/>
        <v>Used price comparison site</v>
      </c>
      <c r="AG248" s="469">
        <f t="shared" si="148"/>
        <v>99236.949588241725</v>
      </c>
      <c r="AH248" s="469">
        <f t="shared" si="127"/>
        <v>3925.1297375990052</v>
      </c>
      <c r="AI248" s="469">
        <f t="shared" si="128"/>
        <v>6841.8070516411262</v>
      </c>
      <c r="AJ248" s="453">
        <f t="shared" si="129"/>
        <v>34583.752854864077</v>
      </c>
      <c r="AK248" s="453">
        <f t="shared" si="130"/>
        <v>10027.69797170516</v>
      </c>
      <c r="AL248" s="470">
        <f t="shared" si="131"/>
        <v>112740.70155898048</v>
      </c>
      <c r="AM248" s="458">
        <f t="shared" si="142"/>
        <v>267356.0387630316</v>
      </c>
      <c r="AN248" s="424">
        <f t="shared" si="141"/>
        <v>1.9886296153186225E-2</v>
      </c>
      <c r="AO248" s="447"/>
      <c r="BI248" s="332">
        <v>248</v>
      </c>
      <c r="BJ248" s="332">
        <v>242</v>
      </c>
      <c r="BK248" s="332" t="b">
        <v>0</v>
      </c>
      <c r="BL248" s="332">
        <f>ROWS($A$1:A243)</f>
        <v>243</v>
      </c>
      <c r="BM248" s="332" t="str">
        <v/>
      </c>
    </row>
    <row r="249" spans="1:65" ht="15" customHeight="1" x14ac:dyDescent="0.25">
      <c r="A249" s="433" t="str">
        <f t="shared" si="132"/>
        <v/>
      </c>
      <c r="B249" s="439" t="s">
        <v>250</v>
      </c>
      <c r="C249" s="440" t="s">
        <v>481</v>
      </c>
      <c r="D249" s="440" t="str">
        <f t="shared" si="133"/>
        <v>Arrange commoditised financial product</v>
      </c>
      <c r="E249" s="436" t="s">
        <v>237</v>
      </c>
      <c r="F249" s="437" t="s">
        <v>237</v>
      </c>
      <c r="G249" s="414" t="s">
        <v>237</v>
      </c>
      <c r="H249" s="415" t="s">
        <v>237</v>
      </c>
      <c r="I249" s="416" t="s">
        <v>237</v>
      </c>
      <c r="J249" s="417" t="s">
        <v>237</v>
      </c>
      <c r="K249" s="416" t="s">
        <v>237</v>
      </c>
      <c r="L249" s="417" t="s">
        <v>237</v>
      </c>
      <c r="M249" s="416" t="s">
        <v>237</v>
      </c>
      <c r="N249" s="417" t="s">
        <v>237</v>
      </c>
      <c r="O249" s="416" t="s">
        <v>237</v>
      </c>
      <c r="P249" s="417" t="s">
        <v>237</v>
      </c>
      <c r="Q249" s="416" t="s">
        <v>237</v>
      </c>
      <c r="R249" s="438" t="s">
        <v>237</v>
      </c>
      <c r="S249" s="418"/>
      <c r="T249" s="436" t="str">
        <f t="shared" si="134"/>
        <v/>
      </c>
      <c r="U249" s="469" t="str">
        <f t="shared" si="144"/>
        <v/>
      </c>
      <c r="V249" s="469" t="str">
        <f t="shared" si="135"/>
        <v/>
      </c>
      <c r="W249" s="453" t="str">
        <f t="shared" si="136"/>
        <v/>
      </c>
      <c r="X249" s="470" t="str">
        <f t="shared" si="137"/>
        <v/>
      </c>
      <c r="Y249" s="470" t="str">
        <f t="shared" si="138"/>
        <v/>
      </c>
      <c r="Z249" s="471" t="str">
        <f t="shared" si="143"/>
        <v/>
      </c>
      <c r="AA249" s="458">
        <f t="shared" si="145"/>
        <v>0</v>
      </c>
      <c r="AB249" s="424" t="str">
        <f t="shared" si="146"/>
        <v/>
      </c>
      <c r="AC249" s="447" t="str">
        <f t="shared" si="147"/>
        <v/>
      </c>
      <c r="AD249" s="426"/>
      <c r="AF249" s="436" t="str">
        <f t="shared" si="139"/>
        <v/>
      </c>
      <c r="AG249" s="469" t="str">
        <f t="shared" si="148"/>
        <v/>
      </c>
      <c r="AH249" s="469" t="str">
        <f t="shared" si="127"/>
        <v/>
      </c>
      <c r="AI249" s="469" t="str">
        <f t="shared" si="128"/>
        <v/>
      </c>
      <c r="AJ249" s="453" t="str">
        <f t="shared" si="129"/>
        <v/>
      </c>
      <c r="AK249" s="453" t="str">
        <f t="shared" si="130"/>
        <v/>
      </c>
      <c r="AL249" s="470" t="str">
        <f t="shared" si="131"/>
        <v/>
      </c>
      <c r="AM249" s="458">
        <f t="shared" si="142"/>
        <v>0</v>
      </c>
      <c r="AN249" s="424">
        <f t="shared" si="141"/>
        <v>0</v>
      </c>
      <c r="AO249" s="447"/>
      <c r="BI249" s="332">
        <v>249</v>
      </c>
      <c r="BJ249" s="332">
        <v>243</v>
      </c>
      <c r="BK249" s="332" t="b">
        <v>0</v>
      </c>
      <c r="BL249" s="332">
        <f>ROWS($A$1:A244)</f>
        <v>244</v>
      </c>
      <c r="BM249" s="332" t="str">
        <v/>
      </c>
    </row>
    <row r="250" spans="1:65" ht="15" customHeight="1" x14ac:dyDescent="0.25">
      <c r="A250" s="433" t="str">
        <f t="shared" si="132"/>
        <v>Arrange commoditised financial product</v>
      </c>
      <c r="B250" s="439" t="s">
        <v>250</v>
      </c>
      <c r="C250" s="440" t="s">
        <v>481</v>
      </c>
      <c r="D250" s="440" t="str">
        <f t="shared" si="133"/>
        <v>Arrange commoditised financial productIn branch or other face to face</v>
      </c>
      <c r="E250" s="436" t="s">
        <v>476</v>
      </c>
      <c r="F250" s="437">
        <v>0.175915106846499</v>
      </c>
      <c r="G250" s="414">
        <v>0.16953627034459201</v>
      </c>
      <c r="H250" s="415">
        <v>96.373912044135395</v>
      </c>
      <c r="I250" s="416">
        <v>0.17921361288739801</v>
      </c>
      <c r="J250" s="417">
        <v>101.875055587907</v>
      </c>
      <c r="K250" s="416">
        <v>0.175761297670989</v>
      </c>
      <c r="L250" s="417">
        <v>99.912566249558097</v>
      </c>
      <c r="M250" s="416">
        <v>0.17115455975507701</v>
      </c>
      <c r="N250" s="417">
        <v>97.293838387867694</v>
      </c>
      <c r="O250" s="416">
        <v>0.16940188839377801</v>
      </c>
      <c r="P250" s="417">
        <v>96.297521816358795</v>
      </c>
      <c r="Q250" s="416">
        <v>0.30238173058057199</v>
      </c>
      <c r="R250" s="438">
        <v>171.89071251534099</v>
      </c>
      <c r="S250" s="418"/>
      <c r="T250" s="436" t="str">
        <f t="shared" si="134"/>
        <v>In branch or other face to face</v>
      </c>
      <c r="U250" s="469">
        <f t="shared" si="144"/>
        <v>5825.0967127698368</v>
      </c>
      <c r="V250" s="469">
        <f t="shared" si="135"/>
        <v>7776.7955176357491</v>
      </c>
      <c r="W250" s="453">
        <f t="shared" si="136"/>
        <v>9155.9332795748305</v>
      </c>
      <c r="X250" s="470">
        <f t="shared" si="137"/>
        <v>18167.543054322159</v>
      </c>
      <c r="Y250" s="470">
        <f t="shared" si="138"/>
        <v>21786.099258770213</v>
      </c>
      <c r="Z250" s="471">
        <f t="shared" si="143"/>
        <v>1694.5472181735254</v>
      </c>
      <c r="AA250" s="458">
        <f t="shared" si="145"/>
        <v>64406.015041246312</v>
      </c>
      <c r="AB250" s="424">
        <f t="shared" si="146"/>
        <v>0.17397485985053149</v>
      </c>
      <c r="AC250" s="447">
        <f t="shared" si="147"/>
        <v>91.683751903902831</v>
      </c>
      <c r="AD250" s="426"/>
      <c r="AF250" s="436" t="str">
        <f t="shared" si="139"/>
        <v>In branch or other face to face</v>
      </c>
      <c r="AG250" s="469">
        <f t="shared" si="148"/>
        <v>1236074.7060357113</v>
      </c>
      <c r="AH250" s="469">
        <f t="shared" si="127"/>
        <v>48551.118294550768</v>
      </c>
      <c r="AI250" s="469">
        <f t="shared" si="128"/>
        <v>88349.228455085351</v>
      </c>
      <c r="AJ250" s="453">
        <f t="shared" si="129"/>
        <v>435476.59064915095</v>
      </c>
      <c r="AK250" s="453">
        <f t="shared" si="130"/>
        <v>146124.20550770059</v>
      </c>
      <c r="AL250" s="470">
        <f t="shared" si="131"/>
        <v>596540.18999800528</v>
      </c>
      <c r="AM250" s="458">
        <f t="shared" si="142"/>
        <v>2551116.0389402043</v>
      </c>
      <c r="AN250" s="424">
        <f t="shared" si="141"/>
        <v>0.18975538875512102</v>
      </c>
      <c r="AO250" s="447"/>
      <c r="BI250" s="332">
        <v>250</v>
      </c>
      <c r="BJ250" s="332">
        <v>244</v>
      </c>
      <c r="BK250" s="332" t="b">
        <v>0</v>
      </c>
      <c r="BL250" s="332">
        <f>ROWS($A$1:A245)</f>
        <v>245</v>
      </c>
      <c r="BM250" s="332" t="str">
        <v/>
      </c>
    </row>
    <row r="251" spans="1:65" ht="15" customHeight="1" x14ac:dyDescent="0.25">
      <c r="A251" s="433" t="str">
        <f t="shared" si="132"/>
        <v/>
      </c>
      <c r="B251" s="439" t="s">
        <v>250</v>
      </c>
      <c r="C251" s="440" t="s">
        <v>481</v>
      </c>
      <c r="D251" s="440" t="str">
        <f t="shared" si="133"/>
        <v>Arrange commoditised financial productOnline</v>
      </c>
      <c r="E251" s="436" t="s">
        <v>477</v>
      </c>
      <c r="F251" s="437">
        <v>0.60580608661829605</v>
      </c>
      <c r="G251" s="414">
        <v>0.50704734268304796</v>
      </c>
      <c r="H251" s="415">
        <v>83.697961094030205</v>
      </c>
      <c r="I251" s="416">
        <v>0.54920961550829395</v>
      </c>
      <c r="J251" s="417">
        <v>90.657658884556099</v>
      </c>
      <c r="K251" s="416">
        <v>0.58965081931172802</v>
      </c>
      <c r="L251" s="417">
        <v>97.333260978484105</v>
      </c>
      <c r="M251" s="416">
        <v>0.63734538800320595</v>
      </c>
      <c r="N251" s="417">
        <v>105.20617109692</v>
      </c>
      <c r="O251" s="416">
        <v>0.64689185011119998</v>
      </c>
      <c r="P251" s="417">
        <v>106.781999124877</v>
      </c>
      <c r="Q251" s="416">
        <v>0.56238721048314799</v>
      </c>
      <c r="R251" s="438">
        <v>92.832875553047202</v>
      </c>
      <c r="S251" s="476"/>
      <c r="T251" s="436" t="str">
        <f t="shared" si="134"/>
        <v>Online</v>
      </c>
      <c r="U251" s="469">
        <f t="shared" si="144"/>
        <v>17421.639647246844</v>
      </c>
      <c r="V251" s="469">
        <f t="shared" si="135"/>
        <v>23832.402055366907</v>
      </c>
      <c r="W251" s="453">
        <f t="shared" si="136"/>
        <v>30716.680130405846</v>
      </c>
      <c r="X251" s="470">
        <f t="shared" si="137"/>
        <v>67652.3009003763</v>
      </c>
      <c r="Y251" s="470">
        <f t="shared" si="138"/>
        <v>83194.173275400986</v>
      </c>
      <c r="Z251" s="471">
        <f t="shared" si="143"/>
        <v>3151.6179275475615</v>
      </c>
      <c r="AA251" s="458">
        <f t="shared" si="145"/>
        <v>225968.81393634449</v>
      </c>
      <c r="AB251" s="424">
        <f t="shared" si="146"/>
        <v>0.61039163360735726</v>
      </c>
      <c r="AC251" s="447">
        <f t="shared" si="147"/>
        <v>110.43063042960051</v>
      </c>
      <c r="AD251" s="426"/>
      <c r="AF251" s="436" t="str">
        <f t="shared" si="139"/>
        <v>Online</v>
      </c>
      <c r="AG251" s="469">
        <f t="shared" si="148"/>
        <v>3696839.5835253173</v>
      </c>
      <c r="AH251" s="469">
        <f t="shared" si="127"/>
        <v>148787.47535658293</v>
      </c>
      <c r="AI251" s="469">
        <f t="shared" si="128"/>
        <v>296397.41874014906</v>
      </c>
      <c r="AJ251" s="453">
        <f t="shared" si="129"/>
        <v>1621627.8259297931</v>
      </c>
      <c r="AK251" s="453">
        <f t="shared" si="130"/>
        <v>558001.79409556987</v>
      </c>
      <c r="AL251" s="470">
        <f t="shared" si="131"/>
        <v>1109480.3007772067</v>
      </c>
      <c r="AM251" s="458">
        <f t="shared" si="142"/>
        <v>7431134.3984246198</v>
      </c>
      <c r="AN251" s="424">
        <f t="shared" si="141"/>
        <v>0.55273761567129853</v>
      </c>
      <c r="AO251" s="447"/>
      <c r="BI251" s="332">
        <v>251</v>
      </c>
      <c r="BJ251" s="332">
        <v>245</v>
      </c>
      <c r="BK251" s="332" t="b">
        <v>0</v>
      </c>
      <c r="BL251" s="332">
        <f>ROWS($A$1:A246)</f>
        <v>246</v>
      </c>
      <c r="BM251" s="332" t="str">
        <v/>
      </c>
    </row>
    <row r="252" spans="1:65" ht="15" customHeight="1" x14ac:dyDescent="0.25">
      <c r="A252" s="433" t="str">
        <f t="shared" si="132"/>
        <v/>
      </c>
      <c r="B252" s="439" t="s">
        <v>250</v>
      </c>
      <c r="C252" s="440" t="s">
        <v>481</v>
      </c>
      <c r="D252" s="440" t="str">
        <f t="shared" si="133"/>
        <v>Arrange commoditised financial productBy phone</v>
      </c>
      <c r="E252" s="436" t="s">
        <v>478</v>
      </c>
      <c r="F252" s="437">
        <v>0.25587576457278199</v>
      </c>
      <c r="G252" s="414">
        <v>0.19482588353045899</v>
      </c>
      <c r="H252" s="415">
        <v>76.140811481597694</v>
      </c>
      <c r="I252" s="416">
        <v>0.23862931729024001</v>
      </c>
      <c r="J252" s="417">
        <v>93.259835564600095</v>
      </c>
      <c r="K252" s="416">
        <v>0.24325988022588499</v>
      </c>
      <c r="L252" s="417">
        <v>95.069527445101599</v>
      </c>
      <c r="M252" s="416">
        <v>0.26352324407983901</v>
      </c>
      <c r="N252" s="417">
        <v>102.98874710538701</v>
      </c>
      <c r="O252" s="416">
        <v>0.28674394162358402</v>
      </c>
      <c r="P252" s="417">
        <v>112.06373612692001</v>
      </c>
      <c r="Q252" s="416">
        <v>0.235960337212066</v>
      </c>
      <c r="R252" s="438">
        <v>92.216759022110494</v>
      </c>
      <c r="S252" s="418"/>
      <c r="T252" s="436" t="str">
        <f t="shared" si="134"/>
        <v>By phone</v>
      </c>
      <c r="U252" s="469">
        <f t="shared" si="144"/>
        <v>6694.0225322230408</v>
      </c>
      <c r="V252" s="469">
        <f t="shared" si="135"/>
        <v>10355.080594492674</v>
      </c>
      <c r="W252" s="453">
        <f t="shared" si="136"/>
        <v>12672.136940607026</v>
      </c>
      <c r="X252" s="470">
        <f t="shared" si="137"/>
        <v>27972.201789342671</v>
      </c>
      <c r="Y252" s="470">
        <f t="shared" si="138"/>
        <v>36876.991356442646</v>
      </c>
      <c r="Z252" s="471">
        <f t="shared" si="143"/>
        <v>1322.3217297364179</v>
      </c>
      <c r="AA252" s="458">
        <f t="shared" si="145"/>
        <v>95892.754942844476</v>
      </c>
      <c r="AB252" s="424">
        <f t="shared" si="146"/>
        <v>0.25902749286970789</v>
      </c>
      <c r="AC252" s="447">
        <f t="shared" si="147"/>
        <v>116.4408540704349</v>
      </c>
      <c r="AD252" s="426"/>
      <c r="AF252" s="436" t="str">
        <f t="shared" si="139"/>
        <v>By phone</v>
      </c>
      <c r="AG252" s="469">
        <f t="shared" si="148"/>
        <v>1420459.1514463599</v>
      </c>
      <c r="AH252" s="469">
        <f t="shared" si="127"/>
        <v>64647.545605733503</v>
      </c>
      <c r="AI252" s="469">
        <f t="shared" si="128"/>
        <v>122278.47095362471</v>
      </c>
      <c r="AJ252" s="453">
        <f t="shared" si="129"/>
        <v>670494.57550480613</v>
      </c>
      <c r="AK252" s="453">
        <f t="shared" si="130"/>
        <v>247342.16986114573</v>
      </c>
      <c r="AL252" s="470">
        <f t="shared" si="131"/>
        <v>465503.73305364983</v>
      </c>
      <c r="AM252" s="458">
        <f t="shared" si="142"/>
        <v>2990725.6464253198</v>
      </c>
      <c r="AN252" s="424">
        <f t="shared" si="141"/>
        <v>0.22245413342040807</v>
      </c>
      <c r="AO252" s="447"/>
      <c r="BI252" s="332">
        <v>252</v>
      </c>
      <c r="BJ252" s="332">
        <v>246</v>
      </c>
      <c r="BK252" s="332" t="b">
        <v>0</v>
      </c>
      <c r="BL252" s="332">
        <f>ROWS($A$1:A247)</f>
        <v>247</v>
      </c>
      <c r="BM252" s="332" t="str">
        <v/>
      </c>
    </row>
    <row r="253" spans="1:65" ht="15" customHeight="1" x14ac:dyDescent="0.25">
      <c r="A253" s="433" t="str">
        <f t="shared" si="132"/>
        <v/>
      </c>
      <c r="B253" s="439" t="s">
        <v>250</v>
      </c>
      <c r="C253" s="440" t="s">
        <v>481</v>
      </c>
      <c r="D253" s="440" t="str">
        <f t="shared" si="133"/>
        <v>Arrange commoditised financial productBy post</v>
      </c>
      <c r="E253" s="436" t="s">
        <v>479</v>
      </c>
      <c r="F253" s="437">
        <v>5.0755513539313603E-2</v>
      </c>
      <c r="G253" s="414">
        <v>5.3813612661492601E-2</v>
      </c>
      <c r="H253" s="415">
        <v>106.025156498141</v>
      </c>
      <c r="I253" s="416">
        <v>5.3131898457579499E-2</v>
      </c>
      <c r="J253" s="417">
        <v>104.682023198179</v>
      </c>
      <c r="K253" s="416">
        <v>5.3813612661492601E-2</v>
      </c>
      <c r="L253" s="417">
        <v>106.025156498141</v>
      </c>
      <c r="M253" s="416">
        <v>4.7112820558083898E-2</v>
      </c>
      <c r="N253" s="417">
        <v>92.823059551139906</v>
      </c>
      <c r="O253" s="416">
        <v>4.54282680162948E-2</v>
      </c>
      <c r="P253" s="417">
        <v>89.504104772986906</v>
      </c>
      <c r="Q253" s="416">
        <v>9.7907216381175596E-2</v>
      </c>
      <c r="R253" s="438">
        <v>192.89966656595701</v>
      </c>
      <c r="S253" s="418"/>
      <c r="T253" s="436" t="str">
        <f t="shared" si="134"/>
        <v>By post</v>
      </c>
      <c r="U253" s="469">
        <f t="shared" si="144"/>
        <v>1848.9819174362242</v>
      </c>
      <c r="V253" s="469">
        <f t="shared" si="135"/>
        <v>2305.6056016682046</v>
      </c>
      <c r="W253" s="453">
        <f t="shared" si="136"/>
        <v>2803.3125243751342</v>
      </c>
      <c r="X253" s="470">
        <f t="shared" si="137"/>
        <v>5000.8845637789318</v>
      </c>
      <c r="Y253" s="470">
        <f t="shared" si="138"/>
        <v>5842.347836503609</v>
      </c>
      <c r="Z253" s="471">
        <f t="shared" si="143"/>
        <v>548.67204060010806</v>
      </c>
      <c r="AA253" s="458">
        <f t="shared" si="145"/>
        <v>18349.804484362212</v>
      </c>
      <c r="AB253" s="424">
        <f t="shared" si="146"/>
        <v>4.9566871376953217E-2</v>
      </c>
      <c r="AC253" s="447">
        <f t="shared" si="147"/>
        <v>84.781841069623511</v>
      </c>
      <c r="AD253" s="426"/>
      <c r="AF253" s="436" t="str">
        <f t="shared" si="139"/>
        <v>By post</v>
      </c>
      <c r="AG253" s="469">
        <f t="shared" si="148"/>
        <v>392350.52957147901</v>
      </c>
      <c r="AH253" s="469">
        <f t="shared" si="127"/>
        <v>14394.068874939778</v>
      </c>
      <c r="AI253" s="469">
        <f t="shared" si="128"/>
        <v>27050.27342210184</v>
      </c>
      <c r="AJ253" s="453">
        <f t="shared" si="129"/>
        <v>119871.36364849909</v>
      </c>
      <c r="AK253" s="453">
        <f t="shared" si="130"/>
        <v>39185.924279907718</v>
      </c>
      <c r="AL253" s="470">
        <f t="shared" si="131"/>
        <v>193151.84601286513</v>
      </c>
      <c r="AM253" s="458">
        <f t="shared" si="142"/>
        <v>786004.00580979255</v>
      </c>
      <c r="AN253" s="424">
        <f t="shared" si="141"/>
        <v>5.8464018652589198E-2</v>
      </c>
      <c r="AO253" s="447"/>
      <c r="BI253" s="332">
        <v>253</v>
      </c>
      <c r="BJ253" s="332">
        <v>247</v>
      </c>
      <c r="BK253" s="332" t="b">
        <v>0</v>
      </c>
      <c r="BL253" s="332">
        <f>ROWS($A$1:A248)</f>
        <v>248</v>
      </c>
      <c r="BM253" s="332" t="str">
        <v/>
      </c>
    </row>
    <row r="254" spans="1:65" ht="15" customHeight="1" x14ac:dyDescent="0.25">
      <c r="A254" s="433" t="str">
        <f t="shared" si="132"/>
        <v/>
      </c>
      <c r="B254" s="439" t="s">
        <v>250</v>
      </c>
      <c r="C254" s="440" t="s">
        <v>481</v>
      </c>
      <c r="D254" s="440" t="str">
        <f t="shared" si="133"/>
        <v>Arrange commoditised financial productUsed price comparison site</v>
      </c>
      <c r="E254" s="436" t="s">
        <v>480</v>
      </c>
      <c r="F254" s="437">
        <v>0.27671765974681101</v>
      </c>
      <c r="G254" s="414">
        <v>0.225315256943523</v>
      </c>
      <c r="H254" s="415">
        <v>81.424242005255707</v>
      </c>
      <c r="I254" s="416">
        <v>0.25350906958749397</v>
      </c>
      <c r="J254" s="417">
        <v>91.6128988006936</v>
      </c>
      <c r="K254" s="416">
        <v>0.26917352727960497</v>
      </c>
      <c r="L254" s="417">
        <v>97.273707621657294</v>
      </c>
      <c r="M254" s="416">
        <v>0.29945913692656601</v>
      </c>
      <c r="N254" s="417">
        <v>108.218296295423</v>
      </c>
      <c r="O254" s="416">
        <v>0.29233116471638898</v>
      </c>
      <c r="P254" s="417">
        <v>105.642395568054</v>
      </c>
      <c r="Q254" s="416">
        <v>0.21967987960066901</v>
      </c>
      <c r="R254" s="438">
        <v>79.3877339818754</v>
      </c>
      <c r="S254" s="418"/>
      <c r="T254" s="436" t="str">
        <f t="shared" si="134"/>
        <v>Used price comparison site</v>
      </c>
      <c r="U254" s="469">
        <f t="shared" si="144"/>
        <v>7741.6069133225064</v>
      </c>
      <c r="V254" s="469">
        <f t="shared" si="135"/>
        <v>11000.772565679714</v>
      </c>
      <c r="W254" s="453">
        <f t="shared" si="136"/>
        <v>14022.056556576463</v>
      </c>
      <c r="X254" s="470">
        <f t="shared" si="137"/>
        <v>31786.689007344201</v>
      </c>
      <c r="Y254" s="470">
        <f t="shared" si="138"/>
        <v>37595.541769515919</v>
      </c>
      <c r="Z254" s="471">
        <f t="shared" si="143"/>
        <v>1231.0860452821491</v>
      </c>
      <c r="AA254" s="458">
        <f t="shared" si="145"/>
        <v>103377.75285772096</v>
      </c>
      <c r="AB254" s="424">
        <f t="shared" si="146"/>
        <v>0.27924612403929994</v>
      </c>
      <c r="AC254" s="447">
        <f t="shared" si="147"/>
        <v>113.96502688773988</v>
      </c>
      <c r="AD254" s="426"/>
      <c r="AF254" s="436" t="str">
        <f t="shared" si="139"/>
        <v>Used price comparison site</v>
      </c>
      <c r="AG254" s="469">
        <f t="shared" si="148"/>
        <v>1642754.6118936429</v>
      </c>
      <c r="AH254" s="469">
        <f t="shared" si="127"/>
        <v>68678.649060087162</v>
      </c>
      <c r="AI254" s="469">
        <f t="shared" si="128"/>
        <v>135304.38026352992</v>
      </c>
      <c r="AJ254" s="453">
        <f t="shared" si="129"/>
        <v>761927.95666169748</v>
      </c>
      <c r="AK254" s="453">
        <f t="shared" si="130"/>
        <v>252161.64704154525</v>
      </c>
      <c r="AL254" s="470">
        <f t="shared" si="131"/>
        <v>433385.56487559783</v>
      </c>
      <c r="AM254" s="458">
        <f t="shared" si="142"/>
        <v>3294212.8097961005</v>
      </c>
      <c r="AN254" s="424">
        <f t="shared" si="141"/>
        <v>0.2450279104609597</v>
      </c>
      <c r="AO254" s="447"/>
      <c r="BI254" s="332">
        <v>254</v>
      </c>
      <c r="BJ254" s="332">
        <v>248</v>
      </c>
      <c r="BK254" s="332" t="b">
        <v>0</v>
      </c>
      <c r="BL254" s="332">
        <f>ROWS($A$1:A249)</f>
        <v>249</v>
      </c>
      <c r="BM254" s="332" t="str">
        <v/>
      </c>
    </row>
    <row r="255" spans="1:65" ht="15" customHeight="1" x14ac:dyDescent="0.25">
      <c r="A255" s="433" t="str">
        <f t="shared" si="132"/>
        <v/>
      </c>
      <c r="B255" s="439" t="s">
        <v>250</v>
      </c>
      <c r="C255" s="440" t="s">
        <v>482</v>
      </c>
      <c r="D255" s="440" t="str">
        <f t="shared" si="133"/>
        <v>Arrange mortgage</v>
      </c>
      <c r="E255" s="436" t="s">
        <v>237</v>
      </c>
      <c r="F255" s="437" t="s">
        <v>237</v>
      </c>
      <c r="G255" s="414" t="s">
        <v>237</v>
      </c>
      <c r="H255" s="415" t="s">
        <v>237</v>
      </c>
      <c r="I255" s="416" t="s">
        <v>237</v>
      </c>
      <c r="J255" s="417" t="s">
        <v>237</v>
      </c>
      <c r="K255" s="416" t="s">
        <v>237</v>
      </c>
      <c r="L255" s="417" t="s">
        <v>237</v>
      </c>
      <c r="M255" s="416" t="s">
        <v>237</v>
      </c>
      <c r="N255" s="417" t="s">
        <v>237</v>
      </c>
      <c r="O255" s="416" t="s">
        <v>237</v>
      </c>
      <c r="P255" s="417" t="s">
        <v>237</v>
      </c>
      <c r="Q255" s="416" t="s">
        <v>237</v>
      </c>
      <c r="R255" s="438" t="s">
        <v>237</v>
      </c>
      <c r="S255" s="418"/>
      <c r="T255" s="436" t="str">
        <f t="shared" si="134"/>
        <v/>
      </c>
      <c r="U255" s="469" t="str">
        <f t="shared" si="144"/>
        <v/>
      </c>
      <c r="V255" s="469" t="str">
        <f t="shared" si="135"/>
        <v/>
      </c>
      <c r="W255" s="453" t="str">
        <f t="shared" si="136"/>
        <v/>
      </c>
      <c r="X255" s="470" t="str">
        <f t="shared" si="137"/>
        <v/>
      </c>
      <c r="Y255" s="470" t="str">
        <f t="shared" si="138"/>
        <v/>
      </c>
      <c r="Z255" s="471" t="str">
        <f t="shared" si="143"/>
        <v/>
      </c>
      <c r="AA255" s="458">
        <f t="shared" si="145"/>
        <v>0</v>
      </c>
      <c r="AB255" s="424" t="str">
        <f t="shared" si="146"/>
        <v/>
      </c>
      <c r="AC255" s="447" t="str">
        <f t="shared" si="147"/>
        <v/>
      </c>
      <c r="AD255" s="426"/>
      <c r="AF255" s="436" t="str">
        <f t="shared" si="139"/>
        <v/>
      </c>
      <c r="AG255" s="469" t="str">
        <f t="shared" si="148"/>
        <v/>
      </c>
      <c r="AH255" s="469" t="str">
        <f t="shared" si="127"/>
        <v/>
      </c>
      <c r="AI255" s="469" t="str">
        <f t="shared" si="128"/>
        <v/>
      </c>
      <c r="AJ255" s="453" t="str">
        <f t="shared" si="129"/>
        <v/>
      </c>
      <c r="AK255" s="453" t="str">
        <f t="shared" si="130"/>
        <v/>
      </c>
      <c r="AL255" s="470" t="str">
        <f t="shared" si="131"/>
        <v/>
      </c>
      <c r="AM255" s="458">
        <f t="shared" si="142"/>
        <v>0</v>
      </c>
      <c r="AN255" s="424">
        <f t="shared" si="141"/>
        <v>0</v>
      </c>
      <c r="AO255" s="447"/>
      <c r="BI255" s="332">
        <v>255</v>
      </c>
      <c r="BJ255" s="332">
        <v>249</v>
      </c>
      <c r="BK255" s="332" t="b">
        <v>0</v>
      </c>
      <c r="BL255" s="332">
        <f>ROWS($A$1:A250)</f>
        <v>250</v>
      </c>
      <c r="BM255" s="332" t="str">
        <v/>
      </c>
    </row>
    <row r="256" spans="1:65" ht="15" customHeight="1" x14ac:dyDescent="0.25">
      <c r="A256" s="433" t="str">
        <f t="shared" si="132"/>
        <v>Arrange mortgage</v>
      </c>
      <c r="B256" s="439" t="s">
        <v>250</v>
      </c>
      <c r="C256" s="440" t="s">
        <v>482</v>
      </c>
      <c r="D256" s="440" t="str">
        <f t="shared" si="133"/>
        <v>Arrange mortgageIn branch or other face to face</v>
      </c>
      <c r="E256" s="436" t="s">
        <v>476</v>
      </c>
      <c r="F256" s="437">
        <v>0.117076738388339</v>
      </c>
      <c r="G256" s="414">
        <v>9.5692724937151002E-2</v>
      </c>
      <c r="H256" s="415">
        <v>81.735045111815396</v>
      </c>
      <c r="I256" s="416">
        <v>0.117212982510464</v>
      </c>
      <c r="J256" s="417">
        <v>100.11637164136999</v>
      </c>
      <c r="K256" s="416">
        <v>0.12617143565557401</v>
      </c>
      <c r="L256" s="417">
        <v>107.768150524546</v>
      </c>
      <c r="M256" s="416">
        <v>0.117212982510464</v>
      </c>
      <c r="N256" s="417">
        <v>100.11637164136999</v>
      </c>
      <c r="O256" s="416">
        <v>0.110371797982632</v>
      </c>
      <c r="P256" s="417">
        <v>94.2730379253763</v>
      </c>
      <c r="Q256" s="416">
        <v>0.183390382130065</v>
      </c>
      <c r="R256" s="438">
        <v>156.64117796121499</v>
      </c>
      <c r="S256" s="418"/>
      <c r="T256" s="436" t="str">
        <f t="shared" si="134"/>
        <v>In branch or other face to face</v>
      </c>
      <c r="U256" s="469">
        <f t="shared" si="144"/>
        <v>3287.9063361155713</v>
      </c>
      <c r="V256" s="469">
        <f t="shared" si="135"/>
        <v>5086.3401630590752</v>
      </c>
      <c r="W256" s="453">
        <f t="shared" si="136"/>
        <v>6572.6485976058166</v>
      </c>
      <c r="X256" s="470">
        <f t="shared" si="137"/>
        <v>12441.806454538222</v>
      </c>
      <c r="Y256" s="470">
        <f t="shared" si="138"/>
        <v>14194.47545135437</v>
      </c>
      <c r="Z256" s="471">
        <f t="shared" si="143"/>
        <v>1027.7197014568842</v>
      </c>
      <c r="AA256" s="458">
        <f t="shared" si="145"/>
        <v>42610.896704129933</v>
      </c>
      <c r="AB256" s="424">
        <f t="shared" si="146"/>
        <v>0.11510143543982608</v>
      </c>
      <c r="AC256" s="447">
        <f t="shared" si="147"/>
        <v>99.958476094702135</v>
      </c>
      <c r="AD256" s="426"/>
      <c r="AF256" s="436" t="str">
        <f t="shared" si="139"/>
        <v>In branch or other face to face</v>
      </c>
      <c r="AG256" s="469">
        <f t="shared" si="148"/>
        <v>697687.61932787322</v>
      </c>
      <c r="AH256" s="469">
        <f t="shared" si="127"/>
        <v>31754.403517874824</v>
      </c>
      <c r="AI256" s="469">
        <f t="shared" si="128"/>
        <v>63422.090875244765</v>
      </c>
      <c r="AJ256" s="453">
        <f t="shared" si="129"/>
        <v>298230.50041155156</v>
      </c>
      <c r="AK256" s="453">
        <f t="shared" si="130"/>
        <v>95205.498850040545</v>
      </c>
      <c r="AL256" s="470">
        <f t="shared" si="131"/>
        <v>361793.46281810291</v>
      </c>
      <c r="AM256" s="458">
        <f t="shared" si="142"/>
        <v>1548093.575800688</v>
      </c>
      <c r="AN256" s="424">
        <f t="shared" si="141"/>
        <v>0.11514924990530796</v>
      </c>
      <c r="AO256" s="447"/>
      <c r="BI256" s="332">
        <v>256</v>
      </c>
      <c r="BJ256" s="332">
        <v>250</v>
      </c>
      <c r="BK256" s="332" t="b">
        <v>0</v>
      </c>
      <c r="BL256" s="332">
        <f>ROWS($A$1:A251)</f>
        <v>251</v>
      </c>
      <c r="BM256" s="332" t="str">
        <v/>
      </c>
    </row>
    <row r="257" spans="1:65" ht="15" customHeight="1" x14ac:dyDescent="0.25">
      <c r="A257" s="433" t="str">
        <f t="shared" si="132"/>
        <v/>
      </c>
      <c r="B257" s="439" t="s">
        <v>250</v>
      </c>
      <c r="C257" s="440" t="s">
        <v>482</v>
      </c>
      <c r="D257" s="440" t="str">
        <f t="shared" si="133"/>
        <v>Arrange mortgageOnline</v>
      </c>
      <c r="E257" s="436" t="s">
        <v>477</v>
      </c>
      <c r="F257" s="437">
        <v>0.149700841981907</v>
      </c>
      <c r="G257" s="414">
        <v>0.13170262209980299</v>
      </c>
      <c r="H257" s="415">
        <v>87.977208649046702</v>
      </c>
      <c r="I257" s="416">
        <v>0.145473358898774</v>
      </c>
      <c r="J257" s="417">
        <v>97.1760458878083</v>
      </c>
      <c r="K257" s="416">
        <v>0.151098296944674</v>
      </c>
      <c r="L257" s="417">
        <v>100.933498398716</v>
      </c>
      <c r="M257" s="416">
        <v>0.14500280059708101</v>
      </c>
      <c r="N257" s="417">
        <v>96.861713452891493</v>
      </c>
      <c r="O257" s="416">
        <v>0.149694973617749</v>
      </c>
      <c r="P257" s="417">
        <v>99.996079939110103</v>
      </c>
      <c r="Q257" s="416">
        <v>0.26386746252316001</v>
      </c>
      <c r="R257" s="438">
        <v>176.26317863666301</v>
      </c>
      <c r="S257" s="418"/>
      <c r="T257" s="436" t="str">
        <f t="shared" si="134"/>
        <v>Online</v>
      </c>
      <c r="U257" s="469">
        <f t="shared" si="144"/>
        <v>4525.170392727131</v>
      </c>
      <c r="V257" s="469">
        <f t="shared" si="135"/>
        <v>6312.6709360533987</v>
      </c>
      <c r="W257" s="453">
        <f t="shared" si="136"/>
        <v>7871.1635827389027</v>
      </c>
      <c r="X257" s="470">
        <f t="shared" si="137"/>
        <v>15391.612274978357</v>
      </c>
      <c r="Y257" s="470">
        <f t="shared" si="138"/>
        <v>19251.671777084226</v>
      </c>
      <c r="Z257" s="471">
        <f t="shared" si="143"/>
        <v>1478.7132599797887</v>
      </c>
      <c r="AA257" s="458">
        <f t="shared" si="145"/>
        <v>54831.002223561809</v>
      </c>
      <c r="AB257" s="424">
        <f t="shared" si="146"/>
        <v>0.14811063720056783</v>
      </c>
      <c r="AC257" s="447">
        <f t="shared" si="147"/>
        <v>95.082518760641648</v>
      </c>
      <c r="AD257" s="426"/>
      <c r="AF257" s="436" t="str">
        <f t="shared" si="139"/>
        <v>Online</v>
      </c>
      <c r="AG257" s="469">
        <f t="shared" si="148"/>
        <v>960232.75470940722</v>
      </c>
      <c r="AH257" s="469">
        <f t="shared" ref="AH257:AH320" si="149">IFERROR(AH$5*I257,"")</f>
        <v>39410.478605984659</v>
      </c>
      <c r="AI257" s="469">
        <f t="shared" ref="AI257:AI320" si="150">IFERROR(AI$5*K257,"")</f>
        <v>75951.976531991502</v>
      </c>
      <c r="AJ257" s="453">
        <f t="shared" ref="AJ257:AJ320" si="151">IFERROR(AJ$5*M257,"")</f>
        <v>368937.44069078128</v>
      </c>
      <c r="AK257" s="453">
        <f t="shared" ref="AK257:AK320" si="152">IFERROR(AK$5*O257,"")</f>
        <v>129125.2375979605</v>
      </c>
      <c r="AL257" s="470">
        <f t="shared" ref="AL257:AL320" si="153">IFERROR(AL$5*Q257,"")</f>
        <v>520559.04940300266</v>
      </c>
      <c r="AM257" s="458">
        <f t="shared" si="142"/>
        <v>2094216.9375391279</v>
      </c>
      <c r="AN257" s="424">
        <f t="shared" si="141"/>
        <v>0.15577062864038957</v>
      </c>
      <c r="AO257" s="447"/>
      <c r="BI257" s="332">
        <v>257</v>
      </c>
      <c r="BJ257" s="332">
        <v>251</v>
      </c>
      <c r="BK257" s="332" t="b">
        <v>0</v>
      </c>
      <c r="BL257" s="332">
        <f>ROWS($A$1:A252)</f>
        <v>252</v>
      </c>
      <c r="BM257" s="332" t="str">
        <v/>
      </c>
    </row>
    <row r="258" spans="1:65" ht="15" customHeight="1" x14ac:dyDescent="0.25">
      <c r="A258" s="433" t="str">
        <f t="shared" si="132"/>
        <v/>
      </c>
      <c r="B258" s="439" t="s">
        <v>250</v>
      </c>
      <c r="C258" s="440" t="s">
        <v>482</v>
      </c>
      <c r="D258" s="440" t="str">
        <f t="shared" si="133"/>
        <v>Arrange mortgageBy phone</v>
      </c>
      <c r="E258" s="436" t="s">
        <v>478</v>
      </c>
      <c r="F258" s="437">
        <v>9.3515871128210207E-2</v>
      </c>
      <c r="G258" s="414">
        <v>7.3871895650245295E-2</v>
      </c>
      <c r="H258" s="415">
        <v>78.993966220949801</v>
      </c>
      <c r="I258" s="416">
        <v>9.4388345167201002E-2</v>
      </c>
      <c r="J258" s="417">
        <v>100.93296894790601</v>
      </c>
      <c r="K258" s="416">
        <v>9.7895585219017103E-2</v>
      </c>
      <c r="L258" s="417">
        <v>104.683391212602</v>
      </c>
      <c r="M258" s="416">
        <v>9.1580953410500807E-2</v>
      </c>
      <c r="N258" s="417">
        <v>97.930920501123694</v>
      </c>
      <c r="O258" s="416">
        <v>9.6437393236452604E-2</v>
      </c>
      <c r="P258" s="417">
        <v>103.124092277595</v>
      </c>
      <c r="Q258" s="416">
        <v>0.107889156962025</v>
      </c>
      <c r="R258" s="438">
        <v>115.369889260946</v>
      </c>
      <c r="S258" s="418"/>
      <c r="T258" s="436" t="str">
        <f t="shared" si="134"/>
        <v>By phone</v>
      </c>
      <c r="U258" s="469">
        <f t="shared" si="144"/>
        <v>2538.1644626467782</v>
      </c>
      <c r="V258" s="469">
        <f t="shared" si="135"/>
        <v>4095.8878501855202</v>
      </c>
      <c r="W258" s="453">
        <f t="shared" si="136"/>
        <v>5099.6747208142579</v>
      </c>
      <c r="X258" s="470">
        <f t="shared" si="137"/>
        <v>9721.0434616644288</v>
      </c>
      <c r="Y258" s="470">
        <f t="shared" si="138"/>
        <v>12402.427394567223</v>
      </c>
      <c r="Z258" s="471">
        <f t="shared" si="143"/>
        <v>604.61083561518808</v>
      </c>
      <c r="AA258" s="458">
        <f t="shared" si="145"/>
        <v>34461.8087254934</v>
      </c>
      <c r="AB258" s="424">
        <f t="shared" si="146"/>
        <v>9.3088950455543037E-2</v>
      </c>
      <c r="AC258" s="447">
        <f t="shared" si="147"/>
        <v>109.54925948682519</v>
      </c>
      <c r="AD258" s="426"/>
      <c r="AF258" s="436" t="str">
        <f t="shared" si="139"/>
        <v>By phone</v>
      </c>
      <c r="AG258" s="469">
        <f t="shared" si="148"/>
        <v>538593.78594670387</v>
      </c>
      <c r="AH258" s="469">
        <f t="shared" si="149"/>
        <v>25570.935365936759</v>
      </c>
      <c r="AI258" s="469">
        <f t="shared" si="150"/>
        <v>49208.78223970245</v>
      </c>
      <c r="AJ258" s="453">
        <f t="shared" si="151"/>
        <v>233013.7240671475</v>
      </c>
      <c r="AK258" s="453">
        <f t="shared" si="152"/>
        <v>83185.83459443842</v>
      </c>
      <c r="AL258" s="470">
        <f t="shared" si="153"/>
        <v>212844.26830046772</v>
      </c>
      <c r="AM258" s="458">
        <f t="shared" si="142"/>
        <v>1142417.3305143965</v>
      </c>
      <c r="AN258" s="424">
        <f t="shared" si="141"/>
        <v>8.4974513649485939E-2</v>
      </c>
      <c r="AO258" s="447"/>
      <c r="BI258" s="332">
        <v>258</v>
      </c>
      <c r="BJ258" s="332">
        <v>252</v>
      </c>
      <c r="BK258" s="332" t="b">
        <v>0</v>
      </c>
      <c r="BL258" s="332">
        <f>ROWS($A$1:A253)</f>
        <v>253</v>
      </c>
      <c r="BM258" s="332" t="str">
        <v/>
      </c>
    </row>
    <row r="259" spans="1:65" ht="15" customHeight="1" x14ac:dyDescent="0.25">
      <c r="A259" s="433" t="str">
        <f t="shared" si="132"/>
        <v/>
      </c>
      <c r="B259" s="439" t="s">
        <v>250</v>
      </c>
      <c r="C259" s="440" t="s">
        <v>482</v>
      </c>
      <c r="D259" s="440" t="str">
        <f t="shared" si="133"/>
        <v>Arrange mortgageBy post</v>
      </c>
      <c r="E259" s="436" t="s">
        <v>479</v>
      </c>
      <c r="F259" s="437">
        <v>2.1520971032134101E-2</v>
      </c>
      <c r="G259" s="414">
        <v>2.0352616722905299E-2</v>
      </c>
      <c r="H259" s="415">
        <v>94.5710892529695</v>
      </c>
      <c r="I259" s="416">
        <v>2.1530059907238899E-2</v>
      </c>
      <c r="J259" s="417">
        <v>100.042232644108</v>
      </c>
      <c r="K259" s="416">
        <v>2.1530059907238899E-2</v>
      </c>
      <c r="L259" s="417">
        <v>100.042232644108</v>
      </c>
      <c r="M259" s="416">
        <v>2.1530059907238899E-2</v>
      </c>
      <c r="N259" s="417">
        <v>100.042232644108</v>
      </c>
      <c r="O259" s="416">
        <v>2.0869725937412299E-2</v>
      </c>
      <c r="P259" s="417">
        <v>96.973904691617193</v>
      </c>
      <c r="Q259" s="416">
        <v>3.2294639129683902E-2</v>
      </c>
      <c r="R259" s="438">
        <v>150.06125458494901</v>
      </c>
      <c r="S259" s="418"/>
      <c r="T259" s="436" t="str">
        <f t="shared" si="134"/>
        <v>By post</v>
      </c>
      <c r="U259" s="469">
        <f t="shared" si="144"/>
        <v>699.29555798230319</v>
      </c>
      <c r="V259" s="469">
        <f t="shared" si="135"/>
        <v>934.2754196147248</v>
      </c>
      <c r="W259" s="453">
        <f t="shared" si="136"/>
        <v>1121.565410747796</v>
      </c>
      <c r="X259" s="470">
        <f t="shared" si="137"/>
        <v>2285.3512689736876</v>
      </c>
      <c r="Y259" s="470">
        <f t="shared" si="138"/>
        <v>2683.971973906846</v>
      </c>
      <c r="Z259" s="471">
        <f t="shared" si="143"/>
        <v>180.97915768274859</v>
      </c>
      <c r="AA259" s="458">
        <f t="shared" si="145"/>
        <v>7905.4387889081063</v>
      </c>
      <c r="AB259" s="424">
        <f t="shared" si="146"/>
        <v>2.1354334753927187E-2</v>
      </c>
      <c r="AC259" s="447">
        <f t="shared" si="147"/>
        <v>95.2096584040263</v>
      </c>
      <c r="AD259" s="426"/>
      <c r="AF259" s="436" t="str">
        <f t="shared" si="139"/>
        <v>By post</v>
      </c>
      <c r="AG259" s="469">
        <f t="shared" si="148"/>
        <v>148389.21890689782</v>
      </c>
      <c r="AH259" s="469">
        <f t="shared" si="149"/>
        <v>5832.7515895899051</v>
      </c>
      <c r="AI259" s="469">
        <f t="shared" si="150"/>
        <v>10822.429093332148</v>
      </c>
      <c r="AJ259" s="453">
        <f t="shared" si="151"/>
        <v>54779.943334803575</v>
      </c>
      <c r="AK259" s="453">
        <f t="shared" si="152"/>
        <v>18001.996026626537</v>
      </c>
      <c r="AL259" s="470">
        <f t="shared" si="153"/>
        <v>63711.025548236052</v>
      </c>
      <c r="AM259" s="458">
        <f t="shared" si="142"/>
        <v>301537.36449948599</v>
      </c>
      <c r="AN259" s="424">
        <f t="shared" si="141"/>
        <v>2.2428748418893748E-2</v>
      </c>
      <c r="AO259" s="447"/>
      <c r="BI259" s="332">
        <v>259</v>
      </c>
      <c r="BJ259" s="332">
        <v>253</v>
      </c>
      <c r="BK259" s="332" t="b">
        <v>0</v>
      </c>
      <c r="BL259" s="332">
        <f>ROWS($A$1:A254)</f>
        <v>254</v>
      </c>
      <c r="BM259" s="332" t="str">
        <v/>
      </c>
    </row>
    <row r="260" spans="1:65" ht="15" customHeight="1" x14ac:dyDescent="0.25">
      <c r="A260" s="433" t="str">
        <f t="shared" si="132"/>
        <v/>
      </c>
      <c r="B260" s="439" t="s">
        <v>250</v>
      </c>
      <c r="C260" s="440" t="s">
        <v>482</v>
      </c>
      <c r="D260" s="440" t="str">
        <f t="shared" si="133"/>
        <v>Arrange mortgageUsed price comparison site</v>
      </c>
      <c r="E260" s="436" t="s">
        <v>480</v>
      </c>
      <c r="F260" s="437">
        <v>2.3863802043164802E-2</v>
      </c>
      <c r="G260" s="414">
        <v>2.0408863261521401E-2</v>
      </c>
      <c r="H260" s="415">
        <v>85.522261811449297</v>
      </c>
      <c r="I260" s="416">
        <v>2.9033851991074E-2</v>
      </c>
      <c r="J260" s="417">
        <v>121.66482079660901</v>
      </c>
      <c r="K260" s="416">
        <v>2.40927959170632E-2</v>
      </c>
      <c r="L260" s="417">
        <v>100.959586714154</v>
      </c>
      <c r="M260" s="416">
        <v>2.11044281501186E-2</v>
      </c>
      <c r="N260" s="417">
        <v>88.4369896797877</v>
      </c>
      <c r="O260" s="416">
        <v>2.0320877275924399E-2</v>
      </c>
      <c r="P260" s="417">
        <v>85.1535611935101</v>
      </c>
      <c r="Q260" s="416">
        <v>7.7507292680428205E-2</v>
      </c>
      <c r="R260" s="438">
        <v>324.79020962474101</v>
      </c>
      <c r="S260" s="418"/>
      <c r="T260" s="436" t="str">
        <f t="shared" si="134"/>
        <v>Used price comparison site</v>
      </c>
      <c r="U260" s="469">
        <f t="shared" si="144"/>
        <v>701.2281328026138</v>
      </c>
      <c r="V260" s="469">
        <f t="shared" si="135"/>
        <v>1259.8949733006652</v>
      </c>
      <c r="W260" s="453">
        <f t="shared" si="136"/>
        <v>1255.0660177075733</v>
      </c>
      <c r="X260" s="470">
        <f t="shared" si="137"/>
        <v>2240.171734850639</v>
      </c>
      <c r="Y260" s="470">
        <f t="shared" si="138"/>
        <v>2613.3867429475331</v>
      </c>
      <c r="Z260" s="471">
        <f t="shared" si="143"/>
        <v>434.35086818111967</v>
      </c>
      <c r="AA260" s="458">
        <f t="shared" si="145"/>
        <v>8504.098469790144</v>
      </c>
      <c r="AB260" s="424">
        <f t="shared" si="146"/>
        <v>2.2971446665181385E-2</v>
      </c>
      <c r="AC260" s="447">
        <f t="shared" si="147"/>
        <v>78.602018364137962</v>
      </c>
      <c r="AD260" s="426"/>
      <c r="AF260" s="436" t="str">
        <f t="shared" si="139"/>
        <v>Used price comparison site</v>
      </c>
      <c r="AG260" s="469">
        <f t="shared" si="148"/>
        <v>148799.30769523856</v>
      </c>
      <c r="AH260" s="469">
        <f t="shared" si="149"/>
        <v>7865.6189106058391</v>
      </c>
      <c r="AI260" s="469">
        <f t="shared" si="150"/>
        <v>12110.629352446491</v>
      </c>
      <c r="AJ260" s="453">
        <f t="shared" si="151"/>
        <v>53696.988450469806</v>
      </c>
      <c r="AK260" s="453">
        <f t="shared" si="152"/>
        <v>17528.565208562351</v>
      </c>
      <c r="AL260" s="470">
        <f t="shared" si="153"/>
        <v>152906.77453641215</v>
      </c>
      <c r="AM260" s="458">
        <f t="shared" si="142"/>
        <v>392907.88415373524</v>
      </c>
      <c r="AN260" s="424">
        <f t="shared" si="141"/>
        <v>2.9225008648966284E-2</v>
      </c>
      <c r="AO260" s="447"/>
      <c r="BI260" s="332">
        <v>260</v>
      </c>
      <c r="BJ260" s="332">
        <v>254</v>
      </c>
      <c r="BK260" s="332" t="b">
        <v>0</v>
      </c>
      <c r="BL260" s="332">
        <f>ROWS($A$1:A255)</f>
        <v>255</v>
      </c>
      <c r="BM260" s="332" t="str">
        <v/>
      </c>
    </row>
    <row r="261" spans="1:65" ht="15" customHeight="1" x14ac:dyDescent="0.25">
      <c r="A261" s="433" t="str">
        <f t="shared" si="132"/>
        <v/>
      </c>
      <c r="B261" s="439" t="s">
        <v>250</v>
      </c>
      <c r="C261" s="440" t="s">
        <v>482</v>
      </c>
      <c r="D261" s="440" t="str">
        <f t="shared" si="133"/>
        <v>Arrange mortgageUsed IFA</v>
      </c>
      <c r="E261" s="436" t="s">
        <v>483</v>
      </c>
      <c r="F261" s="437">
        <v>6.9087659075561404E-3</v>
      </c>
      <c r="G261" s="414">
        <v>5.3295822453510999E-3</v>
      </c>
      <c r="H261" s="415">
        <v>77.142319144467095</v>
      </c>
      <c r="I261" s="416">
        <v>4.7311782163610002E-3</v>
      </c>
      <c r="J261" s="417">
        <v>68.480800763367796</v>
      </c>
      <c r="K261" s="416">
        <v>6.8729722861974804E-3</v>
      </c>
      <c r="L261" s="417">
        <v>99.481910056910294</v>
      </c>
      <c r="M261" s="416">
        <v>8.3920264605281594E-3</v>
      </c>
      <c r="N261" s="417">
        <v>121.46925475286</v>
      </c>
      <c r="O261" s="416">
        <v>6.9195528947025098E-3</v>
      </c>
      <c r="P261" s="417">
        <v>100.156134790072</v>
      </c>
      <c r="Q261" s="416">
        <v>6.8729722861974804E-3</v>
      </c>
      <c r="R261" s="438">
        <v>99.481910056910294</v>
      </c>
      <c r="S261" s="418"/>
      <c r="T261" s="436" t="str">
        <f t="shared" si="134"/>
        <v>Used IFA</v>
      </c>
      <c r="U261" s="469">
        <f t="shared" si="144"/>
        <v>183.11911636801844</v>
      </c>
      <c r="V261" s="469">
        <f t="shared" si="135"/>
        <v>205.30474752076924</v>
      </c>
      <c r="W261" s="453">
        <f t="shared" si="136"/>
        <v>358.03374530488537</v>
      </c>
      <c r="X261" s="470">
        <f t="shared" si="137"/>
        <v>890.78843270568257</v>
      </c>
      <c r="Y261" s="470">
        <f t="shared" si="138"/>
        <v>889.89601957611103</v>
      </c>
      <c r="Z261" s="471">
        <f t="shared" si="143"/>
        <v>38.516136691850683</v>
      </c>
      <c r="AA261" s="458">
        <f t="shared" si="145"/>
        <v>2565.6581981673171</v>
      </c>
      <c r="AB261" s="424">
        <f t="shared" si="146"/>
        <v>6.9304089868729244E-3</v>
      </c>
      <c r="AC261" s="447">
        <f t="shared" si="147"/>
        <v>110.29899050719749</v>
      </c>
      <c r="AD261" s="426"/>
      <c r="AF261" s="436" t="str">
        <f t="shared" si="139"/>
        <v>Used IFA</v>
      </c>
      <c r="AG261" s="469">
        <f t="shared" si="148"/>
        <v>38857.536465946258</v>
      </c>
      <c r="AH261" s="469">
        <f t="shared" si="149"/>
        <v>1281.7329529507913</v>
      </c>
      <c r="AI261" s="469">
        <f t="shared" si="150"/>
        <v>3454.8094872137426</v>
      </c>
      <c r="AJ261" s="453">
        <f t="shared" si="151"/>
        <v>21352.227348765442</v>
      </c>
      <c r="AK261" s="453">
        <f t="shared" si="152"/>
        <v>5968.7302118885436</v>
      </c>
      <c r="AL261" s="470">
        <f t="shared" si="153"/>
        <v>13559.034091071821</v>
      </c>
      <c r="AM261" s="458">
        <f t="shared" si="142"/>
        <v>84474.070557836603</v>
      </c>
      <c r="AN261" s="424">
        <f t="shared" si="141"/>
        <v>6.2832932151094204E-3</v>
      </c>
      <c r="AO261" s="447"/>
      <c r="BI261" s="332">
        <v>261</v>
      </c>
      <c r="BJ261" s="332">
        <v>255</v>
      </c>
      <c r="BK261" s="332" t="b">
        <v>0</v>
      </c>
      <c r="BL261" s="332">
        <f>ROWS($A$1:A256)</f>
        <v>256</v>
      </c>
      <c r="BM261" s="332" t="str">
        <v/>
      </c>
    </row>
    <row r="262" spans="1:65" ht="15" customHeight="1" x14ac:dyDescent="0.25">
      <c r="A262" s="433" t="str">
        <f t="shared" si="132"/>
        <v/>
      </c>
      <c r="B262" s="439" t="s">
        <v>250</v>
      </c>
      <c r="C262" s="440" t="s">
        <v>484</v>
      </c>
      <c r="D262" s="440" t="str">
        <f t="shared" si="133"/>
        <v>Manage current account</v>
      </c>
      <c r="E262" s="436" t="s">
        <v>237</v>
      </c>
      <c r="F262" s="437" t="s">
        <v>237</v>
      </c>
      <c r="G262" s="414" t="s">
        <v>237</v>
      </c>
      <c r="H262" s="415" t="s">
        <v>237</v>
      </c>
      <c r="I262" s="416" t="s">
        <v>237</v>
      </c>
      <c r="J262" s="417" t="s">
        <v>237</v>
      </c>
      <c r="K262" s="416" t="s">
        <v>237</v>
      </c>
      <c r="L262" s="417" t="s">
        <v>237</v>
      </c>
      <c r="M262" s="416" t="s">
        <v>237</v>
      </c>
      <c r="N262" s="417" t="s">
        <v>237</v>
      </c>
      <c r="O262" s="416" t="s">
        <v>237</v>
      </c>
      <c r="P262" s="417" t="s">
        <v>237</v>
      </c>
      <c r="Q262" s="416" t="s">
        <v>237</v>
      </c>
      <c r="R262" s="438" t="s">
        <v>237</v>
      </c>
      <c r="S262" s="418"/>
      <c r="T262" s="436" t="str">
        <f t="shared" si="134"/>
        <v/>
      </c>
      <c r="U262" s="469" t="str">
        <f t="shared" si="144"/>
        <v/>
      </c>
      <c r="V262" s="469" t="str">
        <f t="shared" si="135"/>
        <v/>
      </c>
      <c r="W262" s="453" t="str">
        <f t="shared" si="136"/>
        <v/>
      </c>
      <c r="X262" s="470" t="str">
        <f t="shared" si="137"/>
        <v/>
      </c>
      <c r="Y262" s="470" t="str">
        <f t="shared" si="138"/>
        <v/>
      </c>
      <c r="Z262" s="471" t="str">
        <f t="shared" si="143"/>
        <v/>
      </c>
      <c r="AA262" s="458">
        <f t="shared" si="145"/>
        <v>0</v>
      </c>
      <c r="AB262" s="424" t="str">
        <f t="shared" si="146"/>
        <v/>
      </c>
      <c r="AC262" s="447" t="str">
        <f t="shared" si="147"/>
        <v/>
      </c>
      <c r="AD262" s="426"/>
      <c r="AF262" s="436" t="str">
        <f t="shared" si="139"/>
        <v/>
      </c>
      <c r="AG262" s="469" t="str">
        <f t="shared" si="148"/>
        <v/>
      </c>
      <c r="AH262" s="469" t="str">
        <f t="shared" si="149"/>
        <v/>
      </c>
      <c r="AI262" s="469" t="str">
        <f t="shared" si="150"/>
        <v/>
      </c>
      <c r="AJ262" s="453" t="str">
        <f t="shared" si="151"/>
        <v/>
      </c>
      <c r="AK262" s="453" t="str">
        <f t="shared" si="152"/>
        <v/>
      </c>
      <c r="AL262" s="470" t="str">
        <f t="shared" si="153"/>
        <v/>
      </c>
      <c r="AM262" s="458">
        <f t="shared" si="142"/>
        <v>0</v>
      </c>
      <c r="AN262" s="424">
        <f t="shared" si="141"/>
        <v>0</v>
      </c>
      <c r="AO262" s="447"/>
      <c r="BI262" s="332">
        <v>262</v>
      </c>
      <c r="BJ262" s="332">
        <v>256</v>
      </c>
      <c r="BK262" s="332" t="b">
        <v>0</v>
      </c>
      <c r="BL262" s="332">
        <f>ROWS($A$1:A257)</f>
        <v>257</v>
      </c>
      <c r="BM262" s="332" t="str">
        <v/>
      </c>
    </row>
    <row r="263" spans="1:65" ht="15" customHeight="1" x14ac:dyDescent="0.25">
      <c r="A263" s="433" t="str">
        <f t="shared" si="132"/>
        <v>Manage current account</v>
      </c>
      <c r="B263" s="439" t="s">
        <v>250</v>
      </c>
      <c r="C263" s="440" t="s">
        <v>484</v>
      </c>
      <c r="D263" s="440" t="str">
        <f t="shared" si="133"/>
        <v>Manage current accountIn branch</v>
      </c>
      <c r="E263" s="436" t="s">
        <v>485</v>
      </c>
      <c r="F263" s="437">
        <v>0.49963976949206801</v>
      </c>
      <c r="G263" s="414">
        <v>0.51124726193345904</v>
      </c>
      <c r="H263" s="415">
        <v>102.323172243312</v>
      </c>
      <c r="I263" s="416">
        <v>0.51458869390691098</v>
      </c>
      <c r="J263" s="417">
        <v>102.99194045943101</v>
      </c>
      <c r="K263" s="416">
        <v>0.51164682298991004</v>
      </c>
      <c r="L263" s="417">
        <v>102.403142069745</v>
      </c>
      <c r="M263" s="416">
        <v>0.50476484633894503</v>
      </c>
      <c r="N263" s="417">
        <v>101.025754385422</v>
      </c>
      <c r="O263" s="416">
        <v>0.47248480469911103</v>
      </c>
      <c r="P263" s="417">
        <v>94.565091401638696</v>
      </c>
      <c r="Q263" s="416">
        <v>0.53642772579275699</v>
      </c>
      <c r="R263" s="438">
        <v>107.362895939626</v>
      </c>
      <c r="S263" s="418"/>
      <c r="T263" s="436" t="str">
        <f t="shared" si="134"/>
        <v>In branch</v>
      </c>
      <c r="U263" s="469">
        <f t="shared" si="144"/>
        <v>17565.944672771719</v>
      </c>
      <c r="V263" s="469">
        <f t="shared" si="135"/>
        <v>22330.061783396493</v>
      </c>
      <c r="W263" s="453">
        <f t="shared" si="136"/>
        <v>26653.217950013383</v>
      </c>
      <c r="X263" s="470">
        <f t="shared" si="137"/>
        <v>53579.274144340001</v>
      </c>
      <c r="Y263" s="470">
        <f t="shared" si="138"/>
        <v>60764.380793133874</v>
      </c>
      <c r="Z263" s="471">
        <f t="shared" si="143"/>
        <v>3006.1409753426101</v>
      </c>
      <c r="AA263" s="458">
        <f t="shared" si="145"/>
        <v>183899.02031899805</v>
      </c>
      <c r="AB263" s="424">
        <f t="shared" si="146"/>
        <v>0.49675183701644249</v>
      </c>
      <c r="AC263" s="447">
        <f t="shared" si="147"/>
        <v>97.152642028881345</v>
      </c>
      <c r="AD263" s="426"/>
      <c r="AF263" s="436" t="str">
        <f t="shared" si="139"/>
        <v>In branch</v>
      </c>
      <c r="AG263" s="469">
        <f t="shared" si="148"/>
        <v>3727460.8419868476</v>
      </c>
      <c r="AH263" s="469">
        <f t="shared" si="149"/>
        <v>139408.25224370905</v>
      </c>
      <c r="AI263" s="469">
        <f t="shared" si="150"/>
        <v>257187.46192504611</v>
      </c>
      <c r="AJ263" s="453">
        <f t="shared" si="151"/>
        <v>1284296.9224879558</v>
      </c>
      <c r="AK263" s="453">
        <f t="shared" si="152"/>
        <v>407560.19520060148</v>
      </c>
      <c r="AL263" s="470">
        <f t="shared" si="153"/>
        <v>1058267.2995825799</v>
      </c>
      <c r="AM263" s="458">
        <f t="shared" si="142"/>
        <v>6874180.9734267406</v>
      </c>
      <c r="AN263" s="424">
        <f t="shared" si="141"/>
        <v>0.51131068249154676</v>
      </c>
      <c r="AO263" s="447"/>
      <c r="BI263" s="332">
        <v>263</v>
      </c>
      <c r="BJ263" s="332">
        <v>257</v>
      </c>
      <c r="BK263" s="332" t="b">
        <v>0</v>
      </c>
      <c r="BL263" s="332">
        <f>ROWS($A$1:A258)</f>
        <v>258</v>
      </c>
      <c r="BM263" s="332" t="str">
        <v/>
      </c>
    </row>
    <row r="264" spans="1:65" ht="15" customHeight="1" x14ac:dyDescent="0.25">
      <c r="A264" s="433" t="str">
        <f t="shared" ref="A264:A327" si="154">IF(AND(F263="",F264&lt;&gt;""),C264,"")</f>
        <v/>
      </c>
      <c r="B264" s="439" t="s">
        <v>250</v>
      </c>
      <c r="C264" s="440" t="s">
        <v>484</v>
      </c>
      <c r="D264" s="440" t="str">
        <f t="shared" si="133"/>
        <v>Manage current accountOnline</v>
      </c>
      <c r="E264" s="436" t="s">
        <v>477</v>
      </c>
      <c r="F264" s="437">
        <v>0.77743602681300095</v>
      </c>
      <c r="G264" s="414">
        <v>0.72961248344450202</v>
      </c>
      <c r="H264" s="415">
        <v>93.848555801491997</v>
      </c>
      <c r="I264" s="416">
        <v>0.75191150546013497</v>
      </c>
      <c r="J264" s="417">
        <v>96.716833221956406</v>
      </c>
      <c r="K264" s="416">
        <v>0.76874379821188699</v>
      </c>
      <c r="L264" s="417">
        <v>98.881936480774201</v>
      </c>
      <c r="M264" s="416">
        <v>0.78546944316465495</v>
      </c>
      <c r="N264" s="417">
        <v>101.033321852163</v>
      </c>
      <c r="O264" s="416">
        <v>0.80347819319747904</v>
      </c>
      <c r="P264" s="417">
        <v>103.349750395699</v>
      </c>
      <c r="Q264" s="416">
        <v>0.76186343507392196</v>
      </c>
      <c r="R264" s="438">
        <v>97.996929496190603</v>
      </c>
      <c r="S264" s="418"/>
      <c r="T264" s="436" t="str">
        <f t="shared" si="134"/>
        <v>Online</v>
      </c>
      <c r="U264" s="469">
        <f t="shared" si="144"/>
        <v>25068.755318669646</v>
      </c>
      <c r="V264" s="469">
        <f t="shared" si="135"/>
        <v>32628.447867937095</v>
      </c>
      <c r="W264" s="453">
        <f t="shared" si="136"/>
        <v>40046.170680251831</v>
      </c>
      <c r="X264" s="470">
        <f t="shared" si="137"/>
        <v>83375.224983598629</v>
      </c>
      <c r="Y264" s="470">
        <f t="shared" si="138"/>
        <v>103332.11651435499</v>
      </c>
      <c r="Z264" s="471">
        <f t="shared" si="143"/>
        <v>4269.4826901542583</v>
      </c>
      <c r="AA264" s="458">
        <f t="shared" si="145"/>
        <v>288720.19805496646</v>
      </c>
      <c r="AB264" s="424">
        <f t="shared" si="146"/>
        <v>0.77989697018923798</v>
      </c>
      <c r="AC264" s="447">
        <f t="shared" si="147"/>
        <v>103.76935666835863</v>
      </c>
      <c r="AD264" s="426"/>
      <c r="AF264" s="436" t="str">
        <f t="shared" si="139"/>
        <v>Online</v>
      </c>
      <c r="AG264" s="469">
        <f t="shared" si="148"/>
        <v>5319543.3293452552</v>
      </c>
      <c r="AH264" s="469">
        <f t="shared" si="149"/>
        <v>203701.84976721607</v>
      </c>
      <c r="AI264" s="469">
        <f t="shared" si="150"/>
        <v>386421.37007197639</v>
      </c>
      <c r="AJ264" s="453">
        <f t="shared" si="151"/>
        <v>1998506.8213076603</v>
      </c>
      <c r="AK264" s="453">
        <f t="shared" si="152"/>
        <v>693071.45119202021</v>
      </c>
      <c r="AL264" s="470">
        <f t="shared" si="153"/>
        <v>1503007.9940310086</v>
      </c>
      <c r="AM264" s="458">
        <f t="shared" si="142"/>
        <v>10104252.815715136</v>
      </c>
      <c r="AN264" s="424">
        <f t="shared" si="141"/>
        <v>0.75156770286410024</v>
      </c>
      <c r="AO264" s="447"/>
      <c r="BI264" s="332">
        <v>264</v>
      </c>
      <c r="BJ264" s="332">
        <v>258</v>
      </c>
      <c r="BK264" s="332" t="b">
        <v>0</v>
      </c>
      <c r="BL264" s="332">
        <f>ROWS($A$1:A259)</f>
        <v>259</v>
      </c>
      <c r="BM264" s="332" t="str">
        <v/>
      </c>
    </row>
    <row r="265" spans="1:65" ht="15" customHeight="1" x14ac:dyDescent="0.25">
      <c r="A265" s="433" t="str">
        <f t="shared" si="154"/>
        <v/>
      </c>
      <c r="B265" s="439" t="s">
        <v>250</v>
      </c>
      <c r="C265" s="440" t="s">
        <v>484</v>
      </c>
      <c r="D265" s="440" t="str">
        <f t="shared" ref="D265:D328" si="155">_xlfn.CONCAT(C265,E265)</f>
        <v>Manage current accountOnline mobile</v>
      </c>
      <c r="E265" s="436" t="s">
        <v>486</v>
      </c>
      <c r="F265" s="437">
        <v>0.79027996174768</v>
      </c>
      <c r="G265" s="414">
        <v>0.80247473181972195</v>
      </c>
      <c r="H265" s="415">
        <v>101.543094936264</v>
      </c>
      <c r="I265" s="416">
        <v>0.81018900436805497</v>
      </c>
      <c r="J265" s="417">
        <v>102.51923920433801</v>
      </c>
      <c r="K265" s="416">
        <v>0.80573790643235599</v>
      </c>
      <c r="L265" s="417">
        <v>101.95600868463001</v>
      </c>
      <c r="M265" s="416">
        <v>0.77619536074086604</v>
      </c>
      <c r="N265" s="417">
        <v>98.217770702971393</v>
      </c>
      <c r="O265" s="416">
        <v>0.77841774391831997</v>
      </c>
      <c r="P265" s="417">
        <v>98.498985371825995</v>
      </c>
      <c r="Q265" s="416">
        <v>0.814698361393003</v>
      </c>
      <c r="R265" s="438">
        <v>103.089841679817</v>
      </c>
      <c r="S265" s="476"/>
      <c r="T265" s="436" t="str">
        <f t="shared" ref="T265:T328" si="156">E265</f>
        <v>Online mobile</v>
      </c>
      <c r="U265" s="469">
        <f t="shared" si="144"/>
        <v>27572.229310593826</v>
      </c>
      <c r="V265" s="469">
        <f t="shared" ref="V265:V328" si="157">IFERROR(V$5*I265,"")</f>
        <v>35157.341655547374</v>
      </c>
      <c r="W265" s="453">
        <f t="shared" ref="W265:W328" si="158">IFERROR(W$5*K265,"")</f>
        <v>41973.304759780724</v>
      </c>
      <c r="X265" s="470">
        <f t="shared" ref="X265:X328" si="159">IFERROR(X$5*M265,"")</f>
        <v>82390.808956560708</v>
      </c>
      <c r="Y265" s="470">
        <f t="shared" ref="Y265:Y328" si="160">IFERROR(Y$5*O265,"")</f>
        <v>100109.19237435945</v>
      </c>
      <c r="Z265" s="471">
        <f t="shared" si="143"/>
        <v>4565.5696172463886</v>
      </c>
      <c r="AA265" s="458">
        <f t="shared" si="145"/>
        <v>291768.44667408848</v>
      </c>
      <c r="AB265" s="424">
        <f t="shared" si="146"/>
        <v>0.78813096240194835</v>
      </c>
      <c r="AC265" s="447">
        <f t="shared" si="147"/>
        <v>98.759695517239606</v>
      </c>
      <c r="AD265" s="426"/>
      <c r="AF265" s="436" t="str">
        <f t="shared" ref="AF265:AF328" si="161">T265</f>
        <v>Online mobile</v>
      </c>
      <c r="AG265" s="469">
        <f t="shared" si="148"/>
        <v>5850775.8618201204</v>
      </c>
      <c r="AH265" s="469">
        <f t="shared" si="149"/>
        <v>219489.92355135852</v>
      </c>
      <c r="AI265" s="469">
        <f t="shared" si="150"/>
        <v>405017.05047472665</v>
      </c>
      <c r="AJ265" s="453">
        <f t="shared" si="151"/>
        <v>1974910.3375149402</v>
      </c>
      <c r="AK265" s="453">
        <f t="shared" si="152"/>
        <v>671454.58330875973</v>
      </c>
      <c r="AL265" s="470">
        <f t="shared" si="153"/>
        <v>1607241.0008479233</v>
      </c>
      <c r="AM265" s="458">
        <f t="shared" si="142"/>
        <v>10728888.757517828</v>
      </c>
      <c r="AN265" s="424">
        <f t="shared" si="141"/>
        <v>0.79802895125812867</v>
      </c>
      <c r="AO265" s="447"/>
      <c r="BI265" s="332">
        <v>265</v>
      </c>
      <c r="BJ265" s="332">
        <v>259</v>
      </c>
      <c r="BK265" s="332" t="b">
        <v>0</v>
      </c>
      <c r="BL265" s="332">
        <f>ROWS($A$1:A260)</f>
        <v>260</v>
      </c>
      <c r="BM265" s="332" t="str">
        <v/>
      </c>
    </row>
    <row r="266" spans="1:65" ht="15" customHeight="1" x14ac:dyDescent="0.25">
      <c r="A266" s="433" t="str">
        <f t="shared" si="154"/>
        <v/>
      </c>
      <c r="B266" s="439" t="s">
        <v>250</v>
      </c>
      <c r="C266" s="440" t="s">
        <v>484</v>
      </c>
      <c r="D266" s="440" t="str">
        <f t="shared" si="155"/>
        <v>Manage current accountOnline at home or work</v>
      </c>
      <c r="E266" s="436" t="s">
        <v>487</v>
      </c>
      <c r="F266" s="437">
        <v>0.55626653598671305</v>
      </c>
      <c r="G266" s="414">
        <v>0.48512717319882198</v>
      </c>
      <c r="H266" s="415">
        <v>87.2112812499672</v>
      </c>
      <c r="I266" s="416">
        <v>0.50359150922579199</v>
      </c>
      <c r="J266" s="417">
        <v>90.530613769982594</v>
      </c>
      <c r="K266" s="416">
        <v>0.53676140669688499</v>
      </c>
      <c r="L266" s="417">
        <v>96.493564140932904</v>
      </c>
      <c r="M266" s="416">
        <v>0.57325119859851803</v>
      </c>
      <c r="N266" s="417">
        <v>103.053331723735</v>
      </c>
      <c r="O266" s="416">
        <v>0.59338594399153699</v>
      </c>
      <c r="P266" s="417">
        <v>106.67295362986</v>
      </c>
      <c r="Q266" s="416">
        <v>0.57906280967594403</v>
      </c>
      <c r="R266" s="438">
        <v>104.098084679639</v>
      </c>
      <c r="S266" s="418"/>
      <c r="T266" s="436" t="str">
        <f t="shared" si="156"/>
        <v>Online at home or work</v>
      </c>
      <c r="U266" s="469">
        <f t="shared" si="144"/>
        <v>16668.484543938324</v>
      </c>
      <c r="V266" s="469">
        <f t="shared" si="157"/>
        <v>21852.849951344018</v>
      </c>
      <c r="W266" s="453">
        <f t="shared" si="158"/>
        <v>27961.51195906083</v>
      </c>
      <c r="X266" s="470">
        <f t="shared" si="159"/>
        <v>60848.89497763689</v>
      </c>
      <c r="Y266" s="470">
        <f t="shared" si="160"/>
        <v>76312.992712975611</v>
      </c>
      <c r="Z266" s="471">
        <f t="shared" si="143"/>
        <v>3245.0679854239902</v>
      </c>
      <c r="AA266" s="458">
        <f t="shared" si="145"/>
        <v>206889.80213037968</v>
      </c>
      <c r="AB266" s="424">
        <f t="shared" si="146"/>
        <v>0.558855012332098</v>
      </c>
      <c r="AC266" s="447">
        <f t="shared" si="147"/>
        <v>106.48153783729674</v>
      </c>
      <c r="AD266" s="426"/>
      <c r="AF266" s="436" t="str">
        <f t="shared" si="161"/>
        <v>Online at home or work</v>
      </c>
      <c r="AG266" s="469">
        <f t="shared" si="148"/>
        <v>3537021.4691100623</v>
      </c>
      <c r="AH266" s="469">
        <f t="shared" si="149"/>
        <v>136428.98294737775</v>
      </c>
      <c r="AI266" s="469">
        <f t="shared" si="150"/>
        <v>269811.70925869641</v>
      </c>
      <c r="AJ266" s="453">
        <f t="shared" si="151"/>
        <v>1458549.9674005436</v>
      </c>
      <c r="AK266" s="453">
        <f t="shared" si="152"/>
        <v>511848.18804171588</v>
      </c>
      <c r="AL266" s="470">
        <f t="shared" si="153"/>
        <v>1142378.0062427507</v>
      </c>
      <c r="AM266" s="458">
        <f t="shared" si="142"/>
        <v>7056038.3230011463</v>
      </c>
      <c r="AN266" s="424">
        <f t="shared" si="141"/>
        <v>0.52483747293922978</v>
      </c>
      <c r="AO266" s="447"/>
      <c r="BI266" s="332">
        <v>266</v>
      </c>
      <c r="BJ266" s="332">
        <v>260</v>
      </c>
      <c r="BK266" s="332" t="b">
        <v>0</v>
      </c>
      <c r="BL266" s="332">
        <f>ROWS($A$1:A261)</f>
        <v>261</v>
      </c>
      <c r="BM266" s="332" t="str">
        <v/>
      </c>
    </row>
    <row r="267" spans="1:65" ht="15" customHeight="1" x14ac:dyDescent="0.25">
      <c r="A267" s="433" t="str">
        <f t="shared" si="154"/>
        <v/>
      </c>
      <c r="B267" s="439" t="s">
        <v>250</v>
      </c>
      <c r="C267" s="440" t="s">
        <v>484</v>
      </c>
      <c r="D267" s="440" t="str">
        <f t="shared" si="155"/>
        <v>Manage current accountBy phone</v>
      </c>
      <c r="E267" s="436" t="s">
        <v>478</v>
      </c>
      <c r="F267" s="437">
        <v>0.12846922093778601</v>
      </c>
      <c r="G267" s="414">
        <v>0.11968686164951001</v>
      </c>
      <c r="H267" s="415">
        <v>93.163841716975597</v>
      </c>
      <c r="I267" s="416">
        <v>0.14023321001313899</v>
      </c>
      <c r="J267" s="417">
        <v>109.15704866074501</v>
      </c>
      <c r="K267" s="416">
        <v>0.1354557991432</v>
      </c>
      <c r="L267" s="417">
        <v>105.438328460633</v>
      </c>
      <c r="M267" s="416">
        <v>0.120001390452808</v>
      </c>
      <c r="N267" s="417">
        <v>93.408669856355601</v>
      </c>
      <c r="O267" s="416">
        <v>0.121436445077684</v>
      </c>
      <c r="P267" s="417">
        <v>94.525711443749401</v>
      </c>
      <c r="Q267" s="416">
        <v>0.20983208140149701</v>
      </c>
      <c r="R267" s="438">
        <v>163.33257092226901</v>
      </c>
      <c r="S267" s="418"/>
      <c r="T267" s="436" t="str">
        <f t="shared" si="156"/>
        <v>By phone</v>
      </c>
      <c r="U267" s="469">
        <f t="shared" si="144"/>
        <v>4112.3208794155144</v>
      </c>
      <c r="V267" s="469">
        <f t="shared" si="157"/>
        <v>6085.2799153101532</v>
      </c>
      <c r="W267" s="453">
        <f t="shared" si="158"/>
        <v>7056.2989447667178</v>
      </c>
      <c r="X267" s="470">
        <f t="shared" si="159"/>
        <v>12737.78759239421</v>
      </c>
      <c r="Y267" s="470">
        <f t="shared" si="160"/>
        <v>15617.455455660629</v>
      </c>
      <c r="Z267" s="471">
        <f t="shared" si="143"/>
        <v>1175.8989841739892</v>
      </c>
      <c r="AA267" s="458">
        <f t="shared" si="145"/>
        <v>46785.041771721219</v>
      </c>
      <c r="AB267" s="424">
        <f t="shared" si="146"/>
        <v>0.12637672242451092</v>
      </c>
      <c r="AC267" s="447">
        <f t="shared" si="147"/>
        <v>94.247583393719893</v>
      </c>
      <c r="AD267" s="426"/>
      <c r="AF267" s="436" t="str">
        <f t="shared" si="161"/>
        <v>By phone</v>
      </c>
      <c r="AG267" s="469">
        <f t="shared" si="148"/>
        <v>872626.85459019896</v>
      </c>
      <c r="AH267" s="469">
        <f t="shared" si="149"/>
        <v>37990.85939107951</v>
      </c>
      <c r="AI267" s="469">
        <f t="shared" si="150"/>
        <v>68089.024732115766</v>
      </c>
      <c r="AJ267" s="453">
        <f t="shared" si="151"/>
        <v>305325.1777944307</v>
      </c>
      <c r="AK267" s="453">
        <f t="shared" si="152"/>
        <v>104749.74172311436</v>
      </c>
      <c r="AL267" s="470">
        <f t="shared" si="153"/>
        <v>413957.77934928029</v>
      </c>
      <c r="AM267" s="458">
        <f t="shared" si="142"/>
        <v>1802739.4375802197</v>
      </c>
      <c r="AN267" s="424">
        <f t="shared" si="141"/>
        <v>0.13409014626568339</v>
      </c>
      <c r="AO267" s="447"/>
      <c r="BI267" s="332">
        <v>267</v>
      </c>
      <c r="BJ267" s="332">
        <v>261</v>
      </c>
      <c r="BK267" s="332" t="b">
        <v>0</v>
      </c>
      <c r="BL267" s="332">
        <f>ROWS($A$1:A262)</f>
        <v>262</v>
      </c>
      <c r="BM267" s="332" t="str">
        <v/>
      </c>
    </row>
    <row r="268" spans="1:65" ht="15" customHeight="1" x14ac:dyDescent="0.25">
      <c r="A268" s="433" t="str">
        <f t="shared" si="154"/>
        <v/>
      </c>
      <c r="B268" s="439" t="s">
        <v>250</v>
      </c>
      <c r="C268" s="440" t="s">
        <v>484</v>
      </c>
      <c r="D268" s="440" t="str">
        <f t="shared" si="155"/>
        <v>Manage current accountBy post</v>
      </c>
      <c r="E268" s="436" t="s">
        <v>479</v>
      </c>
      <c r="F268" s="437">
        <v>0.124708815110413</v>
      </c>
      <c r="G268" s="414">
        <v>0.112741906459216</v>
      </c>
      <c r="H268" s="415">
        <v>90.404119676221796</v>
      </c>
      <c r="I268" s="416">
        <v>0.11400364340005401</v>
      </c>
      <c r="J268" s="417">
        <v>91.415866070990006</v>
      </c>
      <c r="K268" s="416">
        <v>0.122095089434222</v>
      </c>
      <c r="L268" s="417">
        <v>97.904137190400505</v>
      </c>
      <c r="M268" s="416">
        <v>0.12956798610394099</v>
      </c>
      <c r="N268" s="417">
        <v>103.89641340848701</v>
      </c>
      <c r="O268" s="416">
        <v>0.128452519977614</v>
      </c>
      <c r="P268" s="417">
        <v>103.00195688964401</v>
      </c>
      <c r="Q268" s="416">
        <v>0.14404525327195999</v>
      </c>
      <c r="R268" s="438">
        <v>115.50526973127501</v>
      </c>
      <c r="S268" s="418"/>
      <c r="T268" s="436" t="str">
        <f t="shared" si="156"/>
        <v>By post</v>
      </c>
      <c r="U268" s="469">
        <f t="shared" si="144"/>
        <v>3873.6991640322026</v>
      </c>
      <c r="V268" s="469">
        <f t="shared" si="157"/>
        <v>4947.0741017019436</v>
      </c>
      <c r="W268" s="453">
        <f t="shared" si="158"/>
        <v>6360.2994938969268</v>
      </c>
      <c r="X268" s="470">
        <f t="shared" si="159"/>
        <v>13753.253020975024</v>
      </c>
      <c r="Y268" s="470">
        <f t="shared" si="160"/>
        <v>16519.764784241026</v>
      </c>
      <c r="Z268" s="471">
        <f t="shared" si="143"/>
        <v>807.22959933606376</v>
      </c>
      <c r="AA268" s="458">
        <f t="shared" si="145"/>
        <v>46261.320164183184</v>
      </c>
      <c r="AB268" s="424">
        <f t="shared" si="146"/>
        <v>0.12496203478681475</v>
      </c>
      <c r="AC268" s="447">
        <f t="shared" si="147"/>
        <v>102.50952339200452</v>
      </c>
      <c r="AD268" s="426"/>
      <c r="AF268" s="436" t="str">
        <f t="shared" si="161"/>
        <v>By post</v>
      </c>
      <c r="AG268" s="469">
        <f t="shared" si="148"/>
        <v>821991.76967400126</v>
      </c>
      <c r="AH268" s="469">
        <f t="shared" si="149"/>
        <v>30884.95504079543</v>
      </c>
      <c r="AI268" s="469">
        <f t="shared" si="150"/>
        <v>61373.050225542633</v>
      </c>
      <c r="AJ268" s="453">
        <f t="shared" si="151"/>
        <v>329665.91673960397</v>
      </c>
      <c r="AK268" s="453">
        <f t="shared" si="152"/>
        <v>110801.73075497009</v>
      </c>
      <c r="AL268" s="470">
        <f t="shared" si="153"/>
        <v>284173.19588118902</v>
      </c>
      <c r="AM268" s="458">
        <f t="shared" si="142"/>
        <v>1638890.6183161025</v>
      </c>
      <c r="AN268" s="424">
        <f t="shared" si="141"/>
        <v>0.12190285414648751</v>
      </c>
      <c r="AO268" s="447"/>
      <c r="BI268" s="332">
        <v>268</v>
      </c>
      <c r="BJ268" s="332">
        <v>262</v>
      </c>
      <c r="BK268" s="332" t="b">
        <v>0</v>
      </c>
      <c r="BL268" s="332">
        <f>ROWS($A$1:A263)</f>
        <v>263</v>
      </c>
      <c r="BM268" s="332" t="str">
        <v/>
      </c>
    </row>
    <row r="269" spans="1:65" ht="15" customHeight="1" x14ac:dyDescent="0.25">
      <c r="A269" s="433" t="str">
        <f t="shared" si="154"/>
        <v/>
      </c>
      <c r="B269" s="439" t="s">
        <v>250</v>
      </c>
      <c r="C269" s="440" t="s">
        <v>488</v>
      </c>
      <c r="D269" s="440" t="str">
        <f t="shared" si="155"/>
        <v>Manage savings account</v>
      </c>
      <c r="E269" s="436" t="s">
        <v>237</v>
      </c>
      <c r="F269" s="437" t="s">
        <v>237</v>
      </c>
      <c r="G269" s="414" t="s">
        <v>237</v>
      </c>
      <c r="H269" s="415" t="s">
        <v>237</v>
      </c>
      <c r="I269" s="416" t="s">
        <v>237</v>
      </c>
      <c r="J269" s="417" t="s">
        <v>237</v>
      </c>
      <c r="K269" s="416" t="s">
        <v>237</v>
      </c>
      <c r="L269" s="417" t="s">
        <v>237</v>
      </c>
      <c r="M269" s="416" t="s">
        <v>237</v>
      </c>
      <c r="N269" s="417" t="s">
        <v>237</v>
      </c>
      <c r="O269" s="416" t="s">
        <v>237</v>
      </c>
      <c r="P269" s="417" t="s">
        <v>237</v>
      </c>
      <c r="Q269" s="416" t="s">
        <v>237</v>
      </c>
      <c r="R269" s="438" t="s">
        <v>237</v>
      </c>
      <c r="S269" s="418"/>
      <c r="T269" s="436" t="str">
        <f t="shared" si="156"/>
        <v/>
      </c>
      <c r="U269" s="469" t="str">
        <f t="shared" si="144"/>
        <v/>
      </c>
      <c r="V269" s="469" t="str">
        <f t="shared" si="157"/>
        <v/>
      </c>
      <c r="W269" s="453" t="str">
        <f t="shared" si="158"/>
        <v/>
      </c>
      <c r="X269" s="470" t="str">
        <f t="shared" si="159"/>
        <v/>
      </c>
      <c r="Y269" s="470" t="str">
        <f t="shared" si="160"/>
        <v/>
      </c>
      <c r="Z269" s="471" t="str">
        <f t="shared" si="143"/>
        <v/>
      </c>
      <c r="AA269" s="458">
        <f t="shared" si="145"/>
        <v>0</v>
      </c>
      <c r="AB269" s="424" t="str">
        <f t="shared" si="146"/>
        <v/>
      </c>
      <c r="AC269" s="447" t="str">
        <f t="shared" si="147"/>
        <v/>
      </c>
      <c r="AD269" s="426"/>
      <c r="AF269" s="436" t="str">
        <f t="shared" si="161"/>
        <v/>
      </c>
      <c r="AG269" s="469" t="str">
        <f t="shared" si="148"/>
        <v/>
      </c>
      <c r="AH269" s="469" t="str">
        <f t="shared" si="149"/>
        <v/>
      </c>
      <c r="AI269" s="469" t="str">
        <f t="shared" si="150"/>
        <v/>
      </c>
      <c r="AJ269" s="453" t="str">
        <f t="shared" si="151"/>
        <v/>
      </c>
      <c r="AK269" s="453" t="str">
        <f t="shared" si="152"/>
        <v/>
      </c>
      <c r="AL269" s="470" t="str">
        <f t="shared" si="153"/>
        <v/>
      </c>
      <c r="AM269" s="458">
        <f>IFERROR(SUM(AG269:AL269),"")</f>
        <v>0</v>
      </c>
      <c r="AN269" s="424">
        <f t="shared" si="141"/>
        <v>0</v>
      </c>
      <c r="AO269" s="447"/>
      <c r="BI269" s="332">
        <v>269</v>
      </c>
      <c r="BJ269" s="332">
        <v>263</v>
      </c>
      <c r="BK269" s="332" t="b">
        <v>0</v>
      </c>
      <c r="BL269" s="332">
        <f>ROWS($A$1:A264)</f>
        <v>264</v>
      </c>
      <c r="BM269" s="332" t="str">
        <v/>
      </c>
    </row>
    <row r="270" spans="1:65" ht="15" customHeight="1" x14ac:dyDescent="0.25">
      <c r="A270" s="433" t="str">
        <f t="shared" si="154"/>
        <v>Manage savings account</v>
      </c>
      <c r="B270" s="439" t="s">
        <v>250</v>
      </c>
      <c r="C270" s="440" t="s">
        <v>488</v>
      </c>
      <c r="D270" s="440" t="str">
        <f t="shared" si="155"/>
        <v>Manage savings accountIn branch</v>
      </c>
      <c r="E270" s="436" t="s">
        <v>485</v>
      </c>
      <c r="F270" s="437">
        <v>0.14102263037511301</v>
      </c>
      <c r="G270" s="414">
        <v>0.130642067096501</v>
      </c>
      <c r="H270" s="415">
        <v>92.639079805135097</v>
      </c>
      <c r="I270" s="416">
        <v>0.140158259587497</v>
      </c>
      <c r="J270" s="417">
        <v>99.387069447423997</v>
      </c>
      <c r="K270" s="416">
        <v>0.14068649650558099</v>
      </c>
      <c r="L270" s="417">
        <v>99.7616454404248</v>
      </c>
      <c r="M270" s="416">
        <v>0.144450382440139</v>
      </c>
      <c r="N270" s="417">
        <v>102.43063971783</v>
      </c>
      <c r="O270" s="416">
        <v>0.13902850201484501</v>
      </c>
      <c r="P270" s="417">
        <v>98.585951520714801</v>
      </c>
      <c r="Q270" s="416">
        <v>0.17026882761831999</v>
      </c>
      <c r="R270" s="438">
        <v>120.73865532462</v>
      </c>
      <c r="S270" s="418"/>
      <c r="T270" s="436" t="str">
        <f t="shared" si="156"/>
        <v>In branch</v>
      </c>
      <c r="U270" s="469">
        <f t="shared" si="144"/>
        <v>4488.7307833686782</v>
      </c>
      <c r="V270" s="469">
        <f t="shared" si="157"/>
        <v>6082.0275165398452</v>
      </c>
      <c r="W270" s="453">
        <f t="shared" si="158"/>
        <v>7328.7816624652305</v>
      </c>
      <c r="X270" s="470">
        <f t="shared" si="159"/>
        <v>15332.974744873434</v>
      </c>
      <c r="Y270" s="470">
        <f t="shared" si="160"/>
        <v>17879.899530121158</v>
      </c>
      <c r="Z270" s="471">
        <f t="shared" si="143"/>
        <v>954.1865099730652</v>
      </c>
      <c r="AA270" s="458">
        <f t="shared" si="145"/>
        <v>52066.600747341407</v>
      </c>
      <c r="AB270" s="424">
        <f t="shared" si="146"/>
        <v>0.14064337876068375</v>
      </c>
      <c r="AC270" s="447">
        <f t="shared" si="147"/>
        <v>100.3337596615181</v>
      </c>
      <c r="AD270" s="426"/>
      <c r="AF270" s="436" t="str">
        <f t="shared" si="161"/>
        <v>In branch</v>
      </c>
      <c r="AG270" s="469">
        <f t="shared" si="148"/>
        <v>952500.33726695273</v>
      </c>
      <c r="AH270" s="469">
        <f t="shared" si="149"/>
        <v>37970.55442136799</v>
      </c>
      <c r="AI270" s="469">
        <f t="shared" si="150"/>
        <v>70718.31845247437</v>
      </c>
      <c r="AJ270" s="453">
        <f t="shared" si="151"/>
        <v>367531.89721042034</v>
      </c>
      <c r="AK270" s="453">
        <f t="shared" si="152"/>
        <v>119924.45652448315</v>
      </c>
      <c r="AL270" s="470">
        <f t="shared" si="153"/>
        <v>335907.19446955976</v>
      </c>
      <c r="AM270" s="458">
        <f t="shared" si="142"/>
        <v>1884552.7583452582</v>
      </c>
      <c r="AN270" s="424">
        <f t="shared" si="141"/>
        <v>0.14017552938826627</v>
      </c>
      <c r="AO270" s="447"/>
      <c r="BI270" s="332">
        <v>270</v>
      </c>
      <c r="BJ270" s="332">
        <v>264</v>
      </c>
      <c r="BK270" s="332" t="b">
        <v>0</v>
      </c>
      <c r="BL270" s="332">
        <f>ROWS($A$1:A265)</f>
        <v>265</v>
      </c>
      <c r="BM270" s="332" t="str">
        <v/>
      </c>
    </row>
    <row r="271" spans="1:65" ht="15" customHeight="1" x14ac:dyDescent="0.25">
      <c r="A271" s="433" t="str">
        <f t="shared" si="154"/>
        <v/>
      </c>
      <c r="B271" s="439" t="s">
        <v>250</v>
      </c>
      <c r="C271" s="440" t="s">
        <v>488</v>
      </c>
      <c r="D271" s="440" t="str">
        <f t="shared" si="155"/>
        <v>Manage savings accountOnline</v>
      </c>
      <c r="E271" s="436" t="s">
        <v>477</v>
      </c>
      <c r="F271" s="437">
        <v>0.48673759343606099</v>
      </c>
      <c r="G271" s="414">
        <v>0.36301355087007597</v>
      </c>
      <c r="H271" s="415">
        <v>74.580956097397106</v>
      </c>
      <c r="I271" s="416">
        <v>0.42825390552946002</v>
      </c>
      <c r="J271" s="417">
        <v>87.984554985008799</v>
      </c>
      <c r="K271" s="416">
        <v>0.468362686605588</v>
      </c>
      <c r="L271" s="417">
        <v>96.224884398026802</v>
      </c>
      <c r="M271" s="416">
        <v>0.51235083584083996</v>
      </c>
      <c r="N271" s="417">
        <v>105.262228097888</v>
      </c>
      <c r="O271" s="416">
        <v>0.539326126774334</v>
      </c>
      <c r="P271" s="417">
        <v>110.804288398401</v>
      </c>
      <c r="Q271" s="416">
        <v>0.49072617657810402</v>
      </c>
      <c r="R271" s="438">
        <v>100.819452451553</v>
      </c>
      <c r="S271" s="418"/>
      <c r="T271" s="436" t="str">
        <f t="shared" si="156"/>
        <v>Online</v>
      </c>
      <c r="U271" s="469">
        <f t="shared" si="144"/>
        <v>12472.782594344941</v>
      </c>
      <c r="V271" s="469">
        <f t="shared" si="157"/>
        <v>18583.649976545388</v>
      </c>
      <c r="W271" s="453">
        <f t="shared" si="158"/>
        <v>24398.417433344897</v>
      </c>
      <c r="X271" s="470">
        <f t="shared" si="159"/>
        <v>54384.504171997636</v>
      </c>
      <c r="Y271" s="470">
        <f t="shared" si="160"/>
        <v>69360.57585994</v>
      </c>
      <c r="Z271" s="471">
        <f t="shared" si="143"/>
        <v>2750.029493543695</v>
      </c>
      <c r="AA271" s="458">
        <f t="shared" si="145"/>
        <v>181949.95952971655</v>
      </c>
      <c r="AB271" s="424">
        <f t="shared" si="146"/>
        <v>0.49148699370268895</v>
      </c>
      <c r="AC271" s="447">
        <f t="shared" si="147"/>
        <v>115.21504833874587</v>
      </c>
      <c r="AD271" s="426"/>
      <c r="AF271" s="436" t="str">
        <f t="shared" si="161"/>
        <v>Online</v>
      </c>
      <c r="AG271" s="469">
        <f t="shared" si="148"/>
        <v>2646701.3062554509</v>
      </c>
      <c r="AH271" s="469">
        <f t="shared" si="149"/>
        <v>116019.12205479707</v>
      </c>
      <c r="AI271" s="469">
        <f t="shared" si="150"/>
        <v>235429.99822528451</v>
      </c>
      <c r="AJ271" s="453">
        <f t="shared" si="151"/>
        <v>1303598.3121191335</v>
      </c>
      <c r="AK271" s="453">
        <f t="shared" si="152"/>
        <v>465216.78436814598</v>
      </c>
      <c r="AL271" s="470">
        <f t="shared" si="153"/>
        <v>968107.05478416651</v>
      </c>
      <c r="AM271" s="458">
        <f t="shared" si="142"/>
        <v>5735072.5778069794</v>
      </c>
      <c r="AN271" s="424">
        <f t="shared" si="141"/>
        <v>0.4265822918006848</v>
      </c>
      <c r="AO271" s="447"/>
      <c r="BI271" s="332">
        <v>271</v>
      </c>
      <c r="BJ271" s="332">
        <v>265</v>
      </c>
      <c r="BK271" s="332" t="b">
        <v>0</v>
      </c>
      <c r="BL271" s="332">
        <f>ROWS($A$1:A266)</f>
        <v>266</v>
      </c>
      <c r="BM271" s="332" t="str">
        <v/>
      </c>
    </row>
    <row r="272" spans="1:65" ht="15" customHeight="1" x14ac:dyDescent="0.25">
      <c r="A272" s="433" t="str">
        <f t="shared" si="154"/>
        <v/>
      </c>
      <c r="B272" s="439" t="s">
        <v>250</v>
      </c>
      <c r="C272" s="440" t="s">
        <v>488</v>
      </c>
      <c r="D272" s="440" t="str">
        <f t="shared" si="155"/>
        <v>Manage savings accountOnline mobile</v>
      </c>
      <c r="E272" s="436" t="s">
        <v>486</v>
      </c>
      <c r="F272" s="437">
        <v>0.46934879535031998</v>
      </c>
      <c r="G272" s="414">
        <v>0.375226721025678</v>
      </c>
      <c r="H272" s="415">
        <v>79.946241418518994</v>
      </c>
      <c r="I272" s="416">
        <v>0.43151563046540298</v>
      </c>
      <c r="J272" s="417">
        <v>91.939221904963205</v>
      </c>
      <c r="K272" s="416">
        <v>0.46316582801943101</v>
      </c>
      <c r="L272" s="417">
        <v>98.682649792192507</v>
      </c>
      <c r="M272" s="416">
        <v>0.48554294696660699</v>
      </c>
      <c r="N272" s="417">
        <v>103.45034477060899</v>
      </c>
      <c r="O272" s="416">
        <v>0.501484885317936</v>
      </c>
      <c r="P272" s="417">
        <v>106.846952689764</v>
      </c>
      <c r="Q272" s="416">
        <v>0.52278313756588801</v>
      </c>
      <c r="R272" s="438">
        <v>111.384783074959</v>
      </c>
      <c r="S272" s="418"/>
      <c r="T272" s="436" t="str">
        <f t="shared" si="156"/>
        <v>Online mobile</v>
      </c>
      <c r="U272" s="469">
        <f t="shared" si="144"/>
        <v>12892.41490772127</v>
      </c>
      <c r="V272" s="469">
        <f t="shared" si="157"/>
        <v>18725.189268415696</v>
      </c>
      <c r="W272" s="453">
        <f t="shared" si="158"/>
        <v>24127.69747901622</v>
      </c>
      <c r="X272" s="470">
        <f t="shared" si="159"/>
        <v>51538.927191664436</v>
      </c>
      <c r="Y272" s="470">
        <f t="shared" si="160"/>
        <v>64493.965161198481</v>
      </c>
      <c r="Z272" s="471">
        <f t="shared" si="143"/>
        <v>2929.6767029192365</v>
      </c>
      <c r="AA272" s="458">
        <f t="shared" si="145"/>
        <v>174707.87071093536</v>
      </c>
      <c r="AB272" s="424">
        <f t="shared" si="146"/>
        <v>0.47192451360722459</v>
      </c>
      <c r="AC272" s="447">
        <f t="shared" si="147"/>
        <v>109.67854762509531</v>
      </c>
      <c r="AD272" s="426"/>
      <c r="AF272" s="436" t="str">
        <f t="shared" si="161"/>
        <v>Online mobile</v>
      </c>
      <c r="AG272" s="469">
        <f t="shared" si="148"/>
        <v>2735746.503953652</v>
      </c>
      <c r="AH272" s="469">
        <f t="shared" si="149"/>
        <v>116902.76248064326</v>
      </c>
      <c r="AI272" s="469">
        <f t="shared" si="150"/>
        <v>232817.71410721532</v>
      </c>
      <c r="AJ272" s="453">
        <f t="shared" si="151"/>
        <v>1235389.7404856456</v>
      </c>
      <c r="AK272" s="453">
        <f t="shared" si="152"/>
        <v>432575.34574151313</v>
      </c>
      <c r="AL272" s="470">
        <f t="shared" si="153"/>
        <v>1031349.1877056716</v>
      </c>
      <c r="AM272" s="458">
        <f t="shared" si="142"/>
        <v>5784781.2544743409</v>
      </c>
      <c r="AN272" s="424">
        <f t="shared" si="141"/>
        <v>0.43027968898746122</v>
      </c>
      <c r="AO272" s="447"/>
      <c r="BI272" s="332">
        <v>272</v>
      </c>
      <c r="BJ272" s="332">
        <v>266</v>
      </c>
      <c r="BK272" s="332" t="b">
        <v>0</v>
      </c>
      <c r="BL272" s="332">
        <f>ROWS($A$1:A267)</f>
        <v>267</v>
      </c>
      <c r="BM272" s="332" t="str">
        <v/>
      </c>
    </row>
    <row r="273" spans="1:65" ht="15" customHeight="1" x14ac:dyDescent="0.25">
      <c r="A273" s="433" t="str">
        <f t="shared" si="154"/>
        <v/>
      </c>
      <c r="B273" s="439" t="s">
        <v>250</v>
      </c>
      <c r="C273" s="440" t="s">
        <v>488</v>
      </c>
      <c r="D273" s="440" t="str">
        <f t="shared" si="155"/>
        <v>Manage savings accountOnline at home or work</v>
      </c>
      <c r="E273" s="436" t="s">
        <v>487</v>
      </c>
      <c r="F273" s="437">
        <v>0.24791418994132799</v>
      </c>
      <c r="G273" s="414">
        <v>0.13850387019440799</v>
      </c>
      <c r="H273" s="415">
        <v>55.867665431811801</v>
      </c>
      <c r="I273" s="416">
        <v>0.175624617142005</v>
      </c>
      <c r="J273" s="417">
        <v>70.840889415635502</v>
      </c>
      <c r="K273" s="416">
        <v>0.20272474748755401</v>
      </c>
      <c r="L273" s="417">
        <v>81.772143633864104</v>
      </c>
      <c r="M273" s="416">
        <v>0.27935335657474603</v>
      </c>
      <c r="N273" s="417">
        <v>112.681471214236</v>
      </c>
      <c r="O273" s="416">
        <v>0.32255771254686899</v>
      </c>
      <c r="P273" s="417">
        <v>130.108612428843</v>
      </c>
      <c r="Q273" s="416">
        <v>0.23691126036947999</v>
      </c>
      <c r="R273" s="438">
        <v>95.561799195741003</v>
      </c>
      <c r="S273" s="418"/>
      <c r="T273" s="436" t="str">
        <f t="shared" si="156"/>
        <v>Online at home or work</v>
      </c>
      <c r="U273" s="469">
        <f t="shared" si="144"/>
        <v>4758.8544760096638</v>
      </c>
      <c r="V273" s="469">
        <f t="shared" si="157"/>
        <v>7621.0546362601654</v>
      </c>
      <c r="W273" s="453">
        <f t="shared" si="158"/>
        <v>10560.540270869151</v>
      </c>
      <c r="X273" s="470">
        <f t="shared" si="159"/>
        <v>29652.520740339565</v>
      </c>
      <c r="Y273" s="470">
        <f t="shared" si="160"/>
        <v>41482.857179802631</v>
      </c>
      <c r="Z273" s="471">
        <f t="shared" si="143"/>
        <v>1327.6507031105659</v>
      </c>
      <c r="AA273" s="458">
        <f>IFERROR(SUM(U273:Z273),"")</f>
        <v>95403.478006391742</v>
      </c>
      <c r="AB273" s="424">
        <f>IF(OR(AA273="", AA273=0), "", AA273/$AA$5)</f>
        <v>0.25770584788991918</v>
      </c>
      <c r="AC273" s="447">
        <f t="shared" si="147"/>
        <v>132.45684854558769</v>
      </c>
      <c r="AD273" s="426"/>
      <c r="AF273" s="436" t="str">
        <f t="shared" si="161"/>
        <v>Online at home or work</v>
      </c>
      <c r="AG273" s="469">
        <f t="shared" si="148"/>
        <v>1009820.0832623324</v>
      </c>
      <c r="AH273" s="469">
        <f t="shared" si="149"/>
        <v>47578.816279174862</v>
      </c>
      <c r="AI273" s="469">
        <f t="shared" si="150"/>
        <v>101902.83792057882</v>
      </c>
      <c r="AJ273" s="453">
        <f t="shared" si="151"/>
        <v>710771.87474088534</v>
      </c>
      <c r="AK273" s="453">
        <f t="shared" si="152"/>
        <v>278234.73470809119</v>
      </c>
      <c r="AL273" s="470">
        <f t="shared" si="153"/>
        <v>467379.71901321196</v>
      </c>
      <c r="AM273" s="458">
        <f t="shared" si="142"/>
        <v>2615688.0659242743</v>
      </c>
      <c r="AN273" s="424">
        <f t="shared" si="141"/>
        <v>0.19455834161811916</v>
      </c>
      <c r="AO273" s="447"/>
      <c r="BI273" s="332">
        <v>273</v>
      </c>
      <c r="BJ273" s="332">
        <v>267</v>
      </c>
      <c r="BK273" s="332" t="b">
        <v>0</v>
      </c>
      <c r="BL273" s="332">
        <f>ROWS($A$1:A268)</f>
        <v>268</v>
      </c>
      <c r="BM273" s="332" t="str">
        <v/>
      </c>
    </row>
    <row r="274" spans="1:65" ht="15" customHeight="1" x14ac:dyDescent="0.25">
      <c r="A274" s="433" t="str">
        <f t="shared" si="154"/>
        <v/>
      </c>
      <c r="B274" s="439" t="s">
        <v>250</v>
      </c>
      <c r="C274" s="440" t="s">
        <v>488</v>
      </c>
      <c r="D274" s="440" t="str">
        <f t="shared" si="155"/>
        <v>Manage savings accountBy phone</v>
      </c>
      <c r="E274" s="436" t="s">
        <v>478</v>
      </c>
      <c r="F274" s="437">
        <v>0.11261659970603</v>
      </c>
      <c r="G274" s="414">
        <v>0.110733204195838</v>
      </c>
      <c r="H274" s="415">
        <v>98.327603998781498</v>
      </c>
      <c r="I274" s="416">
        <v>0.119390861853546</v>
      </c>
      <c r="J274" s="417">
        <v>106.015331811827</v>
      </c>
      <c r="K274" s="416">
        <v>0.112983860105006</v>
      </c>
      <c r="L274" s="417">
        <v>100.32611568803701</v>
      </c>
      <c r="M274" s="416">
        <v>0.105777186265936</v>
      </c>
      <c r="N274" s="417">
        <v>93.926815888646104</v>
      </c>
      <c r="O274" s="416">
        <v>0.104444577916375</v>
      </c>
      <c r="P274" s="417">
        <v>92.743501569939596</v>
      </c>
      <c r="Q274" s="416">
        <v>0.24322346307040499</v>
      </c>
      <c r="R274" s="438">
        <v>215.974788534998</v>
      </c>
      <c r="S274" s="418"/>
      <c r="T274" s="436" t="str">
        <f t="shared" si="156"/>
        <v>By phone</v>
      </c>
      <c r="U274" s="469">
        <f t="shared" si="144"/>
        <v>3804.682162964798</v>
      </c>
      <c r="V274" s="469">
        <f t="shared" si="157"/>
        <v>5180.8470592727754</v>
      </c>
      <c r="W274" s="453">
        <f t="shared" si="158"/>
        <v>5885.6682244500771</v>
      </c>
      <c r="X274" s="470">
        <f t="shared" si="159"/>
        <v>11227.930990570308</v>
      </c>
      <c r="Y274" s="470">
        <f t="shared" si="160"/>
        <v>13432.199387513323</v>
      </c>
      <c r="Z274" s="471">
        <f t="shared" si="143"/>
        <v>1363.0242870465495</v>
      </c>
      <c r="AA274" s="458">
        <f t="shared" si="145"/>
        <v>40894.35211181784</v>
      </c>
      <c r="AB274" s="424">
        <f t="shared" si="146"/>
        <v>0.11046466968613933</v>
      </c>
      <c r="AC274" s="447">
        <f t="shared" si="147"/>
        <v>85.570502705282806</v>
      </c>
      <c r="AD274" s="426"/>
      <c r="AF274" s="436" t="str">
        <f t="shared" si="161"/>
        <v>By phone</v>
      </c>
      <c r="AG274" s="469">
        <f t="shared" si="148"/>
        <v>807346.49020270247</v>
      </c>
      <c r="AH274" s="469">
        <f t="shared" si="149"/>
        <v>32344.417166467854</v>
      </c>
      <c r="AI274" s="469">
        <f t="shared" si="150"/>
        <v>56793.145023542944</v>
      </c>
      <c r="AJ274" s="453">
        <f t="shared" si="151"/>
        <v>269133.86654417549</v>
      </c>
      <c r="AK274" s="453">
        <f t="shared" si="152"/>
        <v>90092.74402030799</v>
      </c>
      <c r="AL274" s="470">
        <f t="shared" si="153"/>
        <v>479832.46406261029</v>
      </c>
      <c r="AM274" s="458">
        <f t="shared" si="142"/>
        <v>1735543.1270198068</v>
      </c>
      <c r="AN274" s="424">
        <f t="shared" si="141"/>
        <v>0.12909199571562135</v>
      </c>
      <c r="AO274" s="447"/>
      <c r="BI274" s="332">
        <v>274</v>
      </c>
      <c r="BJ274" s="332">
        <v>268</v>
      </c>
      <c r="BK274" s="332" t="b">
        <v>0</v>
      </c>
      <c r="BL274" s="332">
        <f>ROWS($A$1:A269)</f>
        <v>269</v>
      </c>
      <c r="BM274" s="332" t="str">
        <v/>
      </c>
    </row>
    <row r="275" spans="1:65" ht="15" customHeight="1" x14ac:dyDescent="0.25">
      <c r="A275" s="433" t="str">
        <f t="shared" si="154"/>
        <v/>
      </c>
      <c r="B275" s="439" t="s">
        <v>250</v>
      </c>
      <c r="C275" s="440" t="s">
        <v>488</v>
      </c>
      <c r="D275" s="440" t="str">
        <f t="shared" si="155"/>
        <v>Manage savings accountBy post</v>
      </c>
      <c r="E275" s="436" t="s">
        <v>479</v>
      </c>
      <c r="F275" s="437">
        <v>5.6991050905488602E-2</v>
      </c>
      <c r="G275" s="414">
        <v>4.2391988802830599E-2</v>
      </c>
      <c r="H275" s="415">
        <v>74.3835885271384</v>
      </c>
      <c r="I275" s="416">
        <v>4.8546299082672301E-2</v>
      </c>
      <c r="J275" s="417">
        <v>85.182319524479794</v>
      </c>
      <c r="K275" s="416">
        <v>4.85165781395493E-2</v>
      </c>
      <c r="L275" s="417">
        <v>85.130169331334102</v>
      </c>
      <c r="M275" s="416">
        <v>6.2892566751313994E-2</v>
      </c>
      <c r="N275" s="417">
        <v>110.355162349282</v>
      </c>
      <c r="O275" s="416">
        <v>6.2892566751313994E-2</v>
      </c>
      <c r="P275" s="417">
        <v>110.355162349282</v>
      </c>
      <c r="Q275" s="416">
        <v>9.1793287990617103E-2</v>
      </c>
      <c r="R275" s="438">
        <v>161.06614377552501</v>
      </c>
      <c r="S275" s="418"/>
      <c r="T275" s="436" t="str">
        <f t="shared" si="156"/>
        <v>By post</v>
      </c>
      <c r="U275" s="469">
        <f t="shared" si="144"/>
        <v>1456.5463432764566</v>
      </c>
      <c r="V275" s="469">
        <f t="shared" si="157"/>
        <v>2106.6181023934819</v>
      </c>
      <c r="W275" s="453">
        <f t="shared" si="158"/>
        <v>2527.3741050235417</v>
      </c>
      <c r="X275" s="470">
        <f t="shared" si="159"/>
        <v>6675.8572829517261</v>
      </c>
      <c r="Y275" s="470">
        <f t="shared" si="160"/>
        <v>8088.3614396194871</v>
      </c>
      <c r="Z275" s="471">
        <f t="shared" si="143"/>
        <v>514.40958589941829</v>
      </c>
      <c r="AA275" s="458">
        <f t="shared" si="145"/>
        <v>21369.16685916411</v>
      </c>
      <c r="AB275" s="424">
        <f t="shared" si="146"/>
        <v>5.7722835469091578E-2</v>
      </c>
      <c r="AC275" s="447">
        <f t="shared" si="147"/>
        <v>104.59075103556556</v>
      </c>
      <c r="AD275" s="426"/>
      <c r="AF275" s="436" t="str">
        <f t="shared" si="161"/>
        <v>By post</v>
      </c>
      <c r="AG275" s="469">
        <f t="shared" si="148"/>
        <v>309076.42943437846</v>
      </c>
      <c r="AH275" s="469">
        <f t="shared" si="149"/>
        <v>13151.774977084919</v>
      </c>
      <c r="AI275" s="469">
        <f t="shared" si="150"/>
        <v>24387.634267094687</v>
      </c>
      <c r="AJ275" s="453">
        <f t="shared" si="151"/>
        <v>160020.51353600551</v>
      </c>
      <c r="AK275" s="453">
        <f t="shared" si="152"/>
        <v>54250.436261449184</v>
      </c>
      <c r="AL275" s="470">
        <f t="shared" si="153"/>
        <v>181090.25751432937</v>
      </c>
      <c r="AM275" s="458">
        <f t="shared" si="142"/>
        <v>741977.04599034204</v>
      </c>
      <c r="AN275" s="424">
        <f t="shared" si="141"/>
        <v>5.5189235087778669E-2</v>
      </c>
      <c r="AO275" s="447"/>
      <c r="BI275" s="332">
        <v>275</v>
      </c>
      <c r="BJ275" s="332">
        <v>269</v>
      </c>
      <c r="BK275" s="332" t="b">
        <v>0</v>
      </c>
      <c r="BL275" s="332">
        <f>ROWS($A$1:A270)</f>
        <v>270</v>
      </c>
      <c r="BM275" s="332" t="str">
        <v/>
      </c>
    </row>
    <row r="276" spans="1:65" ht="15" customHeight="1" x14ac:dyDescent="0.25">
      <c r="A276" s="433" t="str">
        <f t="shared" si="154"/>
        <v/>
      </c>
      <c r="B276" s="439" t="s">
        <v>250</v>
      </c>
      <c r="C276" s="440" t="s">
        <v>489</v>
      </c>
      <c r="D276" s="440" t="str">
        <f t="shared" si="155"/>
        <v>Actively manage current account</v>
      </c>
      <c r="E276" s="436" t="s">
        <v>237</v>
      </c>
      <c r="F276" s="437" t="s">
        <v>237</v>
      </c>
      <c r="G276" s="414" t="s">
        <v>237</v>
      </c>
      <c r="H276" s="415" t="s">
        <v>237</v>
      </c>
      <c r="I276" s="416" t="s">
        <v>237</v>
      </c>
      <c r="J276" s="417" t="s">
        <v>237</v>
      </c>
      <c r="K276" s="416" t="s">
        <v>237</v>
      </c>
      <c r="L276" s="417" t="s">
        <v>237</v>
      </c>
      <c r="M276" s="416" t="s">
        <v>237</v>
      </c>
      <c r="N276" s="417" t="s">
        <v>237</v>
      </c>
      <c r="O276" s="416" t="s">
        <v>237</v>
      </c>
      <c r="P276" s="417" t="s">
        <v>237</v>
      </c>
      <c r="Q276" s="416" t="s">
        <v>237</v>
      </c>
      <c r="R276" s="438" t="s">
        <v>237</v>
      </c>
      <c r="S276" s="418"/>
      <c r="T276" s="436" t="str">
        <f t="shared" si="156"/>
        <v/>
      </c>
      <c r="U276" s="469" t="str">
        <f t="shared" si="144"/>
        <v/>
      </c>
      <c r="V276" s="469" t="str">
        <f t="shared" si="157"/>
        <v/>
      </c>
      <c r="W276" s="453" t="str">
        <f t="shared" si="158"/>
        <v/>
      </c>
      <c r="X276" s="470" t="str">
        <f t="shared" si="159"/>
        <v/>
      </c>
      <c r="Y276" s="470" t="str">
        <f t="shared" si="160"/>
        <v/>
      </c>
      <c r="Z276" s="471" t="str">
        <f t="shared" si="143"/>
        <v/>
      </c>
      <c r="AA276" s="458">
        <f t="shared" si="145"/>
        <v>0</v>
      </c>
      <c r="AB276" s="424" t="str">
        <f t="shared" si="146"/>
        <v/>
      </c>
      <c r="AC276" s="447" t="str">
        <f t="shared" si="147"/>
        <v/>
      </c>
      <c r="AD276" s="426"/>
      <c r="AF276" s="436" t="str">
        <f t="shared" si="161"/>
        <v/>
      </c>
      <c r="AG276" s="469" t="str">
        <f t="shared" si="148"/>
        <v/>
      </c>
      <c r="AH276" s="469" t="str">
        <f t="shared" si="149"/>
        <v/>
      </c>
      <c r="AI276" s="469" t="str">
        <f t="shared" si="150"/>
        <v/>
      </c>
      <c r="AJ276" s="453" t="str">
        <f t="shared" si="151"/>
        <v/>
      </c>
      <c r="AK276" s="453" t="str">
        <f t="shared" si="152"/>
        <v/>
      </c>
      <c r="AL276" s="470" t="str">
        <f t="shared" si="153"/>
        <v/>
      </c>
      <c r="AM276" s="458">
        <f t="shared" si="142"/>
        <v>0</v>
      </c>
      <c r="AN276" s="424">
        <f t="shared" si="141"/>
        <v>0</v>
      </c>
      <c r="AO276" s="447"/>
      <c r="BI276" s="332">
        <v>276</v>
      </c>
      <c r="BJ276" s="332">
        <v>270</v>
      </c>
      <c r="BK276" s="332" t="b">
        <v>0</v>
      </c>
      <c r="BL276" s="332">
        <f>ROWS($A$1:A271)</f>
        <v>271</v>
      </c>
      <c r="BM276" s="332" t="str">
        <v/>
      </c>
    </row>
    <row r="277" spans="1:65" ht="15" customHeight="1" x14ac:dyDescent="0.25">
      <c r="A277" s="433" t="str">
        <f t="shared" si="154"/>
        <v>Actively manage current account</v>
      </c>
      <c r="B277" s="439" t="s">
        <v>250</v>
      </c>
      <c r="C277" s="440" t="s">
        <v>489</v>
      </c>
      <c r="D277" s="440" t="str">
        <f t="shared" si="155"/>
        <v>Actively manage current accountIn branch</v>
      </c>
      <c r="E277" s="436" t="s">
        <v>485</v>
      </c>
      <c r="F277" s="437">
        <v>2.52678459766787E-2</v>
      </c>
      <c r="G277" s="414">
        <v>3.06065840617189E-2</v>
      </c>
      <c r="H277" s="415">
        <v>121.12858409049799</v>
      </c>
      <c r="I277" s="416">
        <v>2.82030182824589E-2</v>
      </c>
      <c r="J277" s="417">
        <v>111.616234753406</v>
      </c>
      <c r="K277" s="416">
        <v>2.7773075446102101E-2</v>
      </c>
      <c r="L277" s="417">
        <v>109.91469344769401</v>
      </c>
      <c r="M277" s="416">
        <v>2.2210200492222401E-2</v>
      </c>
      <c r="N277" s="417">
        <v>87.899065526683898</v>
      </c>
      <c r="O277" s="416">
        <v>2.0200981666076999E-2</v>
      </c>
      <c r="P277" s="417">
        <v>79.947383266155001</v>
      </c>
      <c r="Q277" s="416">
        <v>5.8343738810451802E-2</v>
      </c>
      <c r="R277" s="438">
        <v>230.901117825005</v>
      </c>
      <c r="S277" s="418"/>
      <c r="T277" s="436" t="str">
        <f t="shared" si="156"/>
        <v>In branch</v>
      </c>
      <c r="U277" s="469">
        <f t="shared" si="144"/>
        <v>1051.6116217765996</v>
      </c>
      <c r="V277" s="469">
        <f t="shared" si="157"/>
        <v>1223.8417753490214</v>
      </c>
      <c r="W277" s="453">
        <f t="shared" si="158"/>
        <v>1446.7828192137968</v>
      </c>
      <c r="X277" s="470">
        <f t="shared" si="159"/>
        <v>2357.5461516479313</v>
      </c>
      <c r="Y277" s="470">
        <f t="shared" si="160"/>
        <v>2597.9674481474985</v>
      </c>
      <c r="Z277" s="471">
        <f t="shared" si="143"/>
        <v>326.95831229377188</v>
      </c>
      <c r="AA277" s="458">
        <f t="shared" si="145"/>
        <v>9004.7081284286196</v>
      </c>
      <c r="AB277" s="424">
        <f t="shared" si="146"/>
        <v>2.4323703828517378E-2</v>
      </c>
      <c r="AC277" s="447">
        <f t="shared" si="147"/>
        <v>75.38565229604292</v>
      </c>
      <c r="AD277" s="426"/>
      <c r="AF277" s="436" t="str">
        <f t="shared" si="161"/>
        <v>In branch</v>
      </c>
      <c r="AG277" s="469">
        <f t="shared" si="148"/>
        <v>223150.03344093132</v>
      </c>
      <c r="AH277" s="469">
        <f t="shared" si="149"/>
        <v>7640.5360889375052</v>
      </c>
      <c r="AI277" s="469">
        <f t="shared" si="150"/>
        <v>13960.580742190359</v>
      </c>
      <c r="AJ277" s="453">
        <f t="shared" si="151"/>
        <v>56510.456991784587</v>
      </c>
      <c r="AK277" s="453">
        <f t="shared" si="152"/>
        <v>17425.144574359692</v>
      </c>
      <c r="AL277" s="470">
        <f t="shared" si="153"/>
        <v>115100.81964395336</v>
      </c>
      <c r="AM277" s="458">
        <f t="shared" si="142"/>
        <v>433787.57148215681</v>
      </c>
      <c r="AN277" s="424">
        <f t="shared" si="141"/>
        <v>3.2265693918780564E-2</v>
      </c>
      <c r="AO277" s="447"/>
      <c r="BI277" s="332">
        <v>277</v>
      </c>
      <c r="BJ277" s="332">
        <v>271</v>
      </c>
      <c r="BK277" s="332" t="b">
        <v>0</v>
      </c>
      <c r="BL277" s="332">
        <f>ROWS($A$1:A272)</f>
        <v>272</v>
      </c>
      <c r="BM277" s="332" t="str">
        <v/>
      </c>
    </row>
    <row r="278" spans="1:65" ht="15" customHeight="1" x14ac:dyDescent="0.25">
      <c r="A278" s="433" t="str">
        <f t="shared" si="154"/>
        <v/>
      </c>
      <c r="B278" s="439" t="s">
        <v>250</v>
      </c>
      <c r="C278" s="440" t="s">
        <v>489</v>
      </c>
      <c r="D278" s="440" t="str">
        <f t="shared" si="155"/>
        <v>Actively manage current accountOnline</v>
      </c>
      <c r="E278" s="436" t="s">
        <v>477</v>
      </c>
      <c r="F278" s="437">
        <v>0.53987464802102303</v>
      </c>
      <c r="G278" s="414">
        <v>0.51211731974886698</v>
      </c>
      <c r="H278" s="415">
        <v>94.858560524391393</v>
      </c>
      <c r="I278" s="416">
        <v>0.51887619329923795</v>
      </c>
      <c r="J278" s="417">
        <v>96.110494389992596</v>
      </c>
      <c r="K278" s="416">
        <v>0.53806620511408199</v>
      </c>
      <c r="L278" s="417">
        <v>99.665025406625404</v>
      </c>
      <c r="M278" s="416">
        <v>0.54178092649712395</v>
      </c>
      <c r="N278" s="417">
        <v>100.35309649806401</v>
      </c>
      <c r="O278" s="416">
        <v>0.56226743018854897</v>
      </c>
      <c r="P278" s="417">
        <v>104.147774349028</v>
      </c>
      <c r="Q278" s="416">
        <v>0.47874877485716899</v>
      </c>
      <c r="R278" s="438">
        <v>88.6777655909722</v>
      </c>
      <c r="S278" s="418"/>
      <c r="T278" s="436" t="str">
        <f t="shared" si="156"/>
        <v>Online</v>
      </c>
      <c r="U278" s="469">
        <f t="shared" si="144"/>
        <v>17595.838989251322</v>
      </c>
      <c r="V278" s="469">
        <f t="shared" si="157"/>
        <v>22516.113532027131</v>
      </c>
      <c r="W278" s="453">
        <f t="shared" si="158"/>
        <v>28029.482823007875</v>
      </c>
      <c r="X278" s="470">
        <f t="shared" si="159"/>
        <v>57508.420004890213</v>
      </c>
      <c r="Y278" s="470">
        <f t="shared" si="160"/>
        <v>72310.965126828523</v>
      </c>
      <c r="Z278" s="471">
        <f t="shared" si="143"/>
        <v>2682.9081342995751</v>
      </c>
      <c r="AA278" s="458">
        <f t="shared" si="145"/>
        <v>200643.72861030462</v>
      </c>
      <c r="AB278" s="424">
        <f t="shared" si="146"/>
        <v>0.54198298936071454</v>
      </c>
      <c r="AC278" s="447">
        <f t="shared" si="147"/>
        <v>104.80011494518078</v>
      </c>
      <c r="AD278" s="426"/>
      <c r="AF278" s="436" t="str">
        <f t="shared" si="161"/>
        <v>Online</v>
      </c>
      <c r="AG278" s="469">
        <f t="shared" si="148"/>
        <v>3733804.3604341303</v>
      </c>
      <c r="AH278" s="469">
        <f t="shared" si="149"/>
        <v>140569.78727908316</v>
      </c>
      <c r="AI278" s="469">
        <f t="shared" si="150"/>
        <v>270467.58705987514</v>
      </c>
      <c r="AJ278" s="453">
        <f t="shared" si="151"/>
        <v>1378478.6749901779</v>
      </c>
      <c r="AK278" s="453">
        <f t="shared" si="152"/>
        <v>485005.70033891028</v>
      </c>
      <c r="AL278" s="470">
        <f t="shared" si="153"/>
        <v>944477.97678209725</v>
      </c>
      <c r="AM278" s="458">
        <f t="shared" si="142"/>
        <v>6952804.0868842741</v>
      </c>
      <c r="AN278" s="424">
        <f t="shared" si="141"/>
        <v>0.51715877377063657</v>
      </c>
      <c r="AO278" s="447"/>
      <c r="BI278" s="332">
        <v>278</v>
      </c>
      <c r="BJ278" s="332">
        <v>272</v>
      </c>
      <c r="BK278" s="332" t="b">
        <v>0</v>
      </c>
      <c r="BL278" s="332">
        <f>ROWS($A$1:A273)</f>
        <v>273</v>
      </c>
      <c r="BM278" s="332" t="str">
        <v/>
      </c>
    </row>
    <row r="279" spans="1:65" ht="15" customHeight="1" x14ac:dyDescent="0.25">
      <c r="A279" s="433" t="str">
        <f t="shared" si="154"/>
        <v/>
      </c>
      <c r="B279" s="439" t="s">
        <v>250</v>
      </c>
      <c r="C279" s="440" t="s">
        <v>489</v>
      </c>
      <c r="D279" s="440" t="str">
        <f t="shared" si="155"/>
        <v>Actively manage current accountOnline mobile</v>
      </c>
      <c r="E279" s="436" t="s">
        <v>486</v>
      </c>
      <c r="F279" s="437">
        <v>0.54863233268201805</v>
      </c>
      <c r="G279" s="414">
        <v>0.55902533723957004</v>
      </c>
      <c r="H279" s="415">
        <v>101.89434780607</v>
      </c>
      <c r="I279" s="416">
        <v>0.56573491976398504</v>
      </c>
      <c r="J279" s="417">
        <v>103.117313009672</v>
      </c>
      <c r="K279" s="416">
        <v>0.56084612527111699</v>
      </c>
      <c r="L279" s="417">
        <v>102.226225444897</v>
      </c>
      <c r="M279" s="416">
        <v>0.53901292183050098</v>
      </c>
      <c r="N279" s="417">
        <v>98.2466562252188</v>
      </c>
      <c r="O279" s="416">
        <v>0.54197055516995296</v>
      </c>
      <c r="P279" s="417">
        <v>98.785748284374904</v>
      </c>
      <c r="Q279" s="416">
        <v>0.51302963544764202</v>
      </c>
      <c r="R279" s="438">
        <v>93.510645451694302</v>
      </c>
      <c r="S279" s="476"/>
      <c r="T279" s="436" t="str">
        <f t="shared" si="156"/>
        <v>Online mobile</v>
      </c>
      <c r="U279" s="469">
        <f t="shared" si="144"/>
        <v>19207.551562214387</v>
      </c>
      <c r="V279" s="469">
        <f t="shared" si="157"/>
        <v>24549.501108238368</v>
      </c>
      <c r="W279" s="453">
        <f t="shared" si="158"/>
        <v>29216.157203748298</v>
      </c>
      <c r="X279" s="470">
        <f t="shared" si="159"/>
        <v>57214.604613542186</v>
      </c>
      <c r="Y279" s="470">
        <f t="shared" si="160"/>
        <v>69700.665218186972</v>
      </c>
      <c r="Z279" s="471">
        <f t="shared" si="143"/>
        <v>2875.0180770485858</v>
      </c>
      <c r="AA279" s="458">
        <f t="shared" si="145"/>
        <v>202763.49778297881</v>
      </c>
      <c r="AB279" s="424">
        <f t="shared" si="146"/>
        <v>0.54770895369021544</v>
      </c>
      <c r="AC279" s="447">
        <f t="shared" si="147"/>
        <v>100.02033776585198</v>
      </c>
      <c r="AD279" s="426"/>
      <c r="AF279" s="436" t="str">
        <f t="shared" si="161"/>
        <v>Online mobile</v>
      </c>
      <c r="AG279" s="469">
        <f t="shared" si="148"/>
        <v>4075806.775685377</v>
      </c>
      <c r="AH279" s="469">
        <f t="shared" si="149"/>
        <v>153264.37858310071</v>
      </c>
      <c r="AI279" s="469">
        <f t="shared" si="150"/>
        <v>281918.27840553131</v>
      </c>
      <c r="AJ279" s="453">
        <f t="shared" si="151"/>
        <v>1371435.9106206696</v>
      </c>
      <c r="AK279" s="453">
        <f t="shared" si="152"/>
        <v>467497.83921349456</v>
      </c>
      <c r="AL279" s="470">
        <f t="shared" si="153"/>
        <v>1012107.4299592854</v>
      </c>
      <c r="AM279" s="458">
        <f t="shared" si="142"/>
        <v>7362030.6124674585</v>
      </c>
      <c r="AN279" s="424">
        <f t="shared" si="141"/>
        <v>0.54759758457565333</v>
      </c>
      <c r="AO279" s="447"/>
      <c r="BI279" s="332">
        <v>279</v>
      </c>
      <c r="BJ279" s="332">
        <v>273</v>
      </c>
      <c r="BK279" s="332" t="b">
        <v>0</v>
      </c>
      <c r="BL279" s="332">
        <f>ROWS($A$1:A274)</f>
        <v>274</v>
      </c>
      <c r="BM279" s="332" t="str">
        <v/>
      </c>
    </row>
    <row r="280" spans="1:65" ht="15" customHeight="1" x14ac:dyDescent="0.25">
      <c r="A280" s="433" t="str">
        <f t="shared" si="154"/>
        <v/>
      </c>
      <c r="B280" s="439" t="s">
        <v>250</v>
      </c>
      <c r="C280" s="440" t="s">
        <v>489</v>
      </c>
      <c r="D280" s="440" t="str">
        <f t="shared" si="155"/>
        <v>Actively manage current accountOnline at home or work</v>
      </c>
      <c r="E280" s="436" t="s">
        <v>487</v>
      </c>
      <c r="F280" s="437">
        <v>0.181290347449994</v>
      </c>
      <c r="G280" s="414">
        <v>0.178965691113294</v>
      </c>
      <c r="H280" s="415">
        <v>98.717716431460303</v>
      </c>
      <c r="I280" s="416">
        <v>0.15148482632070401</v>
      </c>
      <c r="J280" s="417">
        <v>83.559234372634606</v>
      </c>
      <c r="K280" s="416">
        <v>0.17133417777264401</v>
      </c>
      <c r="L280" s="417">
        <v>94.508163386858996</v>
      </c>
      <c r="M280" s="416">
        <v>0.18710118608333501</v>
      </c>
      <c r="N280" s="417">
        <v>103.20526642211</v>
      </c>
      <c r="O280" s="416">
        <v>0.197039422261922</v>
      </c>
      <c r="P280" s="417">
        <v>108.687210893162</v>
      </c>
      <c r="Q280" s="416">
        <v>0.159169329848978</v>
      </c>
      <c r="R280" s="438">
        <v>87.798016876150996</v>
      </c>
      <c r="S280" s="418"/>
      <c r="T280" s="436" t="str">
        <f t="shared" si="156"/>
        <v>Online at home or work</v>
      </c>
      <c r="U280" s="469">
        <f t="shared" si="144"/>
        <v>6149.0821809616682</v>
      </c>
      <c r="V280" s="469">
        <f t="shared" si="157"/>
        <v>6573.5325533606301</v>
      </c>
      <c r="W280" s="453">
        <f t="shared" si="158"/>
        <v>8925.311322710344</v>
      </c>
      <c r="X280" s="470">
        <f t="shared" si="159"/>
        <v>19860.229599187762</v>
      </c>
      <c r="Y280" s="470">
        <f t="shared" si="160"/>
        <v>25340.45193941674</v>
      </c>
      <c r="Z280" s="471">
        <f t="shared" si="143"/>
        <v>891.98492447367266</v>
      </c>
      <c r="AA280" s="458">
        <f t="shared" si="145"/>
        <v>67740.592520110818</v>
      </c>
      <c r="AB280" s="424">
        <f t="shared" si="146"/>
        <v>0.18298228950092468</v>
      </c>
      <c r="AC280" s="447">
        <f t="shared" si="147"/>
        <v>102.84470776287901</v>
      </c>
      <c r="AD280" s="426"/>
      <c r="AF280" s="436" t="str">
        <f t="shared" si="161"/>
        <v>Online at home or work</v>
      </c>
      <c r="AG280" s="469">
        <f t="shared" si="148"/>
        <v>1304823.820788973</v>
      </c>
      <c r="AH280" s="469">
        <f t="shared" si="149"/>
        <v>41039.057268194563</v>
      </c>
      <c r="AI280" s="469">
        <f t="shared" si="150"/>
        <v>86123.865804263871</v>
      </c>
      <c r="AJ280" s="453">
        <f t="shared" si="151"/>
        <v>476050.34150757518</v>
      </c>
      <c r="AK280" s="453">
        <f t="shared" si="152"/>
        <v>169964.03820948905</v>
      </c>
      <c r="AL280" s="470">
        <f t="shared" si="153"/>
        <v>314010.04977271304</v>
      </c>
      <c r="AM280" s="458">
        <f t="shared" si="142"/>
        <v>2392011.1733512087</v>
      </c>
      <c r="AN280" s="424">
        <f t="shared" si="141"/>
        <v>0.17792095819146339</v>
      </c>
      <c r="AO280" s="447"/>
      <c r="BI280" s="332">
        <v>280</v>
      </c>
      <c r="BJ280" s="332">
        <v>274</v>
      </c>
      <c r="BK280" s="332" t="b">
        <v>0</v>
      </c>
      <c r="BL280" s="332">
        <f>ROWS($A$1:A275)</f>
        <v>275</v>
      </c>
      <c r="BM280" s="332" t="str">
        <v/>
      </c>
    </row>
    <row r="281" spans="1:65" ht="15" customHeight="1" x14ac:dyDescent="0.25">
      <c r="A281" s="433" t="str">
        <f t="shared" si="154"/>
        <v/>
      </c>
      <c r="B281" s="439" t="s">
        <v>250</v>
      </c>
      <c r="C281" s="440" t="s">
        <v>489</v>
      </c>
      <c r="D281" s="440" t="str">
        <f t="shared" si="155"/>
        <v>Actively manage current accountBy phone</v>
      </c>
      <c r="E281" s="436" t="s">
        <v>478</v>
      </c>
      <c r="F281" s="437">
        <v>2.75084907341034E-2</v>
      </c>
      <c r="G281" s="414">
        <v>2.8168223906941198E-2</v>
      </c>
      <c r="H281" s="415">
        <v>102.398289238092</v>
      </c>
      <c r="I281" s="416">
        <v>2.9916482445052898E-2</v>
      </c>
      <c r="J281" s="417">
        <v>108.75363077613</v>
      </c>
      <c r="K281" s="416">
        <v>2.9800713485767402E-2</v>
      </c>
      <c r="L281" s="417">
        <v>108.33278268088399</v>
      </c>
      <c r="M281" s="416">
        <v>2.6711906282961499E-2</v>
      </c>
      <c r="N281" s="417">
        <v>97.104223351104096</v>
      </c>
      <c r="O281" s="416">
        <v>2.4161244950869801E-2</v>
      </c>
      <c r="P281" s="417">
        <v>87.831954084329794</v>
      </c>
      <c r="Q281" s="416">
        <v>3.9650655430189002E-2</v>
      </c>
      <c r="R281" s="438">
        <v>144.13969786074901</v>
      </c>
      <c r="S281" s="418"/>
      <c r="T281" s="436" t="str">
        <f t="shared" si="156"/>
        <v>By phone</v>
      </c>
      <c r="U281" s="469">
        <f t="shared" si="144"/>
        <v>967.8320052185926</v>
      </c>
      <c r="V281" s="469">
        <f t="shared" si="157"/>
        <v>1298.1958392206254</v>
      </c>
      <c r="W281" s="453">
        <f t="shared" si="158"/>
        <v>1552.4085676140812</v>
      </c>
      <c r="X281" s="470">
        <f t="shared" si="159"/>
        <v>2835.3887162175142</v>
      </c>
      <c r="Y281" s="470">
        <f t="shared" si="160"/>
        <v>3107.2810681515616</v>
      </c>
      <c r="Z281" s="471">
        <f t="shared" si="143"/>
        <v>222.20227303077917</v>
      </c>
      <c r="AA281" s="458">
        <f t="shared" si="145"/>
        <v>9983.3084694531553</v>
      </c>
      <c r="AB281" s="424">
        <f t="shared" si="146"/>
        <v>2.696711930873914E-2</v>
      </c>
      <c r="AC281" s="447">
        <f t="shared" si="147"/>
        <v>91.672762633874328</v>
      </c>
      <c r="AD281" s="426"/>
      <c r="AF281" s="436" t="str">
        <f t="shared" si="161"/>
        <v>By phone</v>
      </c>
      <c r="AG281" s="469">
        <f t="shared" si="148"/>
        <v>205372.1543747001</v>
      </c>
      <c r="AH281" s="469">
        <f t="shared" si="149"/>
        <v>8104.7340921541709</v>
      </c>
      <c r="AI281" s="469">
        <f t="shared" si="150"/>
        <v>14979.805445036756</v>
      </c>
      <c r="AJ281" s="453">
        <f t="shared" si="151"/>
        <v>67964.358615334233</v>
      </c>
      <c r="AK281" s="453">
        <f t="shared" si="152"/>
        <v>20841.224120925832</v>
      </c>
      <c r="AL281" s="470">
        <f t="shared" si="153"/>
        <v>78223.01128595401</v>
      </c>
      <c r="AM281" s="458">
        <f t="shared" si="142"/>
        <v>395485.28793410503</v>
      </c>
      <c r="AN281" s="424">
        <f t="shared" si="141"/>
        <v>2.9416719354734951E-2</v>
      </c>
      <c r="AO281" s="447"/>
      <c r="BI281" s="332">
        <v>281</v>
      </c>
      <c r="BJ281" s="332">
        <v>275</v>
      </c>
      <c r="BK281" s="332" t="b">
        <v>0</v>
      </c>
      <c r="BL281" s="332">
        <f>ROWS($A$1:A276)</f>
        <v>276</v>
      </c>
      <c r="BM281" s="332" t="str">
        <v/>
      </c>
    </row>
    <row r="282" spans="1:65" ht="15" customHeight="1" x14ac:dyDescent="0.25">
      <c r="A282" s="433" t="str">
        <f t="shared" si="154"/>
        <v/>
      </c>
      <c r="B282" s="439" t="s">
        <v>250</v>
      </c>
      <c r="C282" s="440" t="s">
        <v>489</v>
      </c>
      <c r="D282" s="440" t="str">
        <f t="shared" si="155"/>
        <v>Actively manage current account</v>
      </c>
      <c r="E282" s="436" t="s">
        <v>237</v>
      </c>
      <c r="F282" s="437" t="s">
        <v>237</v>
      </c>
      <c r="G282" s="414" t="s">
        <v>237</v>
      </c>
      <c r="H282" s="415" t="s">
        <v>237</v>
      </c>
      <c r="I282" s="416" t="s">
        <v>237</v>
      </c>
      <c r="J282" s="417" t="s">
        <v>237</v>
      </c>
      <c r="K282" s="416" t="s">
        <v>237</v>
      </c>
      <c r="L282" s="417" t="s">
        <v>237</v>
      </c>
      <c r="M282" s="416" t="s">
        <v>237</v>
      </c>
      <c r="N282" s="417" t="s">
        <v>237</v>
      </c>
      <c r="O282" s="416" t="s">
        <v>237</v>
      </c>
      <c r="P282" s="417" t="s">
        <v>237</v>
      </c>
      <c r="Q282" s="416" t="s">
        <v>237</v>
      </c>
      <c r="R282" s="438" t="s">
        <v>237</v>
      </c>
      <c r="S282" s="418"/>
      <c r="T282" s="436" t="str">
        <f t="shared" si="156"/>
        <v/>
      </c>
      <c r="U282" s="469" t="str">
        <f t="shared" si="144"/>
        <v/>
      </c>
      <c r="V282" s="469" t="str">
        <f t="shared" si="157"/>
        <v/>
      </c>
      <c r="W282" s="453" t="str">
        <f t="shared" si="158"/>
        <v/>
      </c>
      <c r="X282" s="470" t="str">
        <f t="shared" si="159"/>
        <v/>
      </c>
      <c r="Y282" s="470" t="str">
        <f t="shared" si="160"/>
        <v/>
      </c>
      <c r="Z282" s="471" t="str">
        <f t="shared" si="143"/>
        <v/>
      </c>
      <c r="AA282" s="458">
        <f t="shared" si="145"/>
        <v>0</v>
      </c>
      <c r="AB282" s="424" t="str">
        <f t="shared" si="146"/>
        <v/>
      </c>
      <c r="AC282" s="447" t="str">
        <f t="shared" si="147"/>
        <v/>
      </c>
      <c r="AD282" s="426"/>
      <c r="AF282" s="436" t="str">
        <f t="shared" si="161"/>
        <v/>
      </c>
      <c r="AG282" s="469" t="str">
        <f t="shared" si="148"/>
        <v/>
      </c>
      <c r="AH282" s="469" t="str">
        <f t="shared" si="149"/>
        <v/>
      </c>
      <c r="AI282" s="469" t="str">
        <f t="shared" si="150"/>
        <v/>
      </c>
      <c r="AJ282" s="453" t="str">
        <f t="shared" si="151"/>
        <v/>
      </c>
      <c r="AK282" s="453" t="str">
        <f t="shared" si="152"/>
        <v/>
      </c>
      <c r="AL282" s="470" t="str">
        <f t="shared" si="153"/>
        <v/>
      </c>
      <c r="AM282" s="458">
        <f t="shared" si="142"/>
        <v>0</v>
      </c>
      <c r="AN282" s="424">
        <f t="shared" si="141"/>
        <v>0</v>
      </c>
      <c r="AO282" s="447"/>
      <c r="BI282" s="332">
        <v>282</v>
      </c>
      <c r="BJ282" s="332">
        <v>276</v>
      </c>
      <c r="BK282" s="332" t="b">
        <v>0</v>
      </c>
      <c r="BL282" s="332">
        <f>ROWS($A$1:A277)</f>
        <v>277</v>
      </c>
      <c r="BM282" s="332" t="str">
        <v/>
      </c>
    </row>
    <row r="283" spans="1:65" ht="15" customHeight="1" x14ac:dyDescent="0.25">
      <c r="A283" s="433" t="str">
        <f t="shared" si="154"/>
        <v/>
      </c>
      <c r="B283" s="439" t="s">
        <v>252</v>
      </c>
      <c r="C283" s="440" t="s">
        <v>490</v>
      </c>
      <c r="D283" s="440" t="str">
        <f t="shared" si="155"/>
        <v>Internet Access: Overall</v>
      </c>
      <c r="E283" s="436" t="s">
        <v>237</v>
      </c>
      <c r="F283" s="437" t="s">
        <v>237</v>
      </c>
      <c r="G283" s="414" t="s">
        <v>237</v>
      </c>
      <c r="H283" s="415" t="s">
        <v>237</v>
      </c>
      <c r="I283" s="416" t="s">
        <v>237</v>
      </c>
      <c r="J283" s="417" t="s">
        <v>237</v>
      </c>
      <c r="K283" s="416" t="s">
        <v>237</v>
      </c>
      <c r="L283" s="417" t="s">
        <v>237</v>
      </c>
      <c r="M283" s="416" t="s">
        <v>237</v>
      </c>
      <c r="N283" s="417" t="s">
        <v>237</v>
      </c>
      <c r="O283" s="416" t="s">
        <v>237</v>
      </c>
      <c r="P283" s="417" t="s">
        <v>237</v>
      </c>
      <c r="Q283" s="416" t="s">
        <v>237</v>
      </c>
      <c r="R283" s="438" t="s">
        <v>237</v>
      </c>
      <c r="S283" s="418"/>
      <c r="T283" s="436" t="str">
        <f t="shared" si="156"/>
        <v/>
      </c>
      <c r="U283" s="469" t="str">
        <f t="shared" si="144"/>
        <v/>
      </c>
      <c r="V283" s="469" t="str">
        <f t="shared" si="157"/>
        <v/>
      </c>
      <c r="W283" s="453" t="str">
        <f t="shared" si="158"/>
        <v/>
      </c>
      <c r="X283" s="470" t="str">
        <f t="shared" si="159"/>
        <v/>
      </c>
      <c r="Y283" s="470" t="str">
        <f t="shared" si="160"/>
        <v/>
      </c>
      <c r="Z283" s="471" t="str">
        <f t="shared" si="143"/>
        <v/>
      </c>
      <c r="AA283" s="458">
        <f t="shared" si="145"/>
        <v>0</v>
      </c>
      <c r="AB283" s="424" t="str">
        <f t="shared" si="146"/>
        <v/>
      </c>
      <c r="AC283" s="447" t="str">
        <f t="shared" si="147"/>
        <v/>
      </c>
      <c r="AD283" s="426"/>
      <c r="AF283" s="436" t="str">
        <f t="shared" si="161"/>
        <v/>
      </c>
      <c r="AG283" s="469" t="str">
        <f t="shared" si="148"/>
        <v/>
      </c>
      <c r="AH283" s="469" t="str">
        <f t="shared" si="149"/>
        <v/>
      </c>
      <c r="AI283" s="469" t="str">
        <f t="shared" si="150"/>
        <v/>
      </c>
      <c r="AJ283" s="453" t="str">
        <f t="shared" si="151"/>
        <v/>
      </c>
      <c r="AK283" s="453" t="str">
        <f t="shared" si="152"/>
        <v/>
      </c>
      <c r="AL283" s="470" t="str">
        <f t="shared" si="153"/>
        <v/>
      </c>
      <c r="AM283" s="458">
        <f t="shared" si="142"/>
        <v>0</v>
      </c>
      <c r="AN283" s="424">
        <f t="shared" si="141"/>
        <v>0</v>
      </c>
      <c r="AO283" s="447"/>
      <c r="BI283" s="332">
        <v>283</v>
      </c>
      <c r="BJ283" s="332">
        <v>277</v>
      </c>
      <c r="BK283" s="332" t="b">
        <v>0</v>
      </c>
      <c r="BL283" s="332">
        <f>ROWS($A$1:A278)</f>
        <v>278</v>
      </c>
      <c r="BM283" s="332" t="str">
        <v/>
      </c>
    </row>
    <row r="284" spans="1:65" ht="15" customHeight="1" x14ac:dyDescent="0.25">
      <c r="A284" s="433" t="str">
        <f t="shared" si="154"/>
        <v>Internet Access: Overall</v>
      </c>
      <c r="B284" s="439" t="s">
        <v>252</v>
      </c>
      <c r="C284" s="440" t="s">
        <v>490</v>
      </c>
      <c r="D284" s="440" t="str">
        <f t="shared" si="155"/>
        <v>Internet Access: OverallUsed the internet in the last month</v>
      </c>
      <c r="E284" s="436" t="s">
        <v>491</v>
      </c>
      <c r="F284" s="437">
        <v>0.96787237165135698</v>
      </c>
      <c r="G284" s="414">
        <v>0.95529100424549196</v>
      </c>
      <c r="H284" s="415">
        <v>98.7001005737566</v>
      </c>
      <c r="I284" s="416">
        <v>0.96365666039731102</v>
      </c>
      <c r="J284" s="417">
        <v>99.564435210930498</v>
      </c>
      <c r="K284" s="416">
        <v>0.965260444337533</v>
      </c>
      <c r="L284" s="417">
        <v>99.730137217434205</v>
      </c>
      <c r="M284" s="416">
        <v>0.96538963466933803</v>
      </c>
      <c r="N284" s="417">
        <v>99.743485085974399</v>
      </c>
      <c r="O284" s="416">
        <v>0.97616189372617901</v>
      </c>
      <c r="P284" s="417">
        <v>100.856468509446</v>
      </c>
      <c r="Q284" s="416">
        <v>0.98531689836918501</v>
      </c>
      <c r="R284" s="438">
        <v>101.80235816506099</v>
      </c>
      <c r="S284" s="418"/>
      <c r="T284" s="436" t="str">
        <f t="shared" si="156"/>
        <v>Used the internet in the last month</v>
      </c>
      <c r="U284" s="469">
        <f t="shared" si="144"/>
        <v>32822.843614870857</v>
      </c>
      <c r="V284" s="469">
        <f t="shared" si="157"/>
        <v>41816.917121280916</v>
      </c>
      <c r="W284" s="453">
        <f t="shared" si="158"/>
        <v>50283.312326875108</v>
      </c>
      <c r="X284" s="470">
        <f t="shared" si="159"/>
        <v>102473.21355124623</v>
      </c>
      <c r="Y284" s="470">
        <f t="shared" si="160"/>
        <v>125540.27650454898</v>
      </c>
      <c r="Z284" s="471">
        <f t="shared" si="143"/>
        <v>5521.7158984609132</v>
      </c>
      <c r="AA284" s="458">
        <f t="shared" si="145"/>
        <v>358458.279017283</v>
      </c>
      <c r="AB284" s="424">
        <f t="shared" si="146"/>
        <v>0.96827491678155764</v>
      </c>
      <c r="AC284" s="447">
        <f t="shared" si="147"/>
        <v>100.49677016068854</v>
      </c>
      <c r="AD284" s="426"/>
      <c r="AF284" s="436" t="str">
        <f t="shared" si="161"/>
        <v>Used the internet in the last month</v>
      </c>
      <c r="AG284" s="469">
        <f t="shared" si="148"/>
        <v>6964946.4675095249</v>
      </c>
      <c r="AH284" s="469">
        <f t="shared" si="149"/>
        <v>261066.15318155632</v>
      </c>
      <c r="AI284" s="469">
        <f t="shared" si="150"/>
        <v>485203.60651337035</v>
      </c>
      <c r="AJ284" s="453">
        <f t="shared" si="151"/>
        <v>2456286.2208020263</v>
      </c>
      <c r="AK284" s="453">
        <f t="shared" si="152"/>
        <v>842026.51174737106</v>
      </c>
      <c r="AL284" s="470">
        <f t="shared" si="153"/>
        <v>1943838.10368722</v>
      </c>
      <c r="AM284" s="458">
        <f t="shared" si="142"/>
        <v>12953367.06344107</v>
      </c>
      <c r="AN284" s="424">
        <f t="shared" si="141"/>
        <v>0.96348859295014333</v>
      </c>
      <c r="AO284" s="447"/>
      <c r="BI284" s="332">
        <v>284</v>
      </c>
      <c r="BJ284" s="332">
        <v>278</v>
      </c>
      <c r="BK284" s="332" t="b">
        <v>0</v>
      </c>
      <c r="BL284" s="332">
        <f>ROWS($A$1:A279)</f>
        <v>279</v>
      </c>
      <c r="BM284" s="332" t="str">
        <v/>
      </c>
    </row>
    <row r="285" spans="1:65" ht="15" customHeight="1" x14ac:dyDescent="0.25">
      <c r="A285" s="433" t="str">
        <f t="shared" si="154"/>
        <v/>
      </c>
      <c r="B285" s="439" t="s">
        <v>252</v>
      </c>
      <c r="C285" s="440" t="s">
        <v>490</v>
      </c>
      <c r="D285" s="440" t="str">
        <f t="shared" si="155"/>
        <v>Internet Access: OverallNever used the internet</v>
      </c>
      <c r="E285" s="436" t="s">
        <v>492</v>
      </c>
      <c r="F285" s="437">
        <v>2.2086790531858799E-2</v>
      </c>
      <c r="G285" s="414">
        <v>3.0179242593847799E-2</v>
      </c>
      <c r="H285" s="415">
        <v>136.639329966552</v>
      </c>
      <c r="I285" s="416">
        <v>2.42851389163675E-2</v>
      </c>
      <c r="J285" s="417">
        <v>109.953226935972</v>
      </c>
      <c r="K285" s="416">
        <v>2.42911339745824E-2</v>
      </c>
      <c r="L285" s="417">
        <v>109.98037012006699</v>
      </c>
      <c r="M285" s="416">
        <v>2.3689948305620701E-2</v>
      </c>
      <c r="N285" s="417">
        <v>107.258446044704</v>
      </c>
      <c r="O285" s="416">
        <v>1.7014563746019899E-2</v>
      </c>
      <c r="P285" s="417">
        <v>77.035021097689594</v>
      </c>
      <c r="Q285" s="416">
        <v>6.2999068697409798E-3</v>
      </c>
      <c r="R285" s="438">
        <v>28.523414756226099</v>
      </c>
      <c r="S285" s="418"/>
      <c r="T285" s="436" t="str">
        <f t="shared" si="156"/>
        <v>Never used the internet</v>
      </c>
      <c r="U285" s="469">
        <f t="shared" si="144"/>
        <v>1036.9285962820165</v>
      </c>
      <c r="V285" s="469">
        <f t="shared" si="157"/>
        <v>1053.8293181368513</v>
      </c>
      <c r="W285" s="453">
        <f t="shared" si="158"/>
        <v>1265.398042137921</v>
      </c>
      <c r="X285" s="470">
        <f t="shared" si="159"/>
        <v>2514.6169427967207</v>
      </c>
      <c r="Y285" s="470">
        <f t="shared" si="160"/>
        <v>2188.174985120635</v>
      </c>
      <c r="Z285" s="471">
        <f t="shared" si="143"/>
        <v>35.304678098028454</v>
      </c>
      <c r="AA285" s="458">
        <f t="shared" si="145"/>
        <v>8094.2525625721728</v>
      </c>
      <c r="AB285" s="424">
        <f t="shared" si="146"/>
        <v>2.1864362424324418E-2</v>
      </c>
      <c r="AC285" s="447">
        <f t="shared" si="147"/>
        <v>90.112125658605549</v>
      </c>
      <c r="AD285" s="426"/>
      <c r="AF285" s="436" t="str">
        <f t="shared" si="161"/>
        <v>Never used the internet</v>
      </c>
      <c r="AG285" s="469">
        <f t="shared" si="148"/>
        <v>220034.32269536643</v>
      </c>
      <c r="AH285" s="469">
        <f t="shared" si="149"/>
        <v>6579.1355541109524</v>
      </c>
      <c r="AI285" s="469">
        <f t="shared" si="150"/>
        <v>12210.327150467438</v>
      </c>
      <c r="AJ285" s="453">
        <f t="shared" si="151"/>
        <v>60275.448901561111</v>
      </c>
      <c r="AK285" s="453">
        <f t="shared" si="152"/>
        <v>14676.575527115558</v>
      </c>
      <c r="AL285" s="470">
        <f t="shared" si="153"/>
        <v>12428.487772159353</v>
      </c>
      <c r="AM285" s="458">
        <f t="shared" si="142"/>
        <v>326204.29760078079</v>
      </c>
      <c r="AN285" s="424">
        <f t="shared" si="141"/>
        <v>2.426350756296515E-2</v>
      </c>
      <c r="AO285" s="447"/>
      <c r="BI285" s="332">
        <v>285</v>
      </c>
      <c r="BJ285" s="332">
        <v>279</v>
      </c>
      <c r="BK285" s="332" t="b">
        <v>0</v>
      </c>
      <c r="BL285" s="332">
        <f>ROWS($A$1:A280)</f>
        <v>280</v>
      </c>
      <c r="BM285" s="332" t="str">
        <v/>
      </c>
    </row>
    <row r="286" spans="1:65" ht="15" customHeight="1" x14ac:dyDescent="0.25">
      <c r="A286" s="433" t="str">
        <f t="shared" si="154"/>
        <v/>
      </c>
      <c r="B286" s="439" t="s">
        <v>252</v>
      </c>
      <c r="C286" s="440" t="s">
        <v>490</v>
      </c>
      <c r="D286" s="440" t="str">
        <f t="shared" si="155"/>
        <v>Internet Access: Overall</v>
      </c>
      <c r="E286" s="436" t="s">
        <v>237</v>
      </c>
      <c r="F286" s="437" t="s">
        <v>237</v>
      </c>
      <c r="G286" s="414" t="s">
        <v>237</v>
      </c>
      <c r="H286" s="415" t="s">
        <v>237</v>
      </c>
      <c r="I286" s="416" t="s">
        <v>237</v>
      </c>
      <c r="J286" s="417" t="s">
        <v>237</v>
      </c>
      <c r="K286" s="416" t="s">
        <v>237</v>
      </c>
      <c r="L286" s="417" t="s">
        <v>237</v>
      </c>
      <c r="M286" s="416" t="s">
        <v>237</v>
      </c>
      <c r="N286" s="417" t="s">
        <v>237</v>
      </c>
      <c r="O286" s="416" t="s">
        <v>237</v>
      </c>
      <c r="P286" s="417" t="s">
        <v>237</v>
      </c>
      <c r="Q286" s="416" t="s">
        <v>237</v>
      </c>
      <c r="R286" s="438" t="s">
        <v>237</v>
      </c>
      <c r="S286" s="418"/>
      <c r="T286" s="436" t="str">
        <f t="shared" si="156"/>
        <v/>
      </c>
      <c r="U286" s="469" t="str">
        <f t="shared" si="144"/>
        <v/>
      </c>
      <c r="V286" s="469" t="str">
        <f t="shared" si="157"/>
        <v/>
      </c>
      <c r="W286" s="453" t="str">
        <f t="shared" si="158"/>
        <v/>
      </c>
      <c r="X286" s="470" t="str">
        <f t="shared" si="159"/>
        <v/>
      </c>
      <c r="Y286" s="470" t="str">
        <f t="shared" si="160"/>
        <v/>
      </c>
      <c r="Z286" s="471" t="str">
        <f t="shared" si="143"/>
        <v/>
      </c>
      <c r="AA286" s="458">
        <f t="shared" si="145"/>
        <v>0</v>
      </c>
      <c r="AB286" s="424" t="str">
        <f t="shared" si="146"/>
        <v/>
      </c>
      <c r="AC286" s="447" t="str">
        <f t="shared" si="147"/>
        <v/>
      </c>
      <c r="AD286" s="426"/>
      <c r="AF286" s="436" t="str">
        <f t="shared" si="161"/>
        <v/>
      </c>
      <c r="AG286" s="469" t="str">
        <f t="shared" si="148"/>
        <v/>
      </c>
      <c r="AH286" s="469" t="str">
        <f t="shared" si="149"/>
        <v/>
      </c>
      <c r="AI286" s="469" t="str">
        <f t="shared" si="150"/>
        <v/>
      </c>
      <c r="AJ286" s="453" t="str">
        <f t="shared" si="151"/>
        <v/>
      </c>
      <c r="AK286" s="453" t="str">
        <f t="shared" si="152"/>
        <v/>
      </c>
      <c r="AL286" s="470" t="str">
        <f t="shared" si="153"/>
        <v/>
      </c>
      <c r="AM286" s="458">
        <f t="shared" si="142"/>
        <v>0</v>
      </c>
      <c r="AN286" s="424">
        <f t="shared" si="141"/>
        <v>0</v>
      </c>
      <c r="AO286" s="447"/>
      <c r="BI286" s="332">
        <v>286</v>
      </c>
      <c r="BJ286" s="332">
        <v>280</v>
      </c>
      <c r="BK286" s="332" t="b">
        <v>0</v>
      </c>
      <c r="BL286" s="332">
        <f>ROWS($A$1:A281)</f>
        <v>281</v>
      </c>
      <c r="BM286" s="332" t="str">
        <v/>
      </c>
    </row>
    <row r="287" spans="1:65" ht="15" customHeight="1" x14ac:dyDescent="0.25">
      <c r="A287" s="433" t="str">
        <f t="shared" si="154"/>
        <v/>
      </c>
      <c r="B287" s="439" t="s">
        <v>254</v>
      </c>
      <c r="C287" s="440" t="s">
        <v>493</v>
      </c>
      <c r="D287" s="440" t="str">
        <f t="shared" si="155"/>
        <v>Internet Access: Usage in Last Week</v>
      </c>
      <c r="E287" s="436" t="s">
        <v>237</v>
      </c>
      <c r="F287" s="437" t="s">
        <v>237</v>
      </c>
      <c r="G287" s="414" t="s">
        <v>237</v>
      </c>
      <c r="H287" s="415" t="s">
        <v>237</v>
      </c>
      <c r="I287" s="416" t="s">
        <v>237</v>
      </c>
      <c r="J287" s="417" t="s">
        <v>237</v>
      </c>
      <c r="K287" s="416" t="s">
        <v>237</v>
      </c>
      <c r="L287" s="417" t="s">
        <v>237</v>
      </c>
      <c r="M287" s="416" t="s">
        <v>237</v>
      </c>
      <c r="N287" s="417" t="s">
        <v>237</v>
      </c>
      <c r="O287" s="416" t="s">
        <v>237</v>
      </c>
      <c r="P287" s="417" t="s">
        <v>237</v>
      </c>
      <c r="Q287" s="416" t="s">
        <v>237</v>
      </c>
      <c r="R287" s="438" t="s">
        <v>237</v>
      </c>
      <c r="S287" s="418"/>
      <c r="T287" s="436" t="str">
        <f t="shared" si="156"/>
        <v/>
      </c>
      <c r="U287" s="469" t="str">
        <f t="shared" si="144"/>
        <v/>
      </c>
      <c r="V287" s="469" t="str">
        <f t="shared" si="157"/>
        <v/>
      </c>
      <c r="W287" s="453" t="str">
        <f t="shared" si="158"/>
        <v/>
      </c>
      <c r="X287" s="470" t="str">
        <f t="shared" si="159"/>
        <v/>
      </c>
      <c r="Y287" s="470" t="str">
        <f t="shared" si="160"/>
        <v/>
      </c>
      <c r="Z287" s="471" t="str">
        <f t="shared" si="143"/>
        <v/>
      </c>
      <c r="AA287" s="458">
        <f t="shared" si="145"/>
        <v>0</v>
      </c>
      <c r="AB287" s="424" t="str">
        <f t="shared" si="146"/>
        <v/>
      </c>
      <c r="AC287" s="447" t="str">
        <f t="shared" si="147"/>
        <v/>
      </c>
      <c r="AD287" s="426"/>
      <c r="AF287" s="436" t="str">
        <f t="shared" si="161"/>
        <v/>
      </c>
      <c r="AG287" s="469" t="str">
        <f t="shared" si="148"/>
        <v/>
      </c>
      <c r="AH287" s="469" t="str">
        <f t="shared" si="149"/>
        <v/>
      </c>
      <c r="AI287" s="469" t="str">
        <f t="shared" si="150"/>
        <v/>
      </c>
      <c r="AJ287" s="453" t="str">
        <f t="shared" si="151"/>
        <v/>
      </c>
      <c r="AK287" s="453" t="str">
        <f t="shared" si="152"/>
        <v/>
      </c>
      <c r="AL287" s="470" t="str">
        <f t="shared" si="153"/>
        <v/>
      </c>
      <c r="AM287" s="458">
        <f t="shared" si="142"/>
        <v>0</v>
      </c>
      <c r="AN287" s="424">
        <f t="shared" si="141"/>
        <v>0</v>
      </c>
      <c r="AO287" s="447"/>
      <c r="BI287" s="332">
        <v>287</v>
      </c>
      <c r="BJ287" s="332">
        <v>281</v>
      </c>
      <c r="BK287" s="332" t="b">
        <v>1</v>
      </c>
      <c r="BL287" s="332">
        <f>ROWS($A$1:A282)</f>
        <v>282</v>
      </c>
      <c r="BM287" s="332">
        <v>281</v>
      </c>
    </row>
    <row r="288" spans="1:65" ht="15" customHeight="1" x14ac:dyDescent="0.25">
      <c r="A288" s="433" t="str">
        <f t="shared" si="154"/>
        <v>Internet Access: Usage in Last Week</v>
      </c>
      <c r="B288" s="439" t="s">
        <v>254</v>
      </c>
      <c r="C288" s="440" t="s">
        <v>493</v>
      </c>
      <c r="D288" s="440" t="str">
        <f t="shared" si="155"/>
        <v>Internet Access: Usage in Last WeekNot at all</v>
      </c>
      <c r="E288" s="436" t="s">
        <v>494</v>
      </c>
      <c r="F288" s="437">
        <v>4.79916805803728E-2</v>
      </c>
      <c r="G288" s="414">
        <v>6.4845113189013995E-2</v>
      </c>
      <c r="H288" s="415">
        <v>135.11740452684501</v>
      </c>
      <c r="I288" s="416">
        <v>5.7933439911848197E-2</v>
      </c>
      <c r="J288" s="417">
        <v>120.715589058869</v>
      </c>
      <c r="K288" s="416">
        <v>5.16209678638214E-2</v>
      </c>
      <c r="L288" s="417">
        <v>107.562325885568</v>
      </c>
      <c r="M288" s="416">
        <v>4.9212025725547899E-2</v>
      </c>
      <c r="N288" s="417">
        <v>102.54282644495299</v>
      </c>
      <c r="O288" s="416">
        <v>3.7426757378524501E-2</v>
      </c>
      <c r="P288" s="417">
        <v>77.985927823146397</v>
      </c>
      <c r="Q288" s="416">
        <v>2.14887879086114E-2</v>
      </c>
      <c r="R288" s="438">
        <v>44.776068786804998</v>
      </c>
      <c r="S288" s="418"/>
      <c r="T288" s="436" t="str">
        <f t="shared" si="156"/>
        <v>Not at all</v>
      </c>
      <c r="U288" s="469">
        <f t="shared" si="144"/>
        <v>2228.013244061332</v>
      </c>
      <c r="V288" s="469">
        <f t="shared" si="157"/>
        <v>2513.9636915347405</v>
      </c>
      <c r="W288" s="453">
        <f t="shared" si="158"/>
        <v>2689.0910789300483</v>
      </c>
      <c r="X288" s="470">
        <f t="shared" si="159"/>
        <v>5223.7088946897329</v>
      </c>
      <c r="Y288" s="470">
        <f t="shared" si="160"/>
        <v>4813.3055594225216</v>
      </c>
      <c r="Z288" s="471">
        <f t="shared" si="143"/>
        <v>120.42316743985829</v>
      </c>
      <c r="AA288" s="458">
        <f t="shared" si="145"/>
        <v>17588.505636078233</v>
      </c>
      <c r="AB288" s="424">
        <f t="shared" si="146"/>
        <v>4.7510435183070458E-2</v>
      </c>
      <c r="AC288" s="447">
        <f t="shared" si="147"/>
        <v>89.420411672745033</v>
      </c>
      <c r="AD288" s="426"/>
      <c r="AF288" s="436" t="str">
        <f t="shared" si="161"/>
        <v>Not at all</v>
      </c>
      <c r="AG288" s="469">
        <f t="shared" si="148"/>
        <v>472780.27327159315</v>
      </c>
      <c r="AH288" s="469">
        <f t="shared" si="149"/>
        <v>15694.864073398619</v>
      </c>
      <c r="AI288" s="469">
        <f t="shared" si="150"/>
        <v>25948.105432235647</v>
      </c>
      <c r="AJ288" s="453">
        <f t="shared" si="151"/>
        <v>125212.47001872062</v>
      </c>
      <c r="AK288" s="453">
        <f t="shared" si="152"/>
        <v>32283.90922038407</v>
      </c>
      <c r="AL288" s="470">
        <f t="shared" si="153"/>
        <v>42393.188230048116</v>
      </c>
      <c r="AM288" s="458">
        <f t="shared" si="142"/>
        <v>714312.81024638028</v>
      </c>
      <c r="AN288" s="424">
        <f t="shared" si="141"/>
        <v>5.31315326045982E-2</v>
      </c>
      <c r="AO288" s="447"/>
      <c r="BI288" s="332">
        <v>288</v>
      </c>
      <c r="BJ288" s="332">
        <v>282</v>
      </c>
      <c r="BK288" s="332" t="b">
        <v>1</v>
      </c>
      <c r="BL288" s="332">
        <f>ROWS($A$1:A283)</f>
        <v>283</v>
      </c>
      <c r="BM288" s="332">
        <v>282</v>
      </c>
    </row>
    <row r="289" spans="1:254" ht="15" customHeight="1" x14ac:dyDescent="0.25">
      <c r="A289" s="433" t="str">
        <f t="shared" si="154"/>
        <v/>
      </c>
      <c r="B289" s="439" t="s">
        <v>254</v>
      </c>
      <c r="C289" s="440" t="s">
        <v>493</v>
      </c>
      <c r="D289" s="440" t="str">
        <f t="shared" si="155"/>
        <v>Internet Access: Usage in Last WeekLess than 2 hours</v>
      </c>
      <c r="E289" s="436" t="s">
        <v>495</v>
      </c>
      <c r="F289" s="437">
        <v>5.6350937170090702E-2</v>
      </c>
      <c r="G289" s="414">
        <v>5.2396901191685497E-2</v>
      </c>
      <c r="H289" s="415">
        <v>92.983193932568796</v>
      </c>
      <c r="I289" s="416">
        <v>5.2556158429021303E-2</v>
      </c>
      <c r="J289" s="417">
        <v>93.265810771495694</v>
      </c>
      <c r="K289" s="416">
        <v>5.6146945955789701E-2</v>
      </c>
      <c r="L289" s="417">
        <v>99.637998541736195</v>
      </c>
      <c r="M289" s="416">
        <v>5.8435481606288898E-2</v>
      </c>
      <c r="N289" s="417">
        <v>103.699218754616</v>
      </c>
      <c r="O289" s="416">
        <v>6.1995601802314601E-2</v>
      </c>
      <c r="P289" s="417">
        <v>110.01698448277</v>
      </c>
      <c r="Q289" s="416">
        <v>1.04043265187792E-2</v>
      </c>
      <c r="R289" s="438">
        <v>18.463448952720299</v>
      </c>
      <c r="S289" s="418"/>
      <c r="T289" s="436" t="str">
        <f t="shared" si="156"/>
        <v>Less than 2 hours</v>
      </c>
      <c r="U289" s="469">
        <f t="shared" si="144"/>
        <v>1800.305128045122</v>
      </c>
      <c r="V289" s="469">
        <f t="shared" si="157"/>
        <v>2280.6219388689506</v>
      </c>
      <c r="W289" s="453">
        <f t="shared" si="158"/>
        <v>2924.8628556749527</v>
      </c>
      <c r="X289" s="470">
        <f t="shared" si="159"/>
        <v>6202.7510660627477</v>
      </c>
      <c r="Y289" s="470">
        <f t="shared" si="160"/>
        <v>7973.0063653884717</v>
      </c>
      <c r="Z289" s="471">
        <f t="shared" si="143"/>
        <v>58.30584581123864</v>
      </c>
      <c r="AA289" s="458">
        <f t="shared" si="145"/>
        <v>21239.853199851485</v>
      </c>
      <c r="AB289" s="424">
        <f t="shared" si="146"/>
        <v>5.7373530738139576E-2</v>
      </c>
      <c r="AC289" s="447">
        <f t="shared" si="147"/>
        <v>119.18798935639091</v>
      </c>
      <c r="AD289" s="426"/>
      <c r="AF289" s="436" t="str">
        <f t="shared" si="161"/>
        <v>Less than 2 hours</v>
      </c>
      <c r="AG289" s="469">
        <f t="shared" si="148"/>
        <v>382021.40524887887</v>
      </c>
      <c r="AH289" s="469">
        <f t="shared" si="149"/>
        <v>14238.09399232302</v>
      </c>
      <c r="AI289" s="469">
        <f t="shared" si="150"/>
        <v>28223.160735812984</v>
      </c>
      <c r="AJ289" s="453">
        <f t="shared" si="151"/>
        <v>148680.14231851633</v>
      </c>
      <c r="AK289" s="453">
        <f t="shared" si="152"/>
        <v>53476.724163056751</v>
      </c>
      <c r="AL289" s="470">
        <f t="shared" si="153"/>
        <v>20525.707377880201</v>
      </c>
      <c r="AM289" s="458">
        <f t="shared" si="142"/>
        <v>647165.23383646808</v>
      </c>
      <c r="AN289" s="424">
        <f t="shared" si="141"/>
        <v>4.8137006965176379E-2</v>
      </c>
      <c r="AO289" s="447"/>
      <c r="BI289" s="332">
        <v>289</v>
      </c>
      <c r="BJ289" s="332">
        <v>283</v>
      </c>
      <c r="BK289" s="332" t="b">
        <v>1</v>
      </c>
      <c r="BL289" s="332">
        <f>ROWS($A$1:A284)</f>
        <v>284</v>
      </c>
      <c r="BM289" s="332">
        <v>283</v>
      </c>
    </row>
    <row r="290" spans="1:254" ht="15" customHeight="1" x14ac:dyDescent="0.25">
      <c r="A290" s="433" t="str">
        <f t="shared" si="154"/>
        <v/>
      </c>
      <c r="B290" s="439" t="s">
        <v>254</v>
      </c>
      <c r="C290" s="440" t="s">
        <v>493</v>
      </c>
      <c r="D290" s="440" t="str">
        <f t="shared" si="155"/>
        <v>Internet Access: Usage in Last Week3 - 7 hours</v>
      </c>
      <c r="E290" s="436" t="s">
        <v>496</v>
      </c>
      <c r="F290" s="437">
        <v>0.15845088589325201</v>
      </c>
      <c r="G290" s="414">
        <v>0.128217257766674</v>
      </c>
      <c r="H290" s="415">
        <v>80.919243236704702</v>
      </c>
      <c r="I290" s="416">
        <v>0.145015602932201</v>
      </c>
      <c r="J290" s="417">
        <v>91.520853363923493</v>
      </c>
      <c r="K290" s="416">
        <v>0.13313082548324701</v>
      </c>
      <c r="L290" s="417">
        <v>84.020246862448801</v>
      </c>
      <c r="M290" s="416">
        <v>0.169275870415274</v>
      </c>
      <c r="N290" s="417">
        <v>106.83176017666101</v>
      </c>
      <c r="O290" s="416">
        <v>0.1943140137794</v>
      </c>
      <c r="P290" s="417">
        <v>122.63359253813699</v>
      </c>
      <c r="Q290" s="416">
        <v>4.8704192040091597E-2</v>
      </c>
      <c r="R290" s="438">
        <v>30.737721512584798</v>
      </c>
      <c r="S290" s="418"/>
      <c r="T290" s="436" t="str">
        <f t="shared" si="156"/>
        <v>3 - 7 hours</v>
      </c>
      <c r="U290" s="469">
        <f t="shared" si="144"/>
        <v>4405.416759605152</v>
      </c>
      <c r="V290" s="469">
        <f t="shared" si="157"/>
        <v>6292.8070736399304</v>
      </c>
      <c r="W290" s="453">
        <f t="shared" si="158"/>
        <v>6935.1840918987864</v>
      </c>
      <c r="X290" s="470">
        <f t="shared" si="159"/>
        <v>17968.125816970089</v>
      </c>
      <c r="Y290" s="470">
        <f t="shared" si="160"/>
        <v>24989.948056113517</v>
      </c>
      <c r="Z290" s="471">
        <f t="shared" si="143"/>
        <v>272.93829219267332</v>
      </c>
      <c r="AA290" s="458">
        <f t="shared" si="145"/>
        <v>60864.420090420143</v>
      </c>
      <c r="AB290" s="424">
        <f t="shared" si="146"/>
        <v>0.16440823032341753</v>
      </c>
      <c r="AC290" s="447">
        <f t="shared" si="147"/>
        <v>127.36633327286124</v>
      </c>
      <c r="AD290" s="426"/>
      <c r="AF290" s="436" t="str">
        <f t="shared" si="161"/>
        <v>3 - 7 hours</v>
      </c>
      <c r="AG290" s="469">
        <f t="shared" si="148"/>
        <v>934821.25612716773</v>
      </c>
      <c r="AH290" s="469">
        <f t="shared" si="149"/>
        <v>39286.467021568438</v>
      </c>
      <c r="AI290" s="469">
        <f t="shared" si="150"/>
        <v>66920.339522361843</v>
      </c>
      <c r="AJ290" s="453">
        <f t="shared" si="151"/>
        <v>430696.55306349118</v>
      </c>
      <c r="AK290" s="453">
        <f t="shared" si="152"/>
        <v>167613.13083195887</v>
      </c>
      <c r="AL290" s="470">
        <f t="shared" si="153"/>
        <v>96083.873577652907</v>
      </c>
      <c r="AM290" s="458">
        <f t="shared" si="142"/>
        <v>1735421.6201442012</v>
      </c>
      <c r="AN290" s="424">
        <f t="shared" si="141"/>
        <v>0.1290829578733339</v>
      </c>
      <c r="AO290" s="447"/>
      <c r="BI290" s="332">
        <v>290</v>
      </c>
      <c r="BJ290" s="332">
        <v>284</v>
      </c>
      <c r="BK290" s="332" t="b">
        <v>1</v>
      </c>
      <c r="BL290" s="332">
        <f>ROWS($A$1:A285)</f>
        <v>285</v>
      </c>
      <c r="BM290" s="332">
        <v>284</v>
      </c>
    </row>
    <row r="291" spans="1:254" ht="15" customHeight="1" x14ac:dyDescent="0.25">
      <c r="A291" s="433" t="str">
        <f t="shared" si="154"/>
        <v/>
      </c>
      <c r="B291" s="439" t="s">
        <v>254</v>
      </c>
      <c r="C291" s="440" t="s">
        <v>493</v>
      </c>
      <c r="D291" s="440" t="str">
        <f t="shared" si="155"/>
        <v>Internet Access: Usage in Last Week8 - 19 hours</v>
      </c>
      <c r="E291" s="436" t="s">
        <v>497</v>
      </c>
      <c r="F291" s="437">
        <v>0.21477868928350299</v>
      </c>
      <c r="G291" s="414">
        <v>0.195273608679848</v>
      </c>
      <c r="H291" s="415">
        <v>90.918521447019302</v>
      </c>
      <c r="I291" s="416">
        <v>0.202352619207541</v>
      </c>
      <c r="J291" s="417">
        <v>94.214477182342904</v>
      </c>
      <c r="K291" s="416">
        <v>0.205670873540717</v>
      </c>
      <c r="L291" s="417">
        <v>95.759441603276002</v>
      </c>
      <c r="M291" s="416">
        <v>0.21471271527347899</v>
      </c>
      <c r="N291" s="417">
        <v>99.969282795120805</v>
      </c>
      <c r="O291" s="416">
        <v>0.22999855887277801</v>
      </c>
      <c r="P291" s="417">
        <v>107.086303413084</v>
      </c>
      <c r="Q291" s="416">
        <v>0.24514469154660501</v>
      </c>
      <c r="R291" s="438">
        <v>114.13827524714</v>
      </c>
      <c r="S291" s="418"/>
      <c r="T291" s="436" t="str">
        <f t="shared" si="156"/>
        <v>8 - 19 hours</v>
      </c>
      <c r="U291" s="469">
        <f t="shared" si="144"/>
        <v>6709.4059206308975</v>
      </c>
      <c r="V291" s="469">
        <f t="shared" si="157"/>
        <v>8780.8895578920346</v>
      </c>
      <c r="W291" s="453">
        <f t="shared" si="158"/>
        <v>10714.012815356571</v>
      </c>
      <c r="X291" s="470">
        <f t="shared" si="159"/>
        <v>22791.110588133975</v>
      </c>
      <c r="Y291" s="470">
        <f t="shared" si="160"/>
        <v>29579.194662392489</v>
      </c>
      <c r="Z291" s="471">
        <f t="shared" si="143"/>
        <v>1373.7908514271744</v>
      </c>
      <c r="AA291" s="458">
        <f t="shared" si="145"/>
        <v>79948.404395833131</v>
      </c>
      <c r="AB291" s="424">
        <f t="shared" si="146"/>
        <v>0.21595828341702561</v>
      </c>
      <c r="AC291" s="447">
        <f t="shared" si="147"/>
        <v>103.31452557436546</v>
      </c>
      <c r="AD291" s="426"/>
      <c r="AF291" s="436" t="str">
        <f t="shared" si="161"/>
        <v>8 - 19 hours</v>
      </c>
      <c r="AG291" s="469">
        <f t="shared" si="148"/>
        <v>1423723.4779016427</v>
      </c>
      <c r="AH291" s="469">
        <f t="shared" si="149"/>
        <v>54819.752774753346</v>
      </c>
      <c r="AI291" s="469">
        <f t="shared" si="150"/>
        <v>103383.75531921805</v>
      </c>
      <c r="AJ291" s="453">
        <f t="shared" si="151"/>
        <v>546303.65296793042</v>
      </c>
      <c r="AK291" s="453">
        <f t="shared" si="152"/>
        <v>198394.22689951072</v>
      </c>
      <c r="AL291" s="470">
        <f t="shared" si="153"/>
        <v>483622.67320660007</v>
      </c>
      <c r="AM291" s="458">
        <f t="shared" si="142"/>
        <v>2810247.5390696554</v>
      </c>
      <c r="AN291" s="424">
        <f t="shared" si="141"/>
        <v>0.20902993283512639</v>
      </c>
      <c r="AO291" s="447"/>
      <c r="BI291" s="332">
        <v>291</v>
      </c>
      <c r="BJ291" s="332">
        <v>285</v>
      </c>
      <c r="BK291" s="332" t="b">
        <v>1</v>
      </c>
      <c r="BL291" s="332">
        <f>ROWS($A$1:A286)</f>
        <v>286</v>
      </c>
      <c r="BM291" s="332">
        <v>285</v>
      </c>
    </row>
    <row r="292" spans="1:254" ht="15" customHeight="1" x14ac:dyDescent="0.25">
      <c r="A292" s="433" t="str">
        <f t="shared" si="154"/>
        <v/>
      </c>
      <c r="B292" s="439" t="s">
        <v>254</v>
      </c>
      <c r="C292" s="440" t="s">
        <v>493</v>
      </c>
      <c r="D292" s="440" t="str">
        <f t="shared" si="155"/>
        <v>Internet Access: Usage in Last Week20+ hours</v>
      </c>
      <c r="E292" s="436" t="s">
        <v>498</v>
      </c>
      <c r="F292" s="437">
        <v>0.52242780707278003</v>
      </c>
      <c r="G292" s="414">
        <v>0.55926711917277705</v>
      </c>
      <c r="H292" s="415">
        <v>107.05156034982301</v>
      </c>
      <c r="I292" s="416">
        <v>0.54214217951938704</v>
      </c>
      <c r="J292" s="417">
        <v>103.773607028513</v>
      </c>
      <c r="K292" s="416">
        <v>0.55343038715642301</v>
      </c>
      <c r="L292" s="417">
        <v>105.93432808589399</v>
      </c>
      <c r="M292" s="416">
        <v>0.50836390697940903</v>
      </c>
      <c r="N292" s="417">
        <v>97.307972526927102</v>
      </c>
      <c r="O292" s="416">
        <v>0.476265068166981</v>
      </c>
      <c r="P292" s="417">
        <v>91.163805164879406</v>
      </c>
      <c r="Q292" s="416">
        <v>0.67425800198591201</v>
      </c>
      <c r="R292" s="438">
        <v>129.06242601515601</v>
      </c>
      <c r="S292" s="418"/>
      <c r="T292" s="436" t="str">
        <f t="shared" si="156"/>
        <v>20+ hours</v>
      </c>
      <c r="U292" s="469">
        <f t="shared" si="144"/>
        <v>19215.858947657445</v>
      </c>
      <c r="V292" s="469">
        <f t="shared" si="157"/>
        <v>23525.717738064282</v>
      </c>
      <c r="W292" s="453">
        <f t="shared" si="158"/>
        <v>28829.849158139543</v>
      </c>
      <c r="X292" s="470">
        <f t="shared" si="159"/>
        <v>53961.303634143333</v>
      </c>
      <c r="Y292" s="470">
        <f t="shared" si="160"/>
        <v>61250.545356682756</v>
      </c>
      <c r="Z292" s="471">
        <f t="shared" si="143"/>
        <v>3778.5418431290509</v>
      </c>
      <c r="AA292" s="458">
        <f t="shared" si="145"/>
        <v>190561.81667781642</v>
      </c>
      <c r="AB292" s="424">
        <f t="shared" si="146"/>
        <v>0.5147495203383452</v>
      </c>
      <c r="AC292" s="447">
        <f t="shared" si="147"/>
        <v>91.818135919724611</v>
      </c>
      <c r="AD292" s="426"/>
      <c r="AF292" s="436" t="str">
        <f t="shared" si="161"/>
        <v>20+ hours</v>
      </c>
      <c r="AG292" s="469">
        <f t="shared" si="148"/>
        <v>4077569.5874507069</v>
      </c>
      <c r="AH292" s="469">
        <f t="shared" si="149"/>
        <v>146872.82213795619</v>
      </c>
      <c r="AI292" s="469">
        <f t="shared" si="150"/>
        <v>278190.63899037056</v>
      </c>
      <c r="AJ292" s="453">
        <f t="shared" si="151"/>
        <v>1293454.1816313383</v>
      </c>
      <c r="AK292" s="453">
        <f t="shared" si="152"/>
        <v>410821.00888508797</v>
      </c>
      <c r="AL292" s="470">
        <f t="shared" si="153"/>
        <v>1330179.5576078172</v>
      </c>
      <c r="AM292" s="458">
        <f t="shared" si="142"/>
        <v>7537087.7967032772</v>
      </c>
      <c r="AN292" s="424">
        <f t="shared" ref="AN292:AN355" si="162">IF(AM292="","",AM292/$AM$5)</f>
        <v>0.56061856972176383</v>
      </c>
      <c r="AO292" s="447"/>
      <c r="BI292" s="332">
        <v>292</v>
      </c>
      <c r="BJ292" s="332">
        <v>286</v>
      </c>
      <c r="BK292" s="332" t="b">
        <v>1</v>
      </c>
      <c r="BL292" s="332">
        <f>ROWS($A$1:A287)</f>
        <v>287</v>
      </c>
      <c r="BM292" s="332">
        <v>286</v>
      </c>
    </row>
    <row r="293" spans="1:254" ht="15" customHeight="1" x14ac:dyDescent="0.25">
      <c r="A293" s="433" t="str">
        <f t="shared" si="154"/>
        <v/>
      </c>
      <c r="B293" s="439" t="s">
        <v>254</v>
      </c>
      <c r="C293" s="440" t="s">
        <v>493</v>
      </c>
      <c r="D293" s="440" t="str">
        <f t="shared" si="155"/>
        <v>Internet Access: Usage in Last Week</v>
      </c>
      <c r="E293" s="436" t="s">
        <v>237</v>
      </c>
      <c r="F293" s="437" t="s">
        <v>237</v>
      </c>
      <c r="G293" s="414" t="s">
        <v>237</v>
      </c>
      <c r="H293" s="415" t="s">
        <v>237</v>
      </c>
      <c r="I293" s="416" t="s">
        <v>237</v>
      </c>
      <c r="J293" s="417" t="s">
        <v>237</v>
      </c>
      <c r="K293" s="416" t="s">
        <v>237</v>
      </c>
      <c r="L293" s="417" t="s">
        <v>237</v>
      </c>
      <c r="M293" s="416" t="s">
        <v>237</v>
      </c>
      <c r="N293" s="417" t="s">
        <v>237</v>
      </c>
      <c r="O293" s="416" t="s">
        <v>237</v>
      </c>
      <c r="P293" s="417" t="s">
        <v>237</v>
      </c>
      <c r="Q293" s="416" t="s">
        <v>237</v>
      </c>
      <c r="R293" s="438" t="s">
        <v>237</v>
      </c>
      <c r="S293" s="476"/>
      <c r="T293" s="436" t="str">
        <f t="shared" si="156"/>
        <v/>
      </c>
      <c r="U293" s="469" t="str">
        <f t="shared" si="144"/>
        <v/>
      </c>
      <c r="V293" s="469" t="str">
        <f t="shared" si="157"/>
        <v/>
      </c>
      <c r="W293" s="453" t="str">
        <f t="shared" si="158"/>
        <v/>
      </c>
      <c r="X293" s="470" t="str">
        <f t="shared" si="159"/>
        <v/>
      </c>
      <c r="Y293" s="470" t="str">
        <f t="shared" si="160"/>
        <v/>
      </c>
      <c r="Z293" s="471" t="str">
        <f t="shared" si="143"/>
        <v/>
      </c>
      <c r="AA293" s="458">
        <f t="shared" si="145"/>
        <v>0</v>
      </c>
      <c r="AB293" s="424" t="str">
        <f t="shared" si="146"/>
        <v/>
      </c>
      <c r="AC293" s="447" t="str">
        <f t="shared" si="147"/>
        <v/>
      </c>
      <c r="AD293" s="426"/>
      <c r="AF293" s="436" t="str">
        <f t="shared" si="161"/>
        <v/>
      </c>
      <c r="AG293" s="469" t="str">
        <f t="shared" si="148"/>
        <v/>
      </c>
      <c r="AH293" s="469" t="str">
        <f t="shared" si="149"/>
        <v/>
      </c>
      <c r="AI293" s="469" t="str">
        <f t="shared" si="150"/>
        <v/>
      </c>
      <c r="AJ293" s="453" t="str">
        <f t="shared" si="151"/>
        <v/>
      </c>
      <c r="AK293" s="453" t="str">
        <f t="shared" si="152"/>
        <v/>
      </c>
      <c r="AL293" s="470" t="str">
        <f t="shared" si="153"/>
        <v/>
      </c>
      <c r="AM293" s="458">
        <f t="shared" ref="AM293:AM356" si="163">IFERROR(SUM(AG293:AL293),"")</f>
        <v>0</v>
      </c>
      <c r="AN293" s="424">
        <f t="shared" si="162"/>
        <v>0</v>
      </c>
      <c r="AO293" s="447"/>
      <c r="BI293" s="332">
        <v>293</v>
      </c>
      <c r="BJ293" s="332">
        <v>287</v>
      </c>
      <c r="BK293" s="332" t="b">
        <v>1</v>
      </c>
      <c r="BL293" s="332">
        <f>ROWS($A$1:A288)</f>
        <v>288</v>
      </c>
      <c r="BM293" s="332">
        <v>287</v>
      </c>
    </row>
    <row r="294" spans="1:254" ht="15" customHeight="1" x14ac:dyDescent="0.25">
      <c r="A294" s="433" t="str">
        <f t="shared" si="154"/>
        <v/>
      </c>
      <c r="B294" s="439" t="s">
        <v>499</v>
      </c>
      <c r="C294" s="440" t="s">
        <v>500</v>
      </c>
      <c r="D294" s="440" t="str">
        <f t="shared" si="155"/>
        <v>Mobile phone</v>
      </c>
      <c r="E294" s="436" t="s">
        <v>237</v>
      </c>
      <c r="F294" s="437" t="s">
        <v>237</v>
      </c>
      <c r="G294" s="414" t="s">
        <v>237</v>
      </c>
      <c r="H294" s="415" t="s">
        <v>237</v>
      </c>
      <c r="I294" s="416" t="s">
        <v>237</v>
      </c>
      <c r="J294" s="417" t="s">
        <v>237</v>
      </c>
      <c r="K294" s="416" t="s">
        <v>237</v>
      </c>
      <c r="L294" s="417" t="s">
        <v>237</v>
      </c>
      <c r="M294" s="416" t="s">
        <v>237</v>
      </c>
      <c r="N294" s="417" t="s">
        <v>237</v>
      </c>
      <c r="O294" s="416" t="s">
        <v>237</v>
      </c>
      <c r="P294" s="417" t="s">
        <v>237</v>
      </c>
      <c r="Q294" s="416" t="s">
        <v>237</v>
      </c>
      <c r="R294" s="438" t="s">
        <v>237</v>
      </c>
      <c r="S294" s="418"/>
      <c r="T294" s="436" t="str">
        <f t="shared" si="156"/>
        <v/>
      </c>
      <c r="U294" s="469" t="str">
        <f t="shared" si="144"/>
        <v/>
      </c>
      <c r="V294" s="469" t="str">
        <f t="shared" si="157"/>
        <v/>
      </c>
      <c r="W294" s="453" t="str">
        <f t="shared" si="158"/>
        <v/>
      </c>
      <c r="X294" s="470" t="str">
        <f t="shared" si="159"/>
        <v/>
      </c>
      <c r="Y294" s="470" t="str">
        <f t="shared" si="160"/>
        <v/>
      </c>
      <c r="Z294" s="471" t="str">
        <f t="shared" si="143"/>
        <v/>
      </c>
      <c r="AA294" s="458">
        <f t="shared" si="145"/>
        <v>0</v>
      </c>
      <c r="AB294" s="424" t="str">
        <f t="shared" si="146"/>
        <v/>
      </c>
      <c r="AC294" s="447" t="str">
        <f t="shared" si="147"/>
        <v/>
      </c>
      <c r="AD294" s="426"/>
      <c r="AF294" s="436" t="str">
        <f t="shared" si="161"/>
        <v/>
      </c>
      <c r="AG294" s="469" t="str">
        <f t="shared" si="148"/>
        <v/>
      </c>
      <c r="AH294" s="469" t="str">
        <f t="shared" si="149"/>
        <v/>
      </c>
      <c r="AI294" s="469" t="str">
        <f t="shared" si="150"/>
        <v/>
      </c>
      <c r="AJ294" s="453" t="str">
        <f t="shared" si="151"/>
        <v/>
      </c>
      <c r="AK294" s="453" t="str">
        <f t="shared" si="152"/>
        <v/>
      </c>
      <c r="AL294" s="470" t="str">
        <f t="shared" si="153"/>
        <v/>
      </c>
      <c r="AM294" s="458">
        <f t="shared" si="163"/>
        <v>0</v>
      </c>
      <c r="AN294" s="424">
        <f t="shared" si="162"/>
        <v>0</v>
      </c>
      <c r="AO294" s="447"/>
      <c r="BI294" s="332">
        <v>294</v>
      </c>
      <c r="BJ294" s="332">
        <v>288</v>
      </c>
      <c r="BK294" s="332" t="b">
        <v>0</v>
      </c>
      <c r="BL294" s="332">
        <f>ROWS($A$1:A289)</f>
        <v>289</v>
      </c>
      <c r="BM294" s="332" t="str">
        <v/>
      </c>
    </row>
    <row r="295" spans="1:254" ht="15" customHeight="1" x14ac:dyDescent="0.25">
      <c r="A295" s="433" t="str">
        <f t="shared" si="154"/>
        <v>Mobile phone</v>
      </c>
      <c r="B295" s="439" t="s">
        <v>499</v>
      </c>
      <c r="C295" s="440" t="s">
        <v>500</v>
      </c>
      <c r="D295" s="440" t="str">
        <f t="shared" si="155"/>
        <v>Mobile phoneHas mobile</v>
      </c>
      <c r="E295" s="436" t="s">
        <v>501</v>
      </c>
      <c r="F295" s="437">
        <v>0.93966428410227298</v>
      </c>
      <c r="G295" s="414">
        <v>0.92708115666598101</v>
      </c>
      <c r="H295" s="415">
        <v>98.660891166219699</v>
      </c>
      <c r="I295" s="416">
        <v>0.93067077481939098</v>
      </c>
      <c r="J295" s="417">
        <v>99.042901870908594</v>
      </c>
      <c r="K295" s="416">
        <v>0.93746893359420602</v>
      </c>
      <c r="L295" s="417">
        <v>99.766368633435405</v>
      </c>
      <c r="M295" s="416">
        <v>0.94201708306759102</v>
      </c>
      <c r="N295" s="417">
        <v>100.250387186692</v>
      </c>
      <c r="O295" s="416">
        <v>0.94934561970317499</v>
      </c>
      <c r="P295" s="417">
        <v>101.03029728432701</v>
      </c>
      <c r="Q295" s="416">
        <v>0.91606898069873499</v>
      </c>
      <c r="R295" s="438">
        <v>97.488964537363401</v>
      </c>
      <c r="S295" s="418"/>
      <c r="T295" s="436" t="str">
        <f t="shared" si="156"/>
        <v>Has mobile</v>
      </c>
      <c r="U295" s="469">
        <f t="shared" si="144"/>
        <v>31853.581461886442</v>
      </c>
      <c r="V295" s="469">
        <f t="shared" si="157"/>
        <v>40385.527602512651</v>
      </c>
      <c r="W295" s="453">
        <f t="shared" si="158"/>
        <v>48835.569157722974</v>
      </c>
      <c r="X295" s="470">
        <f t="shared" si="159"/>
        <v>99992.287316375587</v>
      </c>
      <c r="Y295" s="470">
        <f t="shared" si="160"/>
        <v>122091.54276754652</v>
      </c>
      <c r="Z295" s="471">
        <f t="shared" si="143"/>
        <v>5133.6505678357107</v>
      </c>
      <c r="AA295" s="458">
        <f t="shared" si="145"/>
        <v>348292.15887387987</v>
      </c>
      <c r="AB295" s="424">
        <f t="shared" si="146"/>
        <v>0.9408139827983022</v>
      </c>
      <c r="AC295" s="447">
        <f t="shared" si="147"/>
        <v>101.14309756095325</v>
      </c>
      <c r="AD295" s="426"/>
      <c r="AF295" s="436" t="str">
        <f t="shared" si="161"/>
        <v>Has mobile</v>
      </c>
      <c r="AG295" s="469">
        <f t="shared" si="148"/>
        <v>6759270.8384345071</v>
      </c>
      <c r="AH295" s="469">
        <f t="shared" si="149"/>
        <v>252129.88094787084</v>
      </c>
      <c r="AI295" s="469">
        <f t="shared" si="150"/>
        <v>471233.75897406519</v>
      </c>
      <c r="AJ295" s="453">
        <f t="shared" si="151"/>
        <v>2396818.3392517762</v>
      </c>
      <c r="AK295" s="453">
        <f t="shared" si="152"/>
        <v>818895.08875414205</v>
      </c>
      <c r="AL295" s="470">
        <f t="shared" si="153"/>
        <v>1807225.4654673678</v>
      </c>
      <c r="AM295" s="458">
        <f t="shared" si="163"/>
        <v>12505573.371829728</v>
      </c>
      <c r="AN295" s="424">
        <f t="shared" si="162"/>
        <v>0.93018110527149578</v>
      </c>
      <c r="AO295" s="447"/>
      <c r="BI295" s="332">
        <v>295</v>
      </c>
      <c r="BJ295" s="332">
        <v>289</v>
      </c>
      <c r="BK295" s="332" t="b">
        <v>0</v>
      </c>
      <c r="BL295" s="332">
        <f>ROWS($A$1:A290)</f>
        <v>290</v>
      </c>
      <c r="BM295" s="332" t="str">
        <v/>
      </c>
    </row>
    <row r="296" spans="1:254" s="535" customFormat="1" ht="15" customHeight="1" x14ac:dyDescent="0.25">
      <c r="A296" s="433" t="str">
        <f t="shared" si="154"/>
        <v/>
      </c>
      <c r="B296" s="439" t="s">
        <v>499</v>
      </c>
      <c r="C296" s="440" t="s">
        <v>500</v>
      </c>
      <c r="D296" s="440" t="str">
        <f t="shared" si="155"/>
        <v>Mobile phoneHas smartphone</v>
      </c>
      <c r="E296" s="436" t="s">
        <v>502</v>
      </c>
      <c r="F296" s="437">
        <v>0.86071268897018705</v>
      </c>
      <c r="G296" s="526">
        <v>0.84039930817685804</v>
      </c>
      <c r="H296" s="527">
        <v>97.639934782693501</v>
      </c>
      <c r="I296" s="526">
        <v>0.84447980614584495</v>
      </c>
      <c r="J296" s="527">
        <v>98.114018413767795</v>
      </c>
      <c r="K296" s="526">
        <v>0.85144957040331404</v>
      </c>
      <c r="L296" s="527">
        <v>98.923785057943604</v>
      </c>
      <c r="M296" s="526">
        <v>0.86274625380481296</v>
      </c>
      <c r="N296" s="527">
        <v>100.23626523236901</v>
      </c>
      <c r="O296" s="526">
        <v>0.88025483708182195</v>
      </c>
      <c r="P296" s="527">
        <v>102.270461254035</v>
      </c>
      <c r="Q296" s="526">
        <v>0.85054263072116298</v>
      </c>
      <c r="R296" s="528">
        <v>98.818414276987994</v>
      </c>
      <c r="S296" s="529"/>
      <c r="T296" s="513" t="str">
        <f t="shared" si="156"/>
        <v>Has smartphone</v>
      </c>
      <c r="U296" s="530">
        <f t="shared" si="144"/>
        <v>28875.279829648665</v>
      </c>
      <c r="V296" s="530">
        <f t="shared" si="157"/>
        <v>36645.356707892795</v>
      </c>
      <c r="W296" s="531">
        <f t="shared" si="158"/>
        <v>44354.562471019839</v>
      </c>
      <c r="X296" s="530">
        <f t="shared" si="159"/>
        <v>91577.926602619482</v>
      </c>
      <c r="Y296" s="530">
        <f t="shared" si="160"/>
        <v>113206.05357774479</v>
      </c>
      <c r="Z296" s="531">
        <f t="shared" si="143"/>
        <v>4766.4409025613977</v>
      </c>
      <c r="AA296" s="532">
        <f t="shared" si="145"/>
        <v>319425.62009148701</v>
      </c>
      <c r="AB296" s="533">
        <f t="shared" si="146"/>
        <v>0.86283909123234281</v>
      </c>
      <c r="AC296" s="534">
        <f t="shared" si="147"/>
        <v>101.60976315418624</v>
      </c>
      <c r="AD296" s="426"/>
      <c r="AE296" s="342"/>
      <c r="AF296" s="513" t="str">
        <f t="shared" si="161"/>
        <v>Has smartphone</v>
      </c>
      <c r="AG296" s="530">
        <f t="shared" si="148"/>
        <v>6127280.7623755848</v>
      </c>
      <c r="AH296" s="530">
        <f t="shared" si="149"/>
        <v>228779.71324258315</v>
      </c>
      <c r="AI296" s="530">
        <f t="shared" si="150"/>
        <v>427994.74975635228</v>
      </c>
      <c r="AJ296" s="531">
        <f t="shared" si="151"/>
        <v>2195125.8426295146</v>
      </c>
      <c r="AK296" s="531">
        <f t="shared" si="152"/>
        <v>759298.13966357172</v>
      </c>
      <c r="AL296" s="530">
        <f t="shared" si="153"/>
        <v>1677954.7545998639</v>
      </c>
      <c r="AM296" s="532">
        <f t="shared" si="163"/>
        <v>11416433.96226747</v>
      </c>
      <c r="AN296" s="533">
        <f t="shared" si="162"/>
        <v>0.84916947392450892</v>
      </c>
      <c r="AO296" s="534"/>
      <c r="AP296" s="342"/>
      <c r="AQ296" s="342"/>
      <c r="AR296" s="342"/>
      <c r="AS296" s="358"/>
      <c r="AT296" s="358"/>
      <c r="AU296" s="358"/>
      <c r="AV296" s="358"/>
      <c r="AW296" s="358"/>
      <c r="AX296" s="358"/>
      <c r="AY296" s="358"/>
      <c r="AZ296" s="358"/>
      <c r="BA296" s="342"/>
      <c r="BB296" s="342"/>
      <c r="BC296" s="342"/>
      <c r="BD296" s="342"/>
      <c r="BE296" s="342"/>
      <c r="BF296" s="342"/>
      <c r="BG296" s="342"/>
      <c r="BH296" s="342"/>
      <c r="BI296" s="342">
        <v>296</v>
      </c>
      <c r="BJ296" s="342">
        <v>290</v>
      </c>
      <c r="BK296" s="342" t="b">
        <v>0</v>
      </c>
      <c r="BL296" s="342">
        <f>ROWS($A$1:A291)</f>
        <v>291</v>
      </c>
      <c r="BM296" s="342" t="str">
        <v/>
      </c>
      <c r="BN296" s="342"/>
      <c r="BO296" s="342"/>
      <c r="BP296" s="342"/>
      <c r="BQ296" s="342"/>
      <c r="BR296" s="342"/>
      <c r="BS296" s="342"/>
      <c r="BT296" s="342"/>
      <c r="BU296" s="342"/>
      <c r="BV296" s="342"/>
      <c r="BW296" s="342"/>
      <c r="BX296" s="342"/>
      <c r="BY296" s="342"/>
      <c r="BZ296" s="342"/>
      <c r="CA296" s="342"/>
      <c r="CB296" s="342"/>
      <c r="CC296" s="342"/>
      <c r="CD296" s="342"/>
      <c r="CE296" s="342"/>
      <c r="CF296" s="342"/>
      <c r="CG296" s="342"/>
      <c r="CH296" s="342"/>
      <c r="CI296" s="342"/>
      <c r="CJ296" s="342"/>
      <c r="CK296" s="342"/>
      <c r="CL296" s="342"/>
      <c r="CM296" s="342"/>
      <c r="CN296" s="342"/>
      <c r="CO296" s="342"/>
      <c r="CP296" s="342"/>
      <c r="CQ296" s="342"/>
      <c r="CR296" s="342"/>
      <c r="CS296" s="342"/>
      <c r="CT296" s="342"/>
      <c r="CU296" s="342"/>
      <c r="CV296" s="342"/>
      <c r="CW296" s="342"/>
      <c r="CX296" s="342"/>
      <c r="CY296" s="342"/>
      <c r="CZ296" s="342"/>
      <c r="DA296" s="342"/>
      <c r="DB296" s="342"/>
      <c r="DC296" s="342"/>
      <c r="DD296" s="342"/>
      <c r="DE296" s="342"/>
      <c r="DF296" s="342"/>
      <c r="DG296" s="342"/>
      <c r="DH296" s="342"/>
      <c r="DI296" s="342"/>
      <c r="DJ296" s="342"/>
      <c r="DK296" s="342"/>
      <c r="DL296" s="342"/>
      <c r="DM296" s="342"/>
      <c r="DN296" s="342"/>
      <c r="DO296" s="342"/>
      <c r="DP296" s="342"/>
      <c r="DQ296" s="342"/>
      <c r="DR296" s="342"/>
      <c r="DS296" s="342"/>
      <c r="DT296" s="342"/>
      <c r="DU296" s="342"/>
      <c r="DV296" s="342"/>
      <c r="DW296" s="342"/>
      <c r="DX296" s="342"/>
      <c r="DY296" s="342"/>
      <c r="DZ296" s="342"/>
      <c r="EA296" s="342"/>
      <c r="EB296" s="342"/>
      <c r="EC296" s="342"/>
      <c r="ED296" s="342"/>
      <c r="EE296" s="342"/>
      <c r="EF296" s="342"/>
      <c r="EG296" s="342"/>
      <c r="EH296" s="342"/>
      <c r="EI296" s="342"/>
      <c r="EJ296" s="342"/>
      <c r="EK296" s="342"/>
      <c r="EL296" s="342"/>
      <c r="EM296" s="342"/>
      <c r="EN296" s="342"/>
      <c r="EO296" s="342"/>
      <c r="EP296" s="342"/>
      <c r="EQ296" s="342"/>
      <c r="ER296" s="342"/>
      <c r="ES296" s="342"/>
      <c r="ET296" s="342"/>
      <c r="EU296" s="342"/>
      <c r="EV296" s="342"/>
      <c r="EW296" s="342"/>
      <c r="EX296" s="342"/>
      <c r="EY296" s="342"/>
      <c r="EZ296" s="342"/>
      <c r="FA296" s="342"/>
      <c r="FB296" s="342"/>
      <c r="FC296" s="342"/>
      <c r="FD296" s="342"/>
      <c r="FE296" s="342"/>
      <c r="FF296" s="342"/>
      <c r="FG296" s="342"/>
      <c r="FH296" s="342"/>
      <c r="FI296" s="342"/>
      <c r="FJ296" s="342"/>
      <c r="FK296" s="342"/>
      <c r="FL296" s="342"/>
      <c r="FM296" s="342"/>
      <c r="FN296" s="342"/>
      <c r="FO296" s="342"/>
      <c r="FP296" s="342"/>
      <c r="FQ296" s="342"/>
      <c r="FR296" s="342"/>
      <c r="FS296" s="342"/>
      <c r="FT296" s="342"/>
      <c r="FU296" s="342"/>
      <c r="FV296" s="342"/>
      <c r="FW296" s="342"/>
      <c r="FX296" s="342"/>
      <c r="FY296" s="342"/>
      <c r="FZ296" s="342"/>
      <c r="GA296" s="342"/>
      <c r="GB296" s="342"/>
      <c r="GC296" s="342"/>
      <c r="GD296" s="342"/>
      <c r="GE296" s="342"/>
      <c r="GF296" s="342"/>
      <c r="GG296" s="342"/>
      <c r="GH296" s="342"/>
      <c r="GI296" s="342"/>
      <c r="GJ296" s="342"/>
      <c r="GK296" s="342"/>
      <c r="GL296" s="342"/>
      <c r="GM296" s="342"/>
      <c r="GN296" s="342"/>
      <c r="GO296" s="342"/>
      <c r="GP296" s="342"/>
      <c r="GQ296" s="342"/>
      <c r="GR296" s="342"/>
      <c r="GS296" s="342"/>
      <c r="GT296" s="342"/>
      <c r="GU296" s="342"/>
      <c r="GV296" s="342"/>
      <c r="GW296" s="342"/>
      <c r="GX296" s="342"/>
      <c r="GY296" s="342"/>
      <c r="GZ296" s="342"/>
      <c r="HA296" s="342"/>
      <c r="HB296" s="342"/>
      <c r="HC296" s="342"/>
      <c r="HD296" s="342"/>
      <c r="HE296" s="342"/>
      <c r="HF296" s="342"/>
      <c r="HG296" s="342"/>
      <c r="HH296" s="342"/>
      <c r="HI296" s="342"/>
      <c r="HJ296" s="342"/>
      <c r="HK296" s="342"/>
      <c r="HL296" s="342"/>
      <c r="HM296" s="342"/>
      <c r="HN296" s="342"/>
      <c r="HO296" s="342"/>
      <c r="HP296" s="342"/>
      <c r="HQ296" s="342"/>
      <c r="HR296" s="342"/>
      <c r="HS296" s="342"/>
      <c r="HT296" s="342"/>
      <c r="HU296" s="342"/>
      <c r="HV296" s="342"/>
      <c r="HW296" s="342"/>
      <c r="HX296" s="342"/>
      <c r="HY296" s="342"/>
      <c r="HZ296" s="342"/>
      <c r="IA296" s="342"/>
      <c r="IB296" s="342"/>
      <c r="IC296" s="342"/>
      <c r="ID296" s="342"/>
      <c r="IE296" s="342"/>
      <c r="IF296" s="342"/>
      <c r="IG296" s="342"/>
      <c r="IH296" s="342"/>
      <c r="II296" s="342"/>
      <c r="IJ296" s="342"/>
      <c r="IK296" s="342"/>
      <c r="IL296" s="342"/>
      <c r="IM296" s="342"/>
      <c r="IN296" s="342"/>
      <c r="IO296" s="342"/>
      <c r="IP296" s="342"/>
      <c r="IQ296" s="342"/>
      <c r="IR296" s="342"/>
      <c r="IS296" s="342"/>
      <c r="IT296" s="342"/>
    </row>
    <row r="297" spans="1:254" ht="15" customHeight="1" x14ac:dyDescent="0.25">
      <c r="A297" s="433" t="str">
        <f t="shared" si="154"/>
        <v/>
      </c>
      <c r="B297" s="439" t="s">
        <v>499</v>
      </c>
      <c r="C297" s="440" t="s">
        <v>500</v>
      </c>
      <c r="D297" s="440" t="str">
        <f t="shared" si="155"/>
        <v>Mobile phone</v>
      </c>
      <c r="E297" s="436" t="s">
        <v>237</v>
      </c>
      <c r="F297" s="437" t="s">
        <v>237</v>
      </c>
      <c r="G297" s="414" t="s">
        <v>237</v>
      </c>
      <c r="H297" s="415" t="s">
        <v>237</v>
      </c>
      <c r="I297" s="416" t="s">
        <v>237</v>
      </c>
      <c r="J297" s="417" t="s">
        <v>237</v>
      </c>
      <c r="K297" s="416" t="s">
        <v>237</v>
      </c>
      <c r="L297" s="417" t="s">
        <v>237</v>
      </c>
      <c r="M297" s="416" t="s">
        <v>237</v>
      </c>
      <c r="N297" s="417" t="s">
        <v>237</v>
      </c>
      <c r="O297" s="416" t="s">
        <v>237</v>
      </c>
      <c r="P297" s="417" t="s">
        <v>237</v>
      </c>
      <c r="Q297" s="416" t="s">
        <v>237</v>
      </c>
      <c r="R297" s="438" t="s">
        <v>237</v>
      </c>
      <c r="S297" s="418"/>
      <c r="T297" s="436" t="str">
        <f t="shared" si="156"/>
        <v/>
      </c>
      <c r="U297" s="469" t="str">
        <f t="shared" si="144"/>
        <v/>
      </c>
      <c r="V297" s="469" t="str">
        <f t="shared" si="157"/>
        <v/>
      </c>
      <c r="W297" s="453" t="str">
        <f t="shared" si="158"/>
        <v/>
      </c>
      <c r="X297" s="470" t="str">
        <f t="shared" si="159"/>
        <v/>
      </c>
      <c r="Y297" s="470" t="str">
        <f t="shared" si="160"/>
        <v/>
      </c>
      <c r="Z297" s="471" t="str">
        <f t="shared" si="143"/>
        <v/>
      </c>
      <c r="AA297" s="458">
        <f t="shared" si="145"/>
        <v>0</v>
      </c>
      <c r="AB297" s="424" t="str">
        <f t="shared" si="146"/>
        <v/>
      </c>
      <c r="AC297" s="447" t="str">
        <f t="shared" si="147"/>
        <v/>
      </c>
      <c r="AD297" s="426"/>
      <c r="AF297" s="436" t="str">
        <f t="shared" si="161"/>
        <v/>
      </c>
      <c r="AG297" s="469" t="str">
        <f t="shared" si="148"/>
        <v/>
      </c>
      <c r="AH297" s="469" t="str">
        <f t="shared" si="149"/>
        <v/>
      </c>
      <c r="AI297" s="469" t="str">
        <f t="shared" si="150"/>
        <v/>
      </c>
      <c r="AJ297" s="453" t="str">
        <f t="shared" si="151"/>
        <v/>
      </c>
      <c r="AK297" s="453" t="str">
        <f t="shared" si="152"/>
        <v/>
      </c>
      <c r="AL297" s="470" t="str">
        <f t="shared" si="153"/>
        <v/>
      </c>
      <c r="AM297" s="458">
        <f t="shared" si="163"/>
        <v>0</v>
      </c>
      <c r="AN297" s="424">
        <f t="shared" si="162"/>
        <v>0</v>
      </c>
      <c r="AO297" s="447"/>
      <c r="BI297" s="332">
        <v>297</v>
      </c>
      <c r="BJ297" s="332">
        <v>291</v>
      </c>
      <c r="BK297" s="332" t="b">
        <v>0</v>
      </c>
      <c r="BL297" s="332">
        <f>ROWS($A$1:A292)</f>
        <v>292</v>
      </c>
      <c r="BM297" s="332" t="str">
        <v/>
      </c>
    </row>
    <row r="298" spans="1:254" ht="15" customHeight="1" x14ac:dyDescent="0.25">
      <c r="A298" s="433" t="str">
        <f t="shared" si="154"/>
        <v/>
      </c>
      <c r="B298" s="439" t="s">
        <v>499</v>
      </c>
      <c r="C298" s="440" t="s">
        <v>503</v>
      </c>
      <c r="D298" s="440" t="str">
        <f t="shared" si="155"/>
        <v>Technology at Home</v>
      </c>
      <c r="E298" s="436" t="s">
        <v>237</v>
      </c>
      <c r="F298" s="437" t="s">
        <v>237</v>
      </c>
      <c r="G298" s="414" t="s">
        <v>237</v>
      </c>
      <c r="H298" s="415" t="s">
        <v>237</v>
      </c>
      <c r="I298" s="416" t="s">
        <v>237</v>
      </c>
      <c r="J298" s="417" t="s">
        <v>237</v>
      </c>
      <c r="K298" s="416" t="s">
        <v>237</v>
      </c>
      <c r="L298" s="417" t="s">
        <v>237</v>
      </c>
      <c r="M298" s="416" t="s">
        <v>237</v>
      </c>
      <c r="N298" s="417" t="s">
        <v>237</v>
      </c>
      <c r="O298" s="416" t="s">
        <v>237</v>
      </c>
      <c r="P298" s="417" t="s">
        <v>237</v>
      </c>
      <c r="Q298" s="416" t="s">
        <v>237</v>
      </c>
      <c r="R298" s="438" t="s">
        <v>237</v>
      </c>
      <c r="S298" s="418"/>
      <c r="T298" s="436" t="str">
        <f t="shared" si="156"/>
        <v/>
      </c>
      <c r="U298" s="469" t="str">
        <f t="shared" si="144"/>
        <v/>
      </c>
      <c r="V298" s="469" t="str">
        <f t="shared" si="157"/>
        <v/>
      </c>
      <c r="W298" s="453" t="str">
        <f t="shared" si="158"/>
        <v/>
      </c>
      <c r="X298" s="470" t="str">
        <f t="shared" si="159"/>
        <v/>
      </c>
      <c r="Y298" s="470" t="str">
        <f t="shared" si="160"/>
        <v/>
      </c>
      <c r="Z298" s="471" t="str">
        <f t="shared" si="143"/>
        <v/>
      </c>
      <c r="AA298" s="458">
        <f t="shared" si="145"/>
        <v>0</v>
      </c>
      <c r="AB298" s="424" t="str">
        <f t="shared" si="146"/>
        <v/>
      </c>
      <c r="AC298" s="447" t="str">
        <f t="shared" si="147"/>
        <v/>
      </c>
      <c r="AD298" s="426"/>
      <c r="AF298" s="436" t="str">
        <f t="shared" si="161"/>
        <v/>
      </c>
      <c r="AG298" s="469" t="str">
        <f t="shared" si="148"/>
        <v/>
      </c>
      <c r="AH298" s="469" t="str">
        <f t="shared" si="149"/>
        <v/>
      </c>
      <c r="AI298" s="469" t="str">
        <f t="shared" si="150"/>
        <v/>
      </c>
      <c r="AJ298" s="453" t="str">
        <f t="shared" si="151"/>
        <v/>
      </c>
      <c r="AK298" s="453" t="str">
        <f t="shared" si="152"/>
        <v/>
      </c>
      <c r="AL298" s="470" t="str">
        <f t="shared" si="153"/>
        <v/>
      </c>
      <c r="AM298" s="458">
        <f t="shared" si="163"/>
        <v>0</v>
      </c>
      <c r="AN298" s="424">
        <f t="shared" si="162"/>
        <v>0</v>
      </c>
      <c r="AO298" s="447"/>
      <c r="BI298" s="332">
        <v>298</v>
      </c>
      <c r="BJ298" s="332">
        <v>292</v>
      </c>
      <c r="BK298" s="332" t="b">
        <v>0</v>
      </c>
      <c r="BL298" s="332">
        <f>ROWS($A$1:A293)</f>
        <v>293</v>
      </c>
      <c r="BM298" s="332" t="str">
        <v/>
      </c>
    </row>
    <row r="299" spans="1:254" ht="15" customHeight="1" x14ac:dyDescent="0.25">
      <c r="A299" s="433" t="str">
        <f t="shared" si="154"/>
        <v>Technology at Home</v>
      </c>
      <c r="B299" s="439" t="s">
        <v>499</v>
      </c>
      <c r="C299" s="440" t="s">
        <v>503</v>
      </c>
      <c r="D299" s="440" t="str">
        <f t="shared" si="155"/>
        <v>Technology at HomeHas tablet</v>
      </c>
      <c r="E299" s="436" t="s">
        <v>504</v>
      </c>
      <c r="F299" s="437">
        <v>0.52431089515192397</v>
      </c>
      <c r="G299" s="414">
        <v>0.458019082191369</v>
      </c>
      <c r="H299" s="415">
        <v>87.356392252473299</v>
      </c>
      <c r="I299" s="416">
        <v>0.494012309158534</v>
      </c>
      <c r="J299" s="417">
        <v>94.221255695132697</v>
      </c>
      <c r="K299" s="416">
        <v>0.50320299894774501</v>
      </c>
      <c r="L299" s="417">
        <v>95.974164107716504</v>
      </c>
      <c r="M299" s="416">
        <v>0.53866023710349797</v>
      </c>
      <c r="N299" s="417">
        <v>102.736800261878</v>
      </c>
      <c r="O299" s="416">
        <v>0.56660424458682501</v>
      </c>
      <c r="P299" s="417">
        <v>108.06646396746</v>
      </c>
      <c r="Q299" s="416">
        <v>0.47367446185282502</v>
      </c>
      <c r="R299" s="438">
        <v>90.342288560601702</v>
      </c>
      <c r="S299" s="418"/>
      <c r="T299" s="436" t="str">
        <f t="shared" si="156"/>
        <v>Has tablet</v>
      </c>
      <c r="U299" s="469">
        <f t="shared" si="144"/>
        <v>15737.077645013247</v>
      </c>
      <c r="V299" s="469">
        <f t="shared" si="157"/>
        <v>21437.170143625426</v>
      </c>
      <c r="W299" s="453">
        <f t="shared" si="158"/>
        <v>26213.35382418488</v>
      </c>
      <c r="X299" s="470">
        <f t="shared" si="159"/>
        <v>57177.168187825002</v>
      </c>
      <c r="Y299" s="470">
        <f t="shared" si="160"/>
        <v>72868.705479333221</v>
      </c>
      <c r="Z299" s="471">
        <f t="shared" si="143"/>
        <v>2654.4716842232315</v>
      </c>
      <c r="AA299" s="458">
        <f t="shared" si="145"/>
        <v>196087.94696420504</v>
      </c>
      <c r="AB299" s="424">
        <f t="shared" si="146"/>
        <v>0.52967681775729814</v>
      </c>
      <c r="AC299" s="447">
        <f t="shared" si="147"/>
        <v>109.22085952174898</v>
      </c>
      <c r="AD299" s="426"/>
      <c r="AF299" s="436" t="str">
        <f t="shared" si="161"/>
        <v>Has tablet</v>
      </c>
      <c r="AG299" s="469">
        <f t="shared" si="148"/>
        <v>3339378.6546543674</v>
      </c>
      <c r="AH299" s="469">
        <f t="shared" si="149"/>
        <v>133833.86269875677</v>
      </c>
      <c r="AI299" s="469">
        <f t="shared" si="150"/>
        <v>252943.0386690672</v>
      </c>
      <c r="AJ299" s="453">
        <f t="shared" si="151"/>
        <v>1370538.5582935738</v>
      </c>
      <c r="AK299" s="453">
        <f t="shared" si="152"/>
        <v>488746.58873390482</v>
      </c>
      <c r="AL299" s="470">
        <f t="shared" si="153"/>
        <v>934467.34671556251</v>
      </c>
      <c r="AM299" s="458">
        <f t="shared" si="163"/>
        <v>6519908.049765233</v>
      </c>
      <c r="AN299" s="424">
        <f t="shared" si="162"/>
        <v>0.48495939335821137</v>
      </c>
      <c r="AO299" s="447"/>
      <c r="BI299" s="332">
        <v>299</v>
      </c>
      <c r="BJ299" s="332">
        <v>293</v>
      </c>
      <c r="BK299" s="332" t="b">
        <v>0</v>
      </c>
      <c r="BL299" s="332">
        <f>ROWS($A$1:A294)</f>
        <v>294</v>
      </c>
      <c r="BM299" s="332" t="str">
        <v/>
      </c>
    </row>
    <row r="300" spans="1:254" ht="15" customHeight="1" x14ac:dyDescent="0.25">
      <c r="A300" s="433" t="str">
        <f t="shared" si="154"/>
        <v/>
      </c>
      <c r="B300" s="439" t="s">
        <v>499</v>
      </c>
      <c r="C300" s="440" t="s">
        <v>503</v>
      </c>
      <c r="D300" s="440" t="str">
        <f t="shared" si="155"/>
        <v>Technology at HomeHas a smartwatch or fitness band</v>
      </c>
      <c r="E300" s="436" t="s">
        <v>505</v>
      </c>
      <c r="F300" s="437">
        <v>0.26913984375012401</v>
      </c>
      <c r="G300" s="414">
        <v>0.235580902810093</v>
      </c>
      <c r="H300" s="415">
        <v>87.531039450558495</v>
      </c>
      <c r="I300" s="416">
        <v>0.25701606984747899</v>
      </c>
      <c r="J300" s="417">
        <v>95.495362658417307</v>
      </c>
      <c r="K300" s="416">
        <v>0.263274783957336</v>
      </c>
      <c r="L300" s="417">
        <v>97.820813257871293</v>
      </c>
      <c r="M300" s="416">
        <v>0.27211723669101601</v>
      </c>
      <c r="N300" s="417">
        <v>101.106262417115</v>
      </c>
      <c r="O300" s="416">
        <v>0.28569140506493801</v>
      </c>
      <c r="P300" s="417">
        <v>106.149799704193</v>
      </c>
      <c r="Q300" s="416">
        <v>0.27910892478328497</v>
      </c>
      <c r="R300" s="438">
        <v>103.704052471107</v>
      </c>
      <c r="S300" s="418"/>
      <c r="T300" s="436" t="str">
        <f t="shared" si="156"/>
        <v>Has a smartwatch or fitness band</v>
      </c>
      <c r="U300" s="469">
        <f t="shared" si="144"/>
        <v>8094.3242396519854</v>
      </c>
      <c r="V300" s="469">
        <f t="shared" si="157"/>
        <v>11152.955334961503</v>
      </c>
      <c r="W300" s="453">
        <f t="shared" si="158"/>
        <v>13714.773320689505</v>
      </c>
      <c r="X300" s="470">
        <f t="shared" si="159"/>
        <v>28884.428323041277</v>
      </c>
      <c r="Y300" s="470">
        <f t="shared" si="160"/>
        <v>36741.628839781421</v>
      </c>
      <c r="Z300" s="471">
        <f t="shared" ref="Z300:Z363" si="164">IFERROR(Z$5*Q300,"")</f>
        <v>1564.126414485529</v>
      </c>
      <c r="AA300" s="458">
        <f t="shared" si="145"/>
        <v>100152.23647261121</v>
      </c>
      <c r="AB300" s="424">
        <f t="shared" si="146"/>
        <v>0.2705332924709179</v>
      </c>
      <c r="AC300" s="447">
        <f t="shared" si="147"/>
        <v>106.69177900751605</v>
      </c>
      <c r="AD300" s="426"/>
      <c r="AF300" s="436" t="str">
        <f t="shared" si="161"/>
        <v>Has a smartwatch or fitness band</v>
      </c>
      <c r="AG300" s="469">
        <f t="shared" si="148"/>
        <v>1717600.573592552</v>
      </c>
      <c r="AH300" s="469">
        <f t="shared" si="149"/>
        <v>69628.737514520224</v>
      </c>
      <c r="AI300" s="469">
        <f t="shared" si="150"/>
        <v>132339.28255269825</v>
      </c>
      <c r="AJ300" s="453">
        <f t="shared" si="151"/>
        <v>692360.67482307646</v>
      </c>
      <c r="AK300" s="453">
        <f t="shared" si="152"/>
        <v>246434.2634035598</v>
      </c>
      <c r="AL300" s="470">
        <f t="shared" si="153"/>
        <v>550627.48235708848</v>
      </c>
      <c r="AM300" s="458">
        <f t="shared" si="163"/>
        <v>3408991.0142434957</v>
      </c>
      <c r="AN300" s="424">
        <f t="shared" si="162"/>
        <v>0.25356526527864887</v>
      </c>
      <c r="AO300" s="447"/>
      <c r="BI300" s="332">
        <v>300</v>
      </c>
      <c r="BJ300" s="332">
        <v>294</v>
      </c>
      <c r="BK300" s="332" t="b">
        <v>0</v>
      </c>
      <c r="BL300" s="332">
        <f>ROWS($A$1:A295)</f>
        <v>295</v>
      </c>
      <c r="BM300" s="332" t="str">
        <v/>
      </c>
    </row>
    <row r="301" spans="1:254" ht="15" customHeight="1" x14ac:dyDescent="0.25">
      <c r="A301" s="433" t="str">
        <f t="shared" si="154"/>
        <v/>
      </c>
      <c r="B301" s="439" t="s">
        <v>499</v>
      </c>
      <c r="C301" s="440" t="s">
        <v>503</v>
      </c>
      <c r="D301" s="440" t="str">
        <f t="shared" si="155"/>
        <v>Technology at Home</v>
      </c>
      <c r="E301" s="436" t="s">
        <v>237</v>
      </c>
      <c r="F301" s="437" t="s">
        <v>237</v>
      </c>
      <c r="G301" s="414" t="s">
        <v>237</v>
      </c>
      <c r="H301" s="415" t="s">
        <v>237</v>
      </c>
      <c r="I301" s="416" t="s">
        <v>237</v>
      </c>
      <c r="J301" s="417" t="s">
        <v>237</v>
      </c>
      <c r="K301" s="416" t="s">
        <v>237</v>
      </c>
      <c r="L301" s="417" t="s">
        <v>237</v>
      </c>
      <c r="M301" s="416" t="s">
        <v>237</v>
      </c>
      <c r="N301" s="417" t="s">
        <v>237</v>
      </c>
      <c r="O301" s="416" t="s">
        <v>237</v>
      </c>
      <c r="P301" s="417" t="s">
        <v>237</v>
      </c>
      <c r="Q301" s="416" t="s">
        <v>237</v>
      </c>
      <c r="R301" s="438" t="s">
        <v>237</v>
      </c>
      <c r="S301" s="418"/>
      <c r="T301" s="513" t="str">
        <f t="shared" si="156"/>
        <v/>
      </c>
      <c r="U301" s="469" t="str">
        <f t="shared" si="144"/>
        <v/>
      </c>
      <c r="V301" s="469" t="str">
        <f t="shared" si="157"/>
        <v/>
      </c>
      <c r="W301" s="453" t="str">
        <f t="shared" si="158"/>
        <v/>
      </c>
      <c r="X301" s="470" t="str">
        <f t="shared" si="159"/>
        <v/>
      </c>
      <c r="Y301" s="470" t="str">
        <f t="shared" si="160"/>
        <v/>
      </c>
      <c r="Z301" s="471" t="str">
        <f t="shared" si="164"/>
        <v/>
      </c>
      <c r="AA301" s="458">
        <f t="shared" si="145"/>
        <v>0</v>
      </c>
      <c r="AB301" s="424" t="str">
        <f t="shared" si="146"/>
        <v/>
      </c>
      <c r="AC301" s="447" t="str">
        <f t="shared" si="147"/>
        <v/>
      </c>
      <c r="AD301" s="426"/>
      <c r="AF301" s="436" t="str">
        <f t="shared" si="161"/>
        <v/>
      </c>
      <c r="AG301" s="469" t="str">
        <f t="shared" si="148"/>
        <v/>
      </c>
      <c r="AH301" s="469" t="str">
        <f t="shared" si="149"/>
        <v/>
      </c>
      <c r="AI301" s="469" t="str">
        <f t="shared" si="150"/>
        <v/>
      </c>
      <c r="AJ301" s="453" t="str">
        <f t="shared" si="151"/>
        <v/>
      </c>
      <c r="AK301" s="453" t="str">
        <f t="shared" si="152"/>
        <v/>
      </c>
      <c r="AL301" s="470" t="str">
        <f t="shared" si="153"/>
        <v/>
      </c>
      <c r="AM301" s="458">
        <f t="shared" si="163"/>
        <v>0</v>
      </c>
      <c r="AN301" s="424">
        <f t="shared" si="162"/>
        <v>0</v>
      </c>
      <c r="AO301" s="447"/>
      <c r="BI301" s="332">
        <v>301</v>
      </c>
      <c r="BJ301" s="332">
        <v>295</v>
      </c>
      <c r="BK301" s="332" t="b">
        <v>0</v>
      </c>
      <c r="BL301" s="332">
        <f>ROWS($A$1:A296)</f>
        <v>296</v>
      </c>
      <c r="BM301" s="332" t="str">
        <v/>
      </c>
    </row>
    <row r="302" spans="1:254" ht="15" customHeight="1" x14ac:dyDescent="0.25">
      <c r="A302" s="433" t="str">
        <f t="shared" si="154"/>
        <v/>
      </c>
      <c r="B302" s="439" t="s">
        <v>254</v>
      </c>
      <c r="C302" s="440" t="s">
        <v>506</v>
      </c>
      <c r="D302" s="440" t="str">
        <f t="shared" si="155"/>
        <v>Online activity (one or more times per week)</v>
      </c>
      <c r="E302" s="436" t="s">
        <v>237</v>
      </c>
      <c r="F302" s="437" t="s">
        <v>237</v>
      </c>
      <c r="G302" s="414" t="s">
        <v>237</v>
      </c>
      <c r="H302" s="415" t="s">
        <v>237</v>
      </c>
      <c r="I302" s="416" t="s">
        <v>237</v>
      </c>
      <c r="J302" s="417" t="s">
        <v>237</v>
      </c>
      <c r="K302" s="416" t="s">
        <v>237</v>
      </c>
      <c r="L302" s="417" t="s">
        <v>237</v>
      </c>
      <c r="M302" s="416" t="s">
        <v>237</v>
      </c>
      <c r="N302" s="417" t="s">
        <v>237</v>
      </c>
      <c r="O302" s="416" t="s">
        <v>237</v>
      </c>
      <c r="P302" s="417" t="s">
        <v>237</v>
      </c>
      <c r="Q302" s="416" t="s">
        <v>237</v>
      </c>
      <c r="R302" s="438" t="s">
        <v>237</v>
      </c>
      <c r="S302" s="418"/>
      <c r="T302" s="436" t="str">
        <f t="shared" si="156"/>
        <v/>
      </c>
      <c r="U302" s="469" t="str">
        <f t="shared" si="144"/>
        <v/>
      </c>
      <c r="V302" s="469" t="str">
        <f t="shared" si="157"/>
        <v/>
      </c>
      <c r="W302" s="453" t="str">
        <f t="shared" si="158"/>
        <v/>
      </c>
      <c r="X302" s="470" t="str">
        <f t="shared" si="159"/>
        <v/>
      </c>
      <c r="Y302" s="470" t="str">
        <f t="shared" si="160"/>
        <v/>
      </c>
      <c r="Z302" s="471" t="str">
        <f t="shared" si="164"/>
        <v/>
      </c>
      <c r="AA302" s="458">
        <f t="shared" si="145"/>
        <v>0</v>
      </c>
      <c r="AB302" s="424" t="str">
        <f t="shared" si="146"/>
        <v/>
      </c>
      <c r="AC302" s="447" t="str">
        <f t="shared" si="147"/>
        <v/>
      </c>
      <c r="AD302" s="426"/>
      <c r="AF302" s="436" t="str">
        <f t="shared" si="161"/>
        <v/>
      </c>
      <c r="AG302" s="469" t="str">
        <f t="shared" si="148"/>
        <v/>
      </c>
      <c r="AH302" s="469" t="str">
        <f t="shared" si="149"/>
        <v/>
      </c>
      <c r="AI302" s="469" t="str">
        <f t="shared" si="150"/>
        <v/>
      </c>
      <c r="AJ302" s="453" t="str">
        <f t="shared" si="151"/>
        <v/>
      </c>
      <c r="AK302" s="453" t="str">
        <f t="shared" si="152"/>
        <v/>
      </c>
      <c r="AL302" s="470" t="str">
        <f t="shared" si="153"/>
        <v/>
      </c>
      <c r="AM302" s="458">
        <f t="shared" si="163"/>
        <v>0</v>
      </c>
      <c r="AN302" s="424">
        <f t="shared" si="162"/>
        <v>0</v>
      </c>
      <c r="AO302" s="447"/>
      <c r="BI302" s="332">
        <v>302</v>
      </c>
      <c r="BJ302" s="332">
        <v>296</v>
      </c>
      <c r="BK302" s="332" t="b">
        <v>1</v>
      </c>
      <c r="BL302" s="332">
        <f>ROWS($A$1:A297)</f>
        <v>297</v>
      </c>
      <c r="BM302" s="332">
        <v>296</v>
      </c>
    </row>
    <row r="303" spans="1:254" ht="15" customHeight="1" x14ac:dyDescent="0.25">
      <c r="A303" s="433" t="str">
        <f t="shared" si="154"/>
        <v>Online activity (one or more times per week)</v>
      </c>
      <c r="B303" s="439" t="s">
        <v>254</v>
      </c>
      <c r="C303" s="440" t="s">
        <v>506</v>
      </c>
      <c r="D303" s="440" t="str">
        <f t="shared" si="155"/>
        <v>Online activity (one or more times per week)Book Travel / Holiday</v>
      </c>
      <c r="E303" s="436" t="s">
        <v>507</v>
      </c>
      <c r="F303" s="437">
        <v>9.6336781585438194E-2</v>
      </c>
      <c r="G303" s="414">
        <v>9.8165792583879696E-2</v>
      </c>
      <c r="H303" s="415">
        <v>101.89855937508</v>
      </c>
      <c r="I303" s="416">
        <v>9.3425735140451299E-2</v>
      </c>
      <c r="J303" s="417">
        <v>96.978260642426406</v>
      </c>
      <c r="K303" s="416">
        <v>9.9733432052876506E-2</v>
      </c>
      <c r="L303" s="417">
        <v>103.52580853495201</v>
      </c>
      <c r="M303" s="416">
        <v>8.5430045726480497E-2</v>
      </c>
      <c r="N303" s="417">
        <v>88.678534118056604</v>
      </c>
      <c r="O303" s="416">
        <v>8.656454865141E-2</v>
      </c>
      <c r="P303" s="417">
        <v>89.856176661494999</v>
      </c>
      <c r="Q303" s="416">
        <v>0.31762560090487002</v>
      </c>
      <c r="R303" s="438">
        <v>329.703354915565</v>
      </c>
      <c r="S303" s="418"/>
      <c r="T303" s="436" t="str">
        <f t="shared" si="156"/>
        <v>Book Travel / Holiday</v>
      </c>
      <c r="U303" s="469">
        <f t="shared" si="144"/>
        <v>3372.8784673895225</v>
      </c>
      <c r="V303" s="469">
        <f t="shared" si="157"/>
        <v>4054.1163506847438</v>
      </c>
      <c r="W303" s="453">
        <f t="shared" si="158"/>
        <v>5195.4136759304956</v>
      </c>
      <c r="X303" s="470">
        <f t="shared" si="159"/>
        <v>9068.1430637287249</v>
      </c>
      <c r="Y303" s="470">
        <f t="shared" si="160"/>
        <v>11132.720343863235</v>
      </c>
      <c r="Z303" s="471">
        <f t="shared" si="164"/>
        <v>1779.9738674708915</v>
      </c>
      <c r="AA303" s="458">
        <f t="shared" si="145"/>
        <v>34603.245769067616</v>
      </c>
      <c r="AB303" s="424">
        <f t="shared" si="146"/>
        <v>9.3471003122793758E-2</v>
      </c>
      <c r="AC303" s="447">
        <f t="shared" si="147"/>
        <v>73.496330631286639</v>
      </c>
      <c r="AD303" s="426"/>
      <c r="AF303" s="436" t="str">
        <f t="shared" si="161"/>
        <v>Book Travel / Holiday</v>
      </c>
      <c r="AG303" s="469">
        <f t="shared" si="148"/>
        <v>715718.54780248983</v>
      </c>
      <c r="AH303" s="469">
        <f t="shared" si="149"/>
        <v>25310.152758369943</v>
      </c>
      <c r="AI303" s="469">
        <f t="shared" si="150"/>
        <v>50132.60535629122</v>
      </c>
      <c r="AJ303" s="453">
        <f t="shared" si="151"/>
        <v>217363.68055403346</v>
      </c>
      <c r="AK303" s="453">
        <f t="shared" si="152"/>
        <v>74669.627456671107</v>
      </c>
      <c r="AL303" s="470">
        <f t="shared" si="153"/>
        <v>626613.37359313213</v>
      </c>
      <c r="AM303" s="458">
        <f t="shared" si="163"/>
        <v>1709807.9875209876</v>
      </c>
      <c r="AN303" s="424">
        <f t="shared" si="162"/>
        <v>0.12717778196535448</v>
      </c>
      <c r="AO303" s="447"/>
      <c r="BI303" s="332">
        <v>303</v>
      </c>
      <c r="BJ303" s="332">
        <v>297</v>
      </c>
      <c r="BK303" s="332" t="b">
        <v>1</v>
      </c>
      <c r="BL303" s="332">
        <f>ROWS($A$1:A298)</f>
        <v>298</v>
      </c>
      <c r="BM303" s="332">
        <v>297</v>
      </c>
    </row>
    <row r="304" spans="1:254" ht="15" customHeight="1" x14ac:dyDescent="0.25">
      <c r="A304" s="433" t="str">
        <f t="shared" si="154"/>
        <v/>
      </c>
      <c r="B304" s="439" t="s">
        <v>254</v>
      </c>
      <c r="C304" s="440" t="s">
        <v>506</v>
      </c>
      <c r="D304" s="440" t="str">
        <f t="shared" si="155"/>
        <v>Online activity (one or more times per week)Gambling / Betting</v>
      </c>
      <c r="E304" s="436" t="s">
        <v>508</v>
      </c>
      <c r="F304" s="437">
        <v>0.187242593631087</v>
      </c>
      <c r="G304" s="414">
        <v>0.209542794329203</v>
      </c>
      <c r="H304" s="415">
        <v>111.909790537324</v>
      </c>
      <c r="I304" s="416">
        <v>0.20322665469302301</v>
      </c>
      <c r="J304" s="417">
        <v>108.53655183468901</v>
      </c>
      <c r="K304" s="416">
        <v>0.19353446711303501</v>
      </c>
      <c r="L304" s="417">
        <v>103.360278962138</v>
      </c>
      <c r="M304" s="416">
        <v>0.171156592035835</v>
      </c>
      <c r="N304" s="417">
        <v>91.409005139639603</v>
      </c>
      <c r="O304" s="416">
        <v>0.164278179487439</v>
      </c>
      <c r="P304" s="417">
        <v>87.735475300617793</v>
      </c>
      <c r="Q304" s="416">
        <v>0.34999450362308498</v>
      </c>
      <c r="R304" s="438">
        <v>186.920345865672</v>
      </c>
      <c r="S304" s="418"/>
      <c r="T304" s="436" t="str">
        <f t="shared" si="156"/>
        <v>Gambling / Betting</v>
      </c>
      <c r="U304" s="469">
        <f t="shared" ref="U304:U367" si="165">IFERROR(U$5*G304,"")</f>
        <v>7199.680870357086</v>
      </c>
      <c r="V304" s="469">
        <f t="shared" si="157"/>
        <v>8818.8174537490395</v>
      </c>
      <c r="W304" s="453">
        <f t="shared" si="158"/>
        <v>10081.790995319332</v>
      </c>
      <c r="X304" s="470">
        <f t="shared" si="159"/>
        <v>18167.758774827777</v>
      </c>
      <c r="Y304" s="470">
        <f t="shared" si="160"/>
        <v>21127.159551161581</v>
      </c>
      <c r="Z304" s="471">
        <f t="shared" si="164"/>
        <v>1961.3691983037681</v>
      </c>
      <c r="AA304" s="458">
        <f t="shared" si="145"/>
        <v>67356.576843718576</v>
      </c>
      <c r="AB304" s="424">
        <f t="shared" si="146"/>
        <v>0.18194497841378535</v>
      </c>
      <c r="AC304" s="447">
        <f t="shared" si="147"/>
        <v>82.982144981110139</v>
      </c>
      <c r="AD304" s="426"/>
      <c r="AF304" s="436" t="str">
        <f t="shared" si="161"/>
        <v>Gambling / Betting</v>
      </c>
      <c r="AG304" s="469">
        <f t="shared" si="148"/>
        <v>1527758.9118594953</v>
      </c>
      <c r="AH304" s="469">
        <f t="shared" si="149"/>
        <v>55056.539476196245</v>
      </c>
      <c r="AI304" s="469">
        <f t="shared" si="150"/>
        <v>97283.196445840862</v>
      </c>
      <c r="AJ304" s="453">
        <f t="shared" si="151"/>
        <v>435481.76147660066</v>
      </c>
      <c r="AK304" s="453">
        <f t="shared" si="152"/>
        <v>141704.55056589053</v>
      </c>
      <c r="AL304" s="470">
        <f t="shared" si="153"/>
        <v>690470.90672014013</v>
      </c>
      <c r="AM304" s="458">
        <f t="shared" si="163"/>
        <v>2947755.8665441638</v>
      </c>
      <c r="AN304" s="424">
        <f t="shared" si="162"/>
        <v>0.21925798429915602</v>
      </c>
      <c r="AO304" s="447"/>
      <c r="BI304" s="332">
        <v>304</v>
      </c>
      <c r="BJ304" s="332">
        <v>298</v>
      </c>
      <c r="BK304" s="332" t="b">
        <v>1</v>
      </c>
      <c r="BL304" s="332">
        <f>ROWS($A$1:A299)</f>
        <v>299</v>
      </c>
      <c r="BM304" s="332">
        <v>298</v>
      </c>
    </row>
    <row r="305" spans="1:65" ht="15" customHeight="1" x14ac:dyDescent="0.25">
      <c r="A305" s="433" t="str">
        <f t="shared" si="154"/>
        <v/>
      </c>
      <c r="B305" s="439" t="s">
        <v>254</v>
      </c>
      <c r="C305" s="440" t="s">
        <v>506</v>
      </c>
      <c r="D305" s="440" t="str">
        <f t="shared" si="155"/>
        <v>Online activity (one or more times per week)Manage my personal finances / bank account</v>
      </c>
      <c r="E305" s="436" t="s">
        <v>509</v>
      </c>
      <c r="F305" s="437">
        <v>0.71242940746758598</v>
      </c>
      <c r="G305" s="414">
        <v>0.71013506527037196</v>
      </c>
      <c r="H305" s="415">
        <v>99.677955152726</v>
      </c>
      <c r="I305" s="416">
        <v>0.71013506527037196</v>
      </c>
      <c r="J305" s="417">
        <v>99.677955152726</v>
      </c>
      <c r="K305" s="416">
        <v>0.71013506527037196</v>
      </c>
      <c r="L305" s="417">
        <v>99.677955152726</v>
      </c>
      <c r="M305" s="416">
        <v>0.70435049330704103</v>
      </c>
      <c r="N305" s="417">
        <v>98.866004957703495</v>
      </c>
      <c r="O305" s="416">
        <v>0.718752115138103</v>
      </c>
      <c r="P305" s="417">
        <v>100.887485497404</v>
      </c>
      <c r="Q305" s="416">
        <v>0.79847177488874599</v>
      </c>
      <c r="R305" s="438">
        <v>112.077318330669</v>
      </c>
      <c r="S305" s="418"/>
      <c r="T305" s="436" t="str">
        <f t="shared" si="156"/>
        <v>Manage my personal finances / bank account</v>
      </c>
      <c r="U305" s="469">
        <f t="shared" si="165"/>
        <v>24399.530707624712</v>
      </c>
      <c r="V305" s="469">
        <f t="shared" si="157"/>
        <v>30815.601022342522</v>
      </c>
      <c r="W305" s="453">
        <f t="shared" si="158"/>
        <v>36993.065955129488</v>
      </c>
      <c r="X305" s="470">
        <f t="shared" si="159"/>
        <v>74764.691813062484</v>
      </c>
      <c r="Y305" s="470">
        <f t="shared" si="160"/>
        <v>92435.834519450873</v>
      </c>
      <c r="Z305" s="471">
        <f t="shared" si="164"/>
        <v>4474.6358264765322</v>
      </c>
      <c r="AA305" s="458">
        <f t="shared" si="145"/>
        <v>263883.35984408663</v>
      </c>
      <c r="AB305" s="424">
        <f t="shared" si="146"/>
        <v>0.71280718914780983</v>
      </c>
      <c r="AC305" s="447">
        <f t="shared" si="147"/>
        <v>98.65082728141671</v>
      </c>
      <c r="AD305" s="426"/>
      <c r="AF305" s="436" t="str">
        <f t="shared" si="161"/>
        <v>Manage my personal finances / bank account</v>
      </c>
      <c r="AG305" s="469">
        <f t="shared" si="148"/>
        <v>5177535.1095407996</v>
      </c>
      <c r="AH305" s="469">
        <f t="shared" si="149"/>
        <v>192384.11080252699</v>
      </c>
      <c r="AI305" s="469">
        <f t="shared" si="150"/>
        <v>356960.75271919678</v>
      </c>
      <c r="AJ305" s="453">
        <f t="shared" si="151"/>
        <v>1792112.06459429</v>
      </c>
      <c r="AK305" s="453">
        <f t="shared" si="152"/>
        <v>619987.66824486118</v>
      </c>
      <c r="AL305" s="470">
        <f t="shared" si="153"/>
        <v>1575229.1098593925</v>
      </c>
      <c r="AM305" s="458">
        <f t="shared" si="163"/>
        <v>9714208.815761067</v>
      </c>
      <c r="AN305" s="424">
        <f t="shared" si="162"/>
        <v>0.72255571371380123</v>
      </c>
      <c r="AO305" s="447"/>
      <c r="BI305" s="332">
        <v>305</v>
      </c>
      <c r="BJ305" s="332">
        <v>299</v>
      </c>
      <c r="BK305" s="332" t="b">
        <v>1</v>
      </c>
      <c r="BL305" s="332">
        <f>ROWS($A$1:A300)</f>
        <v>300</v>
      </c>
      <c r="BM305" s="332">
        <v>299</v>
      </c>
    </row>
    <row r="306" spans="1:65" ht="15" customHeight="1" x14ac:dyDescent="0.25">
      <c r="A306" s="433" t="str">
        <f t="shared" si="154"/>
        <v/>
      </c>
      <c r="B306" s="439" t="s">
        <v>254</v>
      </c>
      <c r="C306" s="440" t="s">
        <v>506</v>
      </c>
      <c r="D306" s="440" t="str">
        <f t="shared" si="155"/>
        <v>Online activity (one or more times per week)Online auctions (e.g. eBay)</v>
      </c>
      <c r="E306" s="436" t="s">
        <v>510</v>
      </c>
      <c r="F306" s="437">
        <v>0.21234792074939299</v>
      </c>
      <c r="G306" s="414">
        <v>0.21365882808728701</v>
      </c>
      <c r="H306" s="415">
        <v>100.61733938023301</v>
      </c>
      <c r="I306" s="416">
        <v>0.21095823470384401</v>
      </c>
      <c r="J306" s="417">
        <v>99.345561736303097</v>
      </c>
      <c r="K306" s="416">
        <v>0.221967146290939</v>
      </c>
      <c r="L306" s="417">
        <v>104.52993629869199</v>
      </c>
      <c r="M306" s="416">
        <v>0.199640256518128</v>
      </c>
      <c r="N306" s="417">
        <v>94.015639905293796</v>
      </c>
      <c r="O306" s="416">
        <v>0.19976467406155099</v>
      </c>
      <c r="P306" s="417">
        <v>94.074231269402205</v>
      </c>
      <c r="Q306" s="416">
        <v>0.403326361712739</v>
      </c>
      <c r="R306" s="438">
        <v>189.936572154494</v>
      </c>
      <c r="S306" s="418"/>
      <c r="T306" s="436" t="str">
        <f t="shared" si="156"/>
        <v>Online auctions (e.g. eBay)</v>
      </c>
      <c r="U306" s="469">
        <f t="shared" si="165"/>
        <v>7341.1036742510942</v>
      </c>
      <c r="V306" s="469">
        <f t="shared" si="157"/>
        <v>9154.3216367386067</v>
      </c>
      <c r="W306" s="453">
        <f t="shared" si="158"/>
        <v>11562.934551733886</v>
      </c>
      <c r="X306" s="470">
        <f t="shared" si="159"/>
        <v>21191.214308629733</v>
      </c>
      <c r="Y306" s="470">
        <f t="shared" si="160"/>
        <v>25690.935672359825</v>
      </c>
      <c r="Z306" s="471">
        <f t="shared" si="164"/>
        <v>2260.2409310381895</v>
      </c>
      <c r="AA306" s="458">
        <f t="shared" si="145"/>
        <v>77200.75077475133</v>
      </c>
      <c r="AB306" s="424">
        <f t="shared" si="146"/>
        <v>0.20853626462981481</v>
      </c>
      <c r="AC306" s="447">
        <f t="shared" si="147"/>
        <v>87.545851997351207</v>
      </c>
      <c r="AD306" s="426"/>
      <c r="AF306" s="436" t="str">
        <f t="shared" si="161"/>
        <v>Online auctions (e.g. eBay)</v>
      </c>
      <c r="AG306" s="469">
        <f t="shared" si="148"/>
        <v>1557768.5682428502</v>
      </c>
      <c r="AH306" s="469">
        <f t="shared" si="149"/>
        <v>57151.11728008779</v>
      </c>
      <c r="AI306" s="469">
        <f t="shared" si="150"/>
        <v>111575.33755748114</v>
      </c>
      <c r="AJ306" s="453">
        <f t="shared" si="151"/>
        <v>507954.08775112941</v>
      </c>
      <c r="AK306" s="453">
        <f t="shared" si="152"/>
        <v>172314.81043407921</v>
      </c>
      <c r="AL306" s="470">
        <f t="shared" si="153"/>
        <v>795684.26301870006</v>
      </c>
      <c r="AM306" s="458">
        <f t="shared" si="163"/>
        <v>3202448.1842843276</v>
      </c>
      <c r="AN306" s="424">
        <f t="shared" si="162"/>
        <v>0.23820233611539277</v>
      </c>
      <c r="AO306" s="447"/>
      <c r="BI306" s="332">
        <v>306</v>
      </c>
      <c r="BJ306" s="332">
        <v>300</v>
      </c>
      <c r="BK306" s="332" t="b">
        <v>1</v>
      </c>
      <c r="BL306" s="332">
        <f>ROWS($A$1:A301)</f>
        <v>301</v>
      </c>
      <c r="BM306" s="332">
        <v>300</v>
      </c>
    </row>
    <row r="307" spans="1:65" ht="15" customHeight="1" x14ac:dyDescent="0.25">
      <c r="A307" s="433" t="str">
        <f t="shared" si="154"/>
        <v/>
      </c>
      <c r="B307" s="439" t="s">
        <v>254</v>
      </c>
      <c r="C307" s="440" t="s">
        <v>506</v>
      </c>
      <c r="D307" s="440" t="str">
        <f t="shared" si="155"/>
        <v>Online activity (one or more times per week)Online shopping</v>
      </c>
      <c r="E307" s="436" t="s">
        <v>511</v>
      </c>
      <c r="F307" s="437">
        <v>0.32385673962897299</v>
      </c>
      <c r="G307" s="414">
        <v>0.32535335699463802</v>
      </c>
      <c r="H307" s="415">
        <v>100.46212327320301</v>
      </c>
      <c r="I307" s="416">
        <v>0.305862000731078</v>
      </c>
      <c r="J307" s="417">
        <v>94.443611419508898</v>
      </c>
      <c r="K307" s="416">
        <v>0.32792267251951401</v>
      </c>
      <c r="L307" s="417">
        <v>101.255472680667</v>
      </c>
      <c r="M307" s="416">
        <v>0.31706846477424899</v>
      </c>
      <c r="N307" s="417">
        <v>97.903926636666398</v>
      </c>
      <c r="O307" s="416">
        <v>0.32591033957735199</v>
      </c>
      <c r="P307" s="417">
        <v>100.634107522582</v>
      </c>
      <c r="Q307" s="416">
        <v>0.45367138459645001</v>
      </c>
      <c r="R307" s="438">
        <v>140.08397204152601</v>
      </c>
      <c r="S307" s="476"/>
      <c r="T307" s="436" t="str">
        <f t="shared" si="156"/>
        <v>Online shopping</v>
      </c>
      <c r="U307" s="469">
        <f t="shared" si="165"/>
        <v>11178.815992978767</v>
      </c>
      <c r="V307" s="469">
        <f t="shared" si="157"/>
        <v>13272.575659724398</v>
      </c>
      <c r="W307" s="453">
        <f t="shared" si="158"/>
        <v>17082.475779559045</v>
      </c>
      <c r="X307" s="470">
        <f t="shared" si="159"/>
        <v>33655.866330392208</v>
      </c>
      <c r="Y307" s="470">
        <f t="shared" si="160"/>
        <v>41914.025131684932</v>
      </c>
      <c r="Z307" s="471">
        <f t="shared" si="164"/>
        <v>2542.3744392785061</v>
      </c>
      <c r="AA307" s="458">
        <f t="shared" si="145"/>
        <v>119646.13333361785</v>
      </c>
      <c r="AB307" s="424">
        <f t="shared" si="146"/>
        <v>0.3231906098373537</v>
      </c>
      <c r="AC307" s="447">
        <f t="shared" si="147"/>
        <v>94.402511101925398</v>
      </c>
      <c r="AD307" s="426"/>
      <c r="AF307" s="436" t="str">
        <f t="shared" si="161"/>
        <v>Online shopping</v>
      </c>
      <c r="AG307" s="469">
        <f t="shared" si="148"/>
        <v>2372123.9961659182</v>
      </c>
      <c r="AH307" s="469">
        <f t="shared" si="149"/>
        <v>82861.686342057801</v>
      </c>
      <c r="AI307" s="469">
        <f t="shared" si="150"/>
        <v>164835.57810469402</v>
      </c>
      <c r="AJ307" s="453">
        <f t="shared" si="151"/>
        <v>806732.19714296609</v>
      </c>
      <c r="AK307" s="453">
        <f t="shared" si="152"/>
        <v>281126.67390568845</v>
      </c>
      <c r="AL307" s="470">
        <f t="shared" si="153"/>
        <v>895005.1758887996</v>
      </c>
      <c r="AM307" s="458">
        <f t="shared" si="163"/>
        <v>4602685.3075501239</v>
      </c>
      <c r="AN307" s="424">
        <f t="shared" si="162"/>
        <v>0.34235382731335207</v>
      </c>
      <c r="AO307" s="447"/>
      <c r="BI307" s="332">
        <v>307</v>
      </c>
      <c r="BJ307" s="332">
        <v>301</v>
      </c>
      <c r="BK307" s="332" t="b">
        <v>1</v>
      </c>
      <c r="BL307" s="332">
        <f>ROWS($A$1:A302)</f>
        <v>302</v>
      </c>
      <c r="BM307" s="332">
        <v>301</v>
      </c>
    </row>
    <row r="308" spans="1:65" ht="15" customHeight="1" x14ac:dyDescent="0.25">
      <c r="A308" s="433" t="str">
        <f t="shared" si="154"/>
        <v/>
      </c>
      <c r="B308" s="439" t="s">
        <v>254</v>
      </c>
      <c r="C308" s="440" t="s">
        <v>506</v>
      </c>
      <c r="D308" s="440" t="str">
        <f t="shared" si="155"/>
        <v>Online activity (one or more times per week)Source info on products / services online</v>
      </c>
      <c r="E308" s="436" t="s">
        <v>512</v>
      </c>
      <c r="F308" s="437">
        <v>0.58421473670717405</v>
      </c>
      <c r="G308" s="414">
        <v>0.550497266566356</v>
      </c>
      <c r="H308" s="415">
        <v>94.228582741534197</v>
      </c>
      <c r="I308" s="416">
        <v>0.56106767421124204</v>
      </c>
      <c r="J308" s="417">
        <v>96.037918758024404</v>
      </c>
      <c r="K308" s="416">
        <v>0.58660618860219305</v>
      </c>
      <c r="L308" s="417">
        <v>100.409344671532</v>
      </c>
      <c r="M308" s="416">
        <v>0.58750984555885599</v>
      </c>
      <c r="N308" s="417">
        <v>100.564023576374</v>
      </c>
      <c r="O308" s="416">
        <v>0.59777895773890299</v>
      </c>
      <c r="P308" s="417">
        <v>102.321786866962</v>
      </c>
      <c r="Q308" s="416">
        <v>0.69917578490046906</v>
      </c>
      <c r="R308" s="438">
        <v>119.67787544033</v>
      </c>
      <c r="S308" s="418"/>
      <c r="T308" s="436" t="str">
        <f t="shared" si="156"/>
        <v>Source info on products / services online</v>
      </c>
      <c r="U308" s="469">
        <f t="shared" si="165"/>
        <v>18914.535581953427</v>
      </c>
      <c r="V308" s="469">
        <f t="shared" si="157"/>
        <v>24346.970654722638</v>
      </c>
      <c r="W308" s="453">
        <f t="shared" si="158"/>
        <v>30558.076182854042</v>
      </c>
      <c r="X308" s="470">
        <f t="shared" si="159"/>
        <v>62362.407576535887</v>
      </c>
      <c r="Y308" s="470">
        <f t="shared" si="160"/>
        <v>76877.960638969365</v>
      </c>
      <c r="Z308" s="471">
        <f t="shared" si="164"/>
        <v>3918.1810985822285</v>
      </c>
      <c r="AA308" s="458">
        <f t="shared" si="145"/>
        <v>216978.13173361757</v>
      </c>
      <c r="AB308" s="424">
        <f t="shared" si="146"/>
        <v>0.58610581689942431</v>
      </c>
      <c r="AC308" s="447">
        <f t="shared" si="147"/>
        <v>100.37506980303313</v>
      </c>
      <c r="AD308" s="426"/>
      <c r="AF308" s="436" t="str">
        <f t="shared" si="161"/>
        <v>Source info on products / services online</v>
      </c>
      <c r="AG308" s="469">
        <f t="shared" si="148"/>
        <v>4013629.3287649099</v>
      </c>
      <c r="AH308" s="469">
        <f t="shared" si="149"/>
        <v>151999.965755916</v>
      </c>
      <c r="AI308" s="469">
        <f t="shared" si="150"/>
        <v>294866.98639990995</v>
      </c>
      <c r="AJ308" s="453">
        <f t="shared" si="151"/>
        <v>1494828.9130181386</v>
      </c>
      <c r="AK308" s="453">
        <f t="shared" si="152"/>
        <v>515637.55337704258</v>
      </c>
      <c r="AL308" s="470">
        <f t="shared" si="153"/>
        <v>1379337.4843305699</v>
      </c>
      <c r="AM308" s="458">
        <f t="shared" si="163"/>
        <v>7850300.2316464875</v>
      </c>
      <c r="AN308" s="424">
        <f t="shared" si="162"/>
        <v>0.58391572533851777</v>
      </c>
      <c r="AO308" s="447"/>
      <c r="BI308" s="332">
        <v>308</v>
      </c>
      <c r="BJ308" s="332">
        <v>302</v>
      </c>
      <c r="BK308" s="332" t="b">
        <v>1</v>
      </c>
      <c r="BL308" s="332">
        <f>ROWS($A$1:A303)</f>
        <v>303</v>
      </c>
      <c r="BM308" s="332">
        <v>302</v>
      </c>
    </row>
    <row r="309" spans="1:65" ht="15" customHeight="1" x14ac:dyDescent="0.25">
      <c r="A309" s="433" t="str">
        <f t="shared" si="154"/>
        <v/>
      </c>
      <c r="B309" s="439" t="s">
        <v>254</v>
      </c>
      <c r="C309" s="440" t="s">
        <v>506</v>
      </c>
      <c r="D309" s="440" t="str">
        <f t="shared" si="155"/>
        <v>Online activity (one or more times per week)Use a search engine (e.g. Google)</v>
      </c>
      <c r="E309" s="436" t="s">
        <v>513</v>
      </c>
      <c r="F309" s="437">
        <v>0.88477768427645898</v>
      </c>
      <c r="G309" s="414">
        <v>0.849518737348123</v>
      </c>
      <c r="H309" s="415">
        <v>96.014937135629694</v>
      </c>
      <c r="I309" s="416">
        <v>0.87162162077155603</v>
      </c>
      <c r="J309" s="417">
        <v>98.513065627817895</v>
      </c>
      <c r="K309" s="416">
        <v>0.88135108213554203</v>
      </c>
      <c r="L309" s="417">
        <v>99.612716030047807</v>
      </c>
      <c r="M309" s="416">
        <v>0.88939697872929402</v>
      </c>
      <c r="N309" s="417">
        <v>100.52208532549101</v>
      </c>
      <c r="O309" s="416">
        <v>0.90369038581947303</v>
      </c>
      <c r="P309" s="417">
        <v>102.137565388358</v>
      </c>
      <c r="Q309" s="416">
        <v>0.93125642109123996</v>
      </c>
      <c r="R309" s="438">
        <v>105.253154282794</v>
      </c>
      <c r="S309" s="418"/>
      <c r="T309" s="436" t="str">
        <f t="shared" si="156"/>
        <v>Use a search engine (e.g. Google)</v>
      </c>
      <c r="U309" s="469">
        <f t="shared" si="165"/>
        <v>29188.614296544158</v>
      </c>
      <c r="V309" s="469">
        <f t="shared" si="157"/>
        <v>37823.148611760902</v>
      </c>
      <c r="W309" s="453">
        <f t="shared" si="158"/>
        <v>45912.221921686789</v>
      </c>
      <c r="X309" s="470">
        <f t="shared" si="159"/>
        <v>94406.821101178371</v>
      </c>
      <c r="Y309" s="470">
        <f t="shared" si="160"/>
        <v>116220.00575869915</v>
      </c>
      <c r="Z309" s="471">
        <f t="shared" si="164"/>
        <v>5218.7609837953087</v>
      </c>
      <c r="AA309" s="458">
        <f t="shared" ref="AA309:AA372" si="166">IFERROR(SUM(U309:Z309),"")</f>
        <v>328769.57267366472</v>
      </c>
      <c r="AB309" s="424">
        <f t="shared" ref="AB309:AB372" si="167">IF(OR(AA309="", AA309=0), "", AA309/$AA$5)</f>
        <v>0.88807916919545415</v>
      </c>
      <c r="AC309" s="447">
        <f t="shared" ref="AC309:AC372" si="168">IF(OR(AB309="", AB309=0), "", IF(AN309&gt;0, AB309/AN309*100, ""))</f>
        <v>101.5909897350376</v>
      </c>
      <c r="AD309" s="426"/>
      <c r="AF309" s="436" t="str">
        <f t="shared" si="161"/>
        <v>Use a search engine (e.g. Google)</v>
      </c>
      <c r="AG309" s="469">
        <f t="shared" ref="AG309:AG372" si="169">IFERROR(AG$5*G309,"")</f>
        <v>6193769.7544312272</v>
      </c>
      <c r="AH309" s="469">
        <f t="shared" si="149"/>
        <v>236132.75652646378</v>
      </c>
      <c r="AI309" s="469">
        <f t="shared" si="150"/>
        <v>443025.22305274435</v>
      </c>
      <c r="AJ309" s="453">
        <f t="shared" si="151"/>
        <v>2262934.5346389432</v>
      </c>
      <c r="AK309" s="453">
        <f t="shared" si="152"/>
        <v>779513.38621363346</v>
      </c>
      <c r="AL309" s="470">
        <f t="shared" si="153"/>
        <v>1837187.3238109036</v>
      </c>
      <c r="AM309" s="458">
        <f t="shared" si="163"/>
        <v>11752562.978673916</v>
      </c>
      <c r="AN309" s="424">
        <f t="shared" si="162"/>
        <v>0.87417119521296049</v>
      </c>
      <c r="AO309" s="447"/>
      <c r="BI309" s="332">
        <v>309</v>
      </c>
      <c r="BJ309" s="332">
        <v>303</v>
      </c>
      <c r="BK309" s="332" t="b">
        <v>1</v>
      </c>
      <c r="BL309" s="332">
        <f>ROWS($A$1:A304)</f>
        <v>304</v>
      </c>
      <c r="BM309" s="332">
        <v>303</v>
      </c>
    </row>
    <row r="310" spans="1:65" ht="15" customHeight="1" x14ac:dyDescent="0.25">
      <c r="A310" s="433" t="str">
        <f t="shared" si="154"/>
        <v/>
      </c>
      <c r="B310" s="439" t="s">
        <v>254</v>
      </c>
      <c r="C310" s="440" t="s">
        <v>514</v>
      </c>
      <c r="D310" s="440" t="str">
        <f t="shared" si="155"/>
        <v>Researched the last purchase online before buying</v>
      </c>
      <c r="E310" s="436" t="s">
        <v>237</v>
      </c>
      <c r="F310" s="437" t="s">
        <v>237</v>
      </c>
      <c r="G310" s="414" t="s">
        <v>237</v>
      </c>
      <c r="H310" s="415" t="s">
        <v>237</v>
      </c>
      <c r="I310" s="416" t="s">
        <v>237</v>
      </c>
      <c r="J310" s="417" t="s">
        <v>237</v>
      </c>
      <c r="K310" s="416" t="s">
        <v>237</v>
      </c>
      <c r="L310" s="417" t="s">
        <v>237</v>
      </c>
      <c r="M310" s="416" t="s">
        <v>237</v>
      </c>
      <c r="N310" s="417" t="s">
        <v>237</v>
      </c>
      <c r="O310" s="416" t="s">
        <v>237</v>
      </c>
      <c r="P310" s="417" t="s">
        <v>237</v>
      </c>
      <c r="Q310" s="416" t="s">
        <v>237</v>
      </c>
      <c r="R310" s="438" t="s">
        <v>237</v>
      </c>
      <c r="S310" s="418"/>
      <c r="T310" s="436" t="str">
        <f t="shared" si="156"/>
        <v/>
      </c>
      <c r="U310" s="469" t="str">
        <f t="shared" si="165"/>
        <v/>
      </c>
      <c r="V310" s="469" t="str">
        <f t="shared" si="157"/>
        <v/>
      </c>
      <c r="W310" s="453" t="str">
        <f t="shared" si="158"/>
        <v/>
      </c>
      <c r="X310" s="470" t="str">
        <f t="shared" si="159"/>
        <v/>
      </c>
      <c r="Y310" s="470" t="str">
        <f t="shared" si="160"/>
        <v/>
      </c>
      <c r="Z310" s="471" t="str">
        <f t="shared" si="164"/>
        <v/>
      </c>
      <c r="AA310" s="458">
        <f t="shared" si="166"/>
        <v>0</v>
      </c>
      <c r="AB310" s="424" t="str">
        <f t="shared" si="167"/>
        <v/>
      </c>
      <c r="AC310" s="447" t="str">
        <f t="shared" si="168"/>
        <v/>
      </c>
      <c r="AD310" s="426"/>
      <c r="AF310" s="436" t="str">
        <f t="shared" si="161"/>
        <v/>
      </c>
      <c r="AG310" s="469" t="str">
        <f t="shared" si="169"/>
        <v/>
      </c>
      <c r="AH310" s="469" t="str">
        <f t="shared" si="149"/>
        <v/>
      </c>
      <c r="AI310" s="469" t="str">
        <f t="shared" si="150"/>
        <v/>
      </c>
      <c r="AJ310" s="453" t="str">
        <f t="shared" si="151"/>
        <v/>
      </c>
      <c r="AK310" s="453" t="str">
        <f t="shared" si="152"/>
        <v/>
      </c>
      <c r="AL310" s="470" t="str">
        <f t="shared" si="153"/>
        <v/>
      </c>
      <c r="AM310" s="458">
        <f t="shared" si="163"/>
        <v>0</v>
      </c>
      <c r="AN310" s="424">
        <f t="shared" si="162"/>
        <v>0</v>
      </c>
      <c r="AO310" s="447"/>
      <c r="BI310" s="332">
        <v>310</v>
      </c>
      <c r="BJ310" s="332">
        <v>304</v>
      </c>
      <c r="BK310" s="332" t="b">
        <v>1</v>
      </c>
      <c r="BL310" s="332">
        <f>ROWS($A$1:A305)</f>
        <v>305</v>
      </c>
      <c r="BM310" s="332">
        <v>304</v>
      </c>
    </row>
    <row r="311" spans="1:65" ht="15" customHeight="1" x14ac:dyDescent="0.25">
      <c r="A311" s="433" t="str">
        <f t="shared" si="154"/>
        <v>Researched the last purchase online before buying</v>
      </c>
      <c r="B311" s="439" t="s">
        <v>254</v>
      </c>
      <c r="C311" s="440" t="s">
        <v>514</v>
      </c>
      <c r="D311" s="440" t="str">
        <f t="shared" si="155"/>
        <v>Researched the last purchase online before buyingAlcoholic drinks</v>
      </c>
      <c r="E311" s="436" t="s">
        <v>515</v>
      </c>
      <c r="F311" s="437">
        <v>0.17516322002828699</v>
      </c>
      <c r="G311" s="414">
        <v>0.17482889571826499</v>
      </c>
      <c r="H311" s="415">
        <v>99.809135553703499</v>
      </c>
      <c r="I311" s="416">
        <v>0.16483437273815299</v>
      </c>
      <c r="J311" s="417">
        <v>94.103301316071693</v>
      </c>
      <c r="K311" s="416">
        <v>0.170520433990488</v>
      </c>
      <c r="L311" s="417">
        <v>97.349451536087699</v>
      </c>
      <c r="M311" s="416">
        <v>0.173690475315422</v>
      </c>
      <c r="N311" s="417">
        <v>99.159215780215206</v>
      </c>
      <c r="O311" s="416">
        <v>0.179607856971052</v>
      </c>
      <c r="P311" s="417">
        <v>102.537425917408</v>
      </c>
      <c r="Q311" s="416">
        <v>0.27477735859992802</v>
      </c>
      <c r="R311" s="438">
        <v>156.86932368310801</v>
      </c>
      <c r="S311" s="418"/>
      <c r="T311" s="436" t="str">
        <f t="shared" si="156"/>
        <v>Alcoholic drinks</v>
      </c>
      <c r="U311" s="469">
        <f t="shared" si="165"/>
        <v>6006.9460279838668</v>
      </c>
      <c r="V311" s="469">
        <f t="shared" si="157"/>
        <v>7152.8227705994104</v>
      </c>
      <c r="W311" s="453">
        <f t="shared" si="158"/>
        <v>8882.920967866492</v>
      </c>
      <c r="X311" s="470">
        <f t="shared" si="159"/>
        <v>18436.722883306098</v>
      </c>
      <c r="Y311" s="470">
        <f t="shared" si="160"/>
        <v>23098.648053619112</v>
      </c>
      <c r="Z311" s="471">
        <f t="shared" si="164"/>
        <v>1539.8523175939965</v>
      </c>
      <c r="AA311" s="458">
        <f t="shared" si="166"/>
        <v>65117.913020968983</v>
      </c>
      <c r="AB311" s="424">
        <f t="shared" si="167"/>
        <v>0.17589785339656616</v>
      </c>
      <c r="AC311" s="447">
        <f t="shared" si="168"/>
        <v>92.957473579042485</v>
      </c>
      <c r="AD311" s="426"/>
      <c r="AF311" s="436" t="str">
        <f t="shared" si="161"/>
        <v>Alcoholic drinks</v>
      </c>
      <c r="AG311" s="469">
        <f t="shared" si="169"/>
        <v>1274662.7930546296</v>
      </c>
      <c r="AH311" s="469">
        <f t="shared" si="149"/>
        <v>44655.609587238505</v>
      </c>
      <c r="AI311" s="469">
        <f t="shared" si="150"/>
        <v>85714.82447226264</v>
      </c>
      <c r="AJ311" s="453">
        <f t="shared" si="151"/>
        <v>441928.83979736804</v>
      </c>
      <c r="AK311" s="453">
        <f t="shared" si="152"/>
        <v>154927.76173680279</v>
      </c>
      <c r="AL311" s="470">
        <f t="shared" si="153"/>
        <v>542082.14693273103</v>
      </c>
      <c r="AM311" s="458">
        <f t="shared" si="163"/>
        <v>2543971.9755810327</v>
      </c>
      <c r="AN311" s="424">
        <f t="shared" si="162"/>
        <v>0.18922400386344279</v>
      </c>
      <c r="AO311" s="447"/>
      <c r="BI311" s="332">
        <v>311</v>
      </c>
      <c r="BJ311" s="332">
        <v>305</v>
      </c>
      <c r="BK311" s="332" t="b">
        <v>1</v>
      </c>
      <c r="BL311" s="332">
        <f>ROWS($A$1:A306)</f>
        <v>306</v>
      </c>
      <c r="BM311" s="332">
        <v>305</v>
      </c>
    </row>
    <row r="312" spans="1:65" ht="15" customHeight="1" x14ac:dyDescent="0.25">
      <c r="A312" s="433" t="str">
        <f t="shared" si="154"/>
        <v/>
      </c>
      <c r="B312" s="439" t="s">
        <v>254</v>
      </c>
      <c r="C312" s="440" t="s">
        <v>514</v>
      </c>
      <c r="D312" s="440" t="str">
        <f t="shared" si="155"/>
        <v>Researched the last purchase online before buyingBeauty / personal grooming</v>
      </c>
      <c r="E312" s="436" t="s">
        <v>516</v>
      </c>
      <c r="F312" s="437">
        <v>0.35276975269393102</v>
      </c>
      <c r="G312" s="414">
        <v>0.35119015644879997</v>
      </c>
      <c r="H312" s="415">
        <v>99.552230248464099</v>
      </c>
      <c r="I312" s="416">
        <v>0.33727156031400901</v>
      </c>
      <c r="J312" s="417">
        <v>95.606711669135294</v>
      </c>
      <c r="K312" s="416">
        <v>0.35119015644879997</v>
      </c>
      <c r="L312" s="417">
        <v>99.552230248464099</v>
      </c>
      <c r="M312" s="416">
        <v>0.35119015644879997</v>
      </c>
      <c r="N312" s="417">
        <v>99.552230248464099</v>
      </c>
      <c r="O312" s="416">
        <v>0.35076246623729401</v>
      </c>
      <c r="P312" s="417">
        <v>99.430992469930203</v>
      </c>
      <c r="Q312" s="416">
        <v>0.53413160161561402</v>
      </c>
      <c r="R312" s="438">
        <v>151.41082746939301</v>
      </c>
      <c r="S312" s="418"/>
      <c r="T312" s="436" t="str">
        <f t="shared" si="156"/>
        <v>Beauty / personal grooming</v>
      </c>
      <c r="U312" s="469">
        <f t="shared" si="165"/>
        <v>12066.542585424319</v>
      </c>
      <c r="V312" s="469">
        <f t="shared" si="157"/>
        <v>14635.562088266108</v>
      </c>
      <c r="W312" s="453">
        <f t="shared" si="158"/>
        <v>18294.548819887335</v>
      </c>
      <c r="X312" s="470">
        <f t="shared" si="159"/>
        <v>37277.781536570772</v>
      </c>
      <c r="Y312" s="470">
        <f t="shared" si="160"/>
        <v>45110.157732913431</v>
      </c>
      <c r="Z312" s="471">
        <f t="shared" si="164"/>
        <v>2993.273495453901</v>
      </c>
      <c r="AA312" s="458">
        <f t="shared" si="166"/>
        <v>130377.86625851587</v>
      </c>
      <c r="AB312" s="424">
        <f t="shared" si="167"/>
        <v>0.35217938876377519</v>
      </c>
      <c r="AC312" s="447">
        <f t="shared" si="168"/>
        <v>93.236476890565285</v>
      </c>
      <c r="AD312" s="426"/>
      <c r="AF312" s="436" t="str">
        <f t="shared" si="161"/>
        <v>Beauty / personal grooming</v>
      </c>
      <c r="AG312" s="469">
        <f t="shared" si="169"/>
        <v>2560497.9306950588</v>
      </c>
      <c r="AH312" s="469">
        <f t="shared" si="149"/>
        <v>91370.912947788805</v>
      </c>
      <c r="AI312" s="469">
        <f t="shared" si="150"/>
        <v>176531.3511814925</v>
      </c>
      <c r="AJ312" s="453">
        <f t="shared" si="151"/>
        <v>893549.62099003489</v>
      </c>
      <c r="AK312" s="453">
        <f t="shared" si="152"/>
        <v>302563.84498916118</v>
      </c>
      <c r="AL312" s="470">
        <f t="shared" si="153"/>
        <v>1053737.4943252914</v>
      </c>
      <c r="AM312" s="458">
        <f t="shared" si="163"/>
        <v>5078251.1551288273</v>
      </c>
      <c r="AN312" s="424">
        <f t="shared" si="162"/>
        <v>0.3777270447242872</v>
      </c>
      <c r="AO312" s="447"/>
      <c r="BI312" s="332">
        <v>312</v>
      </c>
      <c r="BJ312" s="332">
        <v>306</v>
      </c>
      <c r="BK312" s="332" t="b">
        <v>1</v>
      </c>
      <c r="BL312" s="332">
        <f>ROWS($A$1:A307)</f>
        <v>307</v>
      </c>
      <c r="BM312" s="332">
        <v>306</v>
      </c>
    </row>
    <row r="313" spans="1:65" ht="15" customHeight="1" x14ac:dyDescent="0.25">
      <c r="A313" s="433" t="str">
        <f t="shared" si="154"/>
        <v/>
      </c>
      <c r="B313" s="439" t="s">
        <v>254</v>
      </c>
      <c r="C313" s="440" t="s">
        <v>514</v>
      </c>
      <c r="D313" s="440" t="str">
        <f t="shared" si="155"/>
        <v xml:space="preserve">Researched the last purchase online before buyingCars / automotive </v>
      </c>
      <c r="E313" s="436" t="s">
        <v>517</v>
      </c>
      <c r="F313" s="437">
        <v>0.28164897452389598</v>
      </c>
      <c r="G313" s="414">
        <v>0.25092941666573698</v>
      </c>
      <c r="H313" s="415">
        <v>89.092963001165401</v>
      </c>
      <c r="I313" s="416">
        <v>0.24642662220712</v>
      </c>
      <c r="J313" s="417">
        <v>87.494237329883106</v>
      </c>
      <c r="K313" s="416">
        <v>0.27264770247039499</v>
      </c>
      <c r="L313" s="417">
        <v>96.804081368051399</v>
      </c>
      <c r="M313" s="416">
        <v>0.28778550970601902</v>
      </c>
      <c r="N313" s="417">
        <v>102.17878839874901</v>
      </c>
      <c r="O313" s="416">
        <v>0.313290403908282</v>
      </c>
      <c r="P313" s="417">
        <v>111.234349224197</v>
      </c>
      <c r="Q313" s="416">
        <v>0.36049536804052301</v>
      </c>
      <c r="R313" s="438">
        <v>127.99456083584499</v>
      </c>
      <c r="S313" s="418"/>
      <c r="T313" s="436" t="str">
        <f t="shared" si="156"/>
        <v xml:space="preserve">Cars / automotive </v>
      </c>
      <c r="U313" s="469">
        <f t="shared" si="165"/>
        <v>8621.6838272180576</v>
      </c>
      <c r="V313" s="469">
        <f t="shared" si="157"/>
        <v>10693.436844055765</v>
      </c>
      <c r="W313" s="453">
        <f t="shared" si="158"/>
        <v>14203.036764790286</v>
      </c>
      <c r="X313" s="470">
        <f t="shared" si="159"/>
        <v>30547.568498764802</v>
      </c>
      <c r="Y313" s="470">
        <f t="shared" si="160"/>
        <v>40291.025685028515</v>
      </c>
      <c r="Z313" s="471">
        <f t="shared" si="164"/>
        <v>2020.2160424990909</v>
      </c>
      <c r="AA313" s="458">
        <f t="shared" si="166"/>
        <v>106376.9676623565</v>
      </c>
      <c r="AB313" s="424">
        <f t="shared" si="167"/>
        <v>0.28734766509822046</v>
      </c>
      <c r="AC313" s="447">
        <f t="shared" si="168"/>
        <v>103.10115792074959</v>
      </c>
      <c r="AD313" s="426"/>
      <c r="AF313" s="436" t="str">
        <f t="shared" si="161"/>
        <v xml:space="preserve">Cars / automotive </v>
      </c>
      <c r="AG313" s="469">
        <f t="shared" si="169"/>
        <v>1829505.2988388885</v>
      </c>
      <c r="AH313" s="469">
        <f t="shared" si="149"/>
        <v>66759.929075375287</v>
      </c>
      <c r="AI313" s="469">
        <f t="shared" si="150"/>
        <v>137050.73000998356</v>
      </c>
      <c r="AJ313" s="453">
        <f t="shared" si="151"/>
        <v>732226.19826398033</v>
      </c>
      <c r="AK313" s="453">
        <f t="shared" si="152"/>
        <v>270240.85621684109</v>
      </c>
      <c r="AL313" s="470">
        <f t="shared" si="153"/>
        <v>711187.06454718404</v>
      </c>
      <c r="AM313" s="458">
        <f t="shared" si="163"/>
        <v>3746970.0769522525</v>
      </c>
      <c r="AN313" s="424">
        <f t="shared" si="162"/>
        <v>0.27870459546060095</v>
      </c>
      <c r="AO313" s="447"/>
      <c r="BI313" s="332">
        <v>313</v>
      </c>
      <c r="BJ313" s="332">
        <v>307</v>
      </c>
      <c r="BK313" s="332" t="b">
        <v>1</v>
      </c>
      <c r="BL313" s="332">
        <f>ROWS($A$1:A308)</f>
        <v>308</v>
      </c>
      <c r="BM313" s="332">
        <v>307</v>
      </c>
    </row>
    <row r="314" spans="1:65" ht="15" customHeight="1" x14ac:dyDescent="0.25">
      <c r="A314" s="433" t="str">
        <f t="shared" si="154"/>
        <v/>
      </c>
      <c r="B314" s="439" t="s">
        <v>254</v>
      </c>
      <c r="C314" s="440" t="s">
        <v>514</v>
      </c>
      <c r="D314" s="440" t="str">
        <f t="shared" si="155"/>
        <v xml:space="preserve">Researched the last purchase online before buyingChildren products </v>
      </c>
      <c r="E314" s="436" t="s">
        <v>518</v>
      </c>
      <c r="F314" s="437">
        <v>0.24057658302596399</v>
      </c>
      <c r="G314" s="414">
        <v>0.24184632639408199</v>
      </c>
      <c r="H314" s="415">
        <v>100.527791754353</v>
      </c>
      <c r="I314" s="416">
        <v>0.24893086726067001</v>
      </c>
      <c r="J314" s="417">
        <v>103.47260906677801</v>
      </c>
      <c r="K314" s="416">
        <v>0.24208526068488401</v>
      </c>
      <c r="L314" s="417">
        <v>100.627109105942</v>
      </c>
      <c r="M314" s="416">
        <v>0.235112567665756</v>
      </c>
      <c r="N314" s="417">
        <v>97.728783370566703</v>
      </c>
      <c r="O314" s="416">
        <v>0.22939294354996001</v>
      </c>
      <c r="P314" s="417">
        <v>95.351318347223398</v>
      </c>
      <c r="Q314" s="416">
        <v>0.35657621634990799</v>
      </c>
      <c r="R314" s="438">
        <v>148.21734179815101</v>
      </c>
      <c r="S314" s="418"/>
      <c r="T314" s="436" t="str">
        <f t="shared" si="156"/>
        <v xml:space="preserve">Children products </v>
      </c>
      <c r="U314" s="469">
        <f t="shared" si="165"/>
        <v>8309.5979285742633</v>
      </c>
      <c r="V314" s="469">
        <f t="shared" si="157"/>
        <v>10802.106053909514</v>
      </c>
      <c r="W314" s="453">
        <f t="shared" si="158"/>
        <v>12610.947484857663</v>
      </c>
      <c r="X314" s="470">
        <f t="shared" si="159"/>
        <v>24956.493720017002</v>
      </c>
      <c r="Y314" s="470">
        <f t="shared" si="160"/>
        <v>29501.308898186158</v>
      </c>
      <c r="Z314" s="471">
        <f t="shared" si="164"/>
        <v>1998.2531164248844</v>
      </c>
      <c r="AA314" s="458">
        <f t="shared" si="166"/>
        <v>88178.707201969475</v>
      </c>
      <c r="AB314" s="424">
        <f t="shared" si="167"/>
        <v>0.23819014757300583</v>
      </c>
      <c r="AC314" s="447">
        <f t="shared" si="168"/>
        <v>92.767595930168525</v>
      </c>
      <c r="AD314" s="426"/>
      <c r="AF314" s="436" t="str">
        <f t="shared" si="161"/>
        <v xml:space="preserve">Children products </v>
      </c>
      <c r="AG314" s="469">
        <f t="shared" si="169"/>
        <v>1763281.2506478347</v>
      </c>
      <c r="AH314" s="469">
        <f t="shared" si="149"/>
        <v>67438.359111322628</v>
      </c>
      <c r="AI314" s="469">
        <f t="shared" si="150"/>
        <v>121688.0296474279</v>
      </c>
      <c r="AJ314" s="453">
        <f t="shared" si="151"/>
        <v>598207.95620266325</v>
      </c>
      <c r="AK314" s="453">
        <f t="shared" si="152"/>
        <v>197871.82978381644</v>
      </c>
      <c r="AL314" s="470">
        <f t="shared" si="153"/>
        <v>703455.34249618021</v>
      </c>
      <c r="AM314" s="458">
        <f t="shared" si="163"/>
        <v>3451942.7678892454</v>
      </c>
      <c r="AN314" s="424">
        <f t="shared" si="162"/>
        <v>0.25676007358464392</v>
      </c>
      <c r="AO314" s="447"/>
      <c r="BI314" s="332">
        <v>314</v>
      </c>
      <c r="BJ314" s="332">
        <v>308</v>
      </c>
      <c r="BK314" s="332" t="b">
        <v>1</v>
      </c>
      <c r="BL314" s="332">
        <f>ROWS($A$1:A309)</f>
        <v>309</v>
      </c>
      <c r="BM314" s="332">
        <v>308</v>
      </c>
    </row>
    <row r="315" spans="1:65" ht="15" customHeight="1" x14ac:dyDescent="0.25">
      <c r="A315" s="433" t="str">
        <f t="shared" si="154"/>
        <v/>
      </c>
      <c r="B315" s="439" t="s">
        <v>254</v>
      </c>
      <c r="C315" s="440" t="s">
        <v>514</v>
      </c>
      <c r="D315" s="440" t="str">
        <f t="shared" si="155"/>
        <v xml:space="preserve">Researched the last purchase online before buyingConsumer technology (e.g. tablets, laptops, smartphones, smart watches) </v>
      </c>
      <c r="E315" s="436" t="s">
        <v>519</v>
      </c>
      <c r="F315" s="437">
        <v>0.57492242480136801</v>
      </c>
      <c r="G315" s="414">
        <v>0.57388486894761503</v>
      </c>
      <c r="H315" s="415">
        <v>99.8195311560318</v>
      </c>
      <c r="I315" s="416">
        <v>0.55130694803741798</v>
      </c>
      <c r="J315" s="417">
        <v>95.892406393417502</v>
      </c>
      <c r="K315" s="416">
        <v>0.57377819400317998</v>
      </c>
      <c r="L315" s="417">
        <v>99.800976488509207</v>
      </c>
      <c r="M315" s="416">
        <v>0.58220190803795702</v>
      </c>
      <c r="N315" s="417">
        <v>101.26616790762699</v>
      </c>
      <c r="O315" s="416">
        <v>0.57515760269917204</v>
      </c>
      <c r="P315" s="417">
        <v>100.040906022736</v>
      </c>
      <c r="Q315" s="416">
        <v>0.66608459722890201</v>
      </c>
      <c r="R315" s="438">
        <v>115.856430101683</v>
      </c>
      <c r="S315" s="418"/>
      <c r="T315" s="436" t="str">
        <f t="shared" si="156"/>
        <v xml:space="preserve">Consumer technology (e.g. tablets, laptops, smartphones, smart watches) </v>
      </c>
      <c r="U315" s="469">
        <f t="shared" si="165"/>
        <v>19718.110212171105</v>
      </c>
      <c r="V315" s="469">
        <f t="shared" si="157"/>
        <v>23923.413703135717</v>
      </c>
      <c r="W315" s="453">
        <f t="shared" si="158"/>
        <v>29889.827460207656</v>
      </c>
      <c r="X315" s="470">
        <f t="shared" si="159"/>
        <v>61798.98593250502</v>
      </c>
      <c r="Y315" s="470">
        <f t="shared" si="160"/>
        <v>73968.718652729716</v>
      </c>
      <c r="Z315" s="471">
        <f t="shared" si="164"/>
        <v>3732.7380828707669</v>
      </c>
      <c r="AA315" s="458">
        <f t="shared" si="166"/>
        <v>213031.79404361997</v>
      </c>
      <c r="AB315" s="424">
        <f t="shared" si="167"/>
        <v>0.57544588791452245</v>
      </c>
      <c r="AC315" s="447">
        <f t="shared" si="168"/>
        <v>97.763365090873492</v>
      </c>
      <c r="AD315" s="426"/>
      <c r="AF315" s="436" t="str">
        <f t="shared" si="161"/>
        <v xml:space="preserve">Consumer technology (e.g. tablets, laptops, smartphones, smart watches) </v>
      </c>
      <c r="AG315" s="469">
        <f t="shared" si="169"/>
        <v>4184146.3731680694</v>
      </c>
      <c r="AH315" s="469">
        <f t="shared" si="149"/>
        <v>149355.66790671297</v>
      </c>
      <c r="AI315" s="469">
        <f t="shared" si="150"/>
        <v>288418.78966680245</v>
      </c>
      <c r="AJ315" s="453">
        <f t="shared" si="151"/>
        <v>1481323.6781106519</v>
      </c>
      <c r="AK315" s="453">
        <f t="shared" si="152"/>
        <v>496124.62135467614</v>
      </c>
      <c r="AL315" s="470">
        <f t="shared" si="153"/>
        <v>1314055.023836164</v>
      </c>
      <c r="AM315" s="458">
        <f t="shared" si="163"/>
        <v>7913424.1540430766</v>
      </c>
      <c r="AN315" s="424">
        <f t="shared" si="162"/>
        <v>0.58861096626495124</v>
      </c>
      <c r="AO315" s="447"/>
      <c r="BI315" s="332">
        <v>315</v>
      </c>
      <c r="BJ315" s="332">
        <v>309</v>
      </c>
      <c r="BK315" s="332" t="b">
        <v>1</v>
      </c>
      <c r="BL315" s="332">
        <f>ROWS($A$1:A310)</f>
        <v>310</v>
      </c>
      <c r="BM315" s="332">
        <v>309</v>
      </c>
    </row>
    <row r="316" spans="1:65" ht="15" customHeight="1" x14ac:dyDescent="0.25">
      <c r="A316" s="433" t="str">
        <f t="shared" si="154"/>
        <v/>
      </c>
      <c r="B316" s="439" t="s">
        <v>254</v>
      </c>
      <c r="C316" s="440" t="s">
        <v>514</v>
      </c>
      <c r="D316" s="440" t="str">
        <f t="shared" si="155"/>
        <v xml:space="preserve">Researched the last purchase online before buyingEntertainment tickets (e.g. movie, theater, festivals, sporting events) </v>
      </c>
      <c r="E316" s="436" t="s">
        <v>520</v>
      </c>
      <c r="F316" s="437">
        <v>0.41646097094324402</v>
      </c>
      <c r="G316" s="414">
        <v>0.37881750489126198</v>
      </c>
      <c r="H316" s="415">
        <v>90.961105919067904</v>
      </c>
      <c r="I316" s="416">
        <v>0.37061103727467598</v>
      </c>
      <c r="J316" s="417">
        <v>88.990580902521998</v>
      </c>
      <c r="K316" s="416">
        <v>0.409354341806272</v>
      </c>
      <c r="L316" s="417">
        <v>98.293566592596605</v>
      </c>
      <c r="M316" s="416">
        <v>0.42608197293109301</v>
      </c>
      <c r="N316" s="417">
        <v>102.3101809435</v>
      </c>
      <c r="O316" s="416">
        <v>0.44658912393130201</v>
      </c>
      <c r="P316" s="417">
        <v>107.234328085971</v>
      </c>
      <c r="Q316" s="416">
        <v>0.55740974220184702</v>
      </c>
      <c r="R316" s="438">
        <v>133.844413064534</v>
      </c>
      <c r="S316" s="418"/>
      <c r="T316" s="436" t="str">
        <f t="shared" si="156"/>
        <v xml:space="preserve">Entertainment tickets (e.g. movie, theater, festivals, sporting events) </v>
      </c>
      <c r="U316" s="469">
        <f t="shared" si="165"/>
        <v>13015.790650558871</v>
      </c>
      <c r="V316" s="469">
        <f t="shared" si="157"/>
        <v>16082.295351497289</v>
      </c>
      <c r="W316" s="453">
        <f t="shared" si="158"/>
        <v>21324.495727714129</v>
      </c>
      <c r="X316" s="470">
        <f t="shared" si="159"/>
        <v>45227.323180716732</v>
      </c>
      <c r="Y316" s="470">
        <f t="shared" si="160"/>
        <v>57434.04087230903</v>
      </c>
      <c r="Z316" s="471">
        <f t="shared" si="164"/>
        <v>3123.7241952991508</v>
      </c>
      <c r="AA316" s="458">
        <f t="shared" si="166"/>
        <v>156207.66997809519</v>
      </c>
      <c r="AB316" s="424">
        <f t="shared" si="167"/>
        <v>0.42195138877344374</v>
      </c>
      <c r="AC316" s="447">
        <f t="shared" si="168"/>
        <v>100.63386611183174</v>
      </c>
      <c r="AD316" s="426"/>
      <c r="AF316" s="436" t="str">
        <f t="shared" si="161"/>
        <v xml:space="preserve">Entertainment tickets (e.g. movie, theater, festivals, sporting events) </v>
      </c>
      <c r="AG316" s="469">
        <f t="shared" si="169"/>
        <v>2761926.6074917801</v>
      </c>
      <c r="AH316" s="469">
        <f t="shared" si="149"/>
        <v>100402.97733015702</v>
      </c>
      <c r="AI316" s="469">
        <f t="shared" si="150"/>
        <v>205768.50957839153</v>
      </c>
      <c r="AJ316" s="453">
        <f t="shared" si="151"/>
        <v>1084100.3895813078</v>
      </c>
      <c r="AK316" s="453">
        <f t="shared" si="152"/>
        <v>385222.86582277785</v>
      </c>
      <c r="AL316" s="470">
        <f t="shared" si="153"/>
        <v>1099660.7264645149</v>
      </c>
      <c r="AM316" s="458">
        <f t="shared" si="163"/>
        <v>5637082.0762689291</v>
      </c>
      <c r="AN316" s="424">
        <f t="shared" si="162"/>
        <v>0.41929362855297675</v>
      </c>
      <c r="AO316" s="447"/>
      <c r="BI316" s="332">
        <v>316</v>
      </c>
      <c r="BJ316" s="332">
        <v>310</v>
      </c>
      <c r="BK316" s="332" t="b">
        <v>1</v>
      </c>
      <c r="BL316" s="332">
        <f>ROWS($A$1:A311)</f>
        <v>311</v>
      </c>
      <c r="BM316" s="332">
        <v>310</v>
      </c>
    </row>
    <row r="317" spans="1:65" ht="15" customHeight="1" x14ac:dyDescent="0.25">
      <c r="A317" s="433" t="str">
        <f t="shared" si="154"/>
        <v/>
      </c>
      <c r="B317" s="439" t="s">
        <v>254</v>
      </c>
      <c r="C317" s="440" t="s">
        <v>514</v>
      </c>
      <c r="D317" s="440" t="str">
        <f t="shared" si="155"/>
        <v xml:space="preserve">Researched the last purchase online before buyingFashion / clothing </v>
      </c>
      <c r="E317" s="436" t="s">
        <v>521</v>
      </c>
      <c r="F317" s="437">
        <v>0.46620609511022598</v>
      </c>
      <c r="G317" s="414">
        <v>0.47648934440491197</v>
      </c>
      <c r="H317" s="415">
        <v>102.205730341696</v>
      </c>
      <c r="I317" s="416">
        <v>0.46120612665112998</v>
      </c>
      <c r="J317" s="417">
        <v>98.927519714663106</v>
      </c>
      <c r="K317" s="416">
        <v>0.463418096502556</v>
      </c>
      <c r="L317" s="417">
        <v>99.401981519136697</v>
      </c>
      <c r="M317" s="416">
        <v>0.46454004419405798</v>
      </c>
      <c r="N317" s="417">
        <v>99.642636393294097</v>
      </c>
      <c r="O317" s="416">
        <v>0.46454004419405798</v>
      </c>
      <c r="P317" s="417">
        <v>99.642636393294097</v>
      </c>
      <c r="Q317" s="416">
        <v>0.52147318150591504</v>
      </c>
      <c r="R317" s="438">
        <v>111.85464689873299</v>
      </c>
      <c r="S317" s="418"/>
      <c r="T317" s="436" t="str">
        <f t="shared" si="156"/>
        <v xml:space="preserve">Fashion / clothing </v>
      </c>
      <c r="U317" s="469">
        <f t="shared" si="165"/>
        <v>16371.697384408371</v>
      </c>
      <c r="V317" s="469">
        <f t="shared" si="157"/>
        <v>20013.578659899133</v>
      </c>
      <c r="W317" s="453">
        <f t="shared" si="158"/>
        <v>24140.838901107651</v>
      </c>
      <c r="X317" s="470">
        <f t="shared" si="159"/>
        <v>49309.532071066671</v>
      </c>
      <c r="Y317" s="470">
        <f t="shared" si="160"/>
        <v>59742.636923621023</v>
      </c>
      <c r="Z317" s="471">
        <f t="shared" si="164"/>
        <v>2922.3357091591479</v>
      </c>
      <c r="AA317" s="458">
        <f t="shared" si="166"/>
        <v>172500.61964926199</v>
      </c>
      <c r="AB317" s="424">
        <f t="shared" si="167"/>
        <v>0.46596224138989145</v>
      </c>
      <c r="AC317" s="447">
        <f t="shared" si="168"/>
        <v>97.224245270996605</v>
      </c>
      <c r="AD317" s="426"/>
      <c r="AF317" s="436" t="str">
        <f t="shared" si="161"/>
        <v xml:space="preserve">Fashion / clothing </v>
      </c>
      <c r="AG317" s="469">
        <f t="shared" si="169"/>
        <v>3474043.7849512831</v>
      </c>
      <c r="AH317" s="469">
        <f t="shared" si="149"/>
        <v>124946.27418331092</v>
      </c>
      <c r="AI317" s="469">
        <f t="shared" si="150"/>
        <v>232944.52089655382</v>
      </c>
      <c r="AJ317" s="453">
        <f t="shared" si="151"/>
        <v>1181951.0678250189</v>
      </c>
      <c r="AK317" s="453">
        <f t="shared" si="152"/>
        <v>400707.13218130829</v>
      </c>
      <c r="AL317" s="470">
        <f t="shared" si="153"/>
        <v>1028764.8998407767</v>
      </c>
      <c r="AM317" s="458">
        <f t="shared" si="163"/>
        <v>6443357.6798782516</v>
      </c>
      <c r="AN317" s="424">
        <f t="shared" si="162"/>
        <v>0.47926547549029391</v>
      </c>
      <c r="AO317" s="447"/>
      <c r="BI317" s="332">
        <v>317</v>
      </c>
      <c r="BJ317" s="332">
        <v>311</v>
      </c>
      <c r="BK317" s="332" t="b">
        <v>1</v>
      </c>
      <c r="BL317" s="332">
        <f>ROWS($A$1:A312)</f>
        <v>312</v>
      </c>
      <c r="BM317" s="332">
        <v>311</v>
      </c>
    </row>
    <row r="318" spans="1:65" ht="15" customHeight="1" x14ac:dyDescent="0.25">
      <c r="A318" s="433" t="str">
        <f t="shared" si="154"/>
        <v/>
      </c>
      <c r="B318" s="439" t="s">
        <v>254</v>
      </c>
      <c r="C318" s="440" t="s">
        <v>514</v>
      </c>
      <c r="D318" s="440" t="str">
        <f t="shared" si="155"/>
        <v xml:space="preserve">Researched the last purchase online before buyingGaming (e.g. consoles, PC, online) </v>
      </c>
      <c r="E318" s="436" t="s">
        <v>522</v>
      </c>
      <c r="F318" s="437">
        <v>0.33246614929699297</v>
      </c>
      <c r="G318" s="414">
        <v>0.353069102287764</v>
      </c>
      <c r="H318" s="415">
        <v>106.197007735775</v>
      </c>
      <c r="I318" s="416">
        <v>0.35376342851174503</v>
      </c>
      <c r="J318" s="417">
        <v>106.40584891417799</v>
      </c>
      <c r="K318" s="416">
        <v>0.33386035798872299</v>
      </c>
      <c r="L318" s="417">
        <v>100.41935357770301</v>
      </c>
      <c r="M318" s="416">
        <v>0.320678681485001</v>
      </c>
      <c r="N318" s="417">
        <v>96.454535946917602</v>
      </c>
      <c r="O318" s="416">
        <v>0.306376076843905</v>
      </c>
      <c r="P318" s="417">
        <v>92.152562747138205</v>
      </c>
      <c r="Q318" s="416">
        <v>0.50913240994234099</v>
      </c>
      <c r="R318" s="438">
        <v>153.13811978119</v>
      </c>
      <c r="S318" s="418"/>
      <c r="T318" s="436" t="str">
        <f t="shared" si="156"/>
        <v xml:space="preserve">Gaming (e.g. consoles, PC, online) </v>
      </c>
      <c r="U318" s="469">
        <f t="shared" si="165"/>
        <v>12131.101285505283</v>
      </c>
      <c r="V318" s="469">
        <f t="shared" si="157"/>
        <v>15351.210216838665</v>
      </c>
      <c r="W318" s="453">
        <f t="shared" si="158"/>
        <v>17391.787628706548</v>
      </c>
      <c r="X318" s="470">
        <f t="shared" si="159"/>
        <v>34039.080003588402</v>
      </c>
      <c r="Y318" s="470">
        <f t="shared" si="160"/>
        <v>39401.801738587244</v>
      </c>
      <c r="Z318" s="471">
        <f t="shared" si="164"/>
        <v>2853.178025316879</v>
      </c>
      <c r="AA318" s="458">
        <f t="shared" si="166"/>
        <v>121168.15889854301</v>
      </c>
      <c r="AB318" s="424">
        <f t="shared" si="167"/>
        <v>0.3273019367712931</v>
      </c>
      <c r="AC318" s="447">
        <f t="shared" si="168"/>
        <v>89.392611807695701</v>
      </c>
      <c r="AD318" s="426"/>
      <c r="AF318" s="436" t="str">
        <f t="shared" si="161"/>
        <v xml:space="preserve">Gaming (e.g. consoles, PC, online) </v>
      </c>
      <c r="AG318" s="469">
        <f t="shared" si="169"/>
        <v>2574197.1669754954</v>
      </c>
      <c r="AH318" s="469">
        <f t="shared" si="149"/>
        <v>95838.75794497387</v>
      </c>
      <c r="AI318" s="469">
        <f t="shared" si="150"/>
        <v>167820.25070875944</v>
      </c>
      <c r="AJ318" s="453">
        <f t="shared" si="151"/>
        <v>815917.84120031784</v>
      </c>
      <c r="AK318" s="453">
        <f t="shared" si="152"/>
        <v>264276.63374870719</v>
      </c>
      <c r="AL318" s="470">
        <f t="shared" si="153"/>
        <v>1004418.9639963</v>
      </c>
      <c r="AM318" s="458">
        <f t="shared" si="163"/>
        <v>4922469.6145745534</v>
      </c>
      <c r="AN318" s="424">
        <f t="shared" si="162"/>
        <v>0.36613980747692626</v>
      </c>
      <c r="AO318" s="447"/>
      <c r="BI318" s="332">
        <v>318</v>
      </c>
      <c r="BJ318" s="332">
        <v>312</v>
      </c>
      <c r="BK318" s="332" t="b">
        <v>1</v>
      </c>
      <c r="BL318" s="332">
        <f>ROWS($A$1:A313)</f>
        <v>313</v>
      </c>
      <c r="BM318" s="332">
        <v>312</v>
      </c>
    </row>
    <row r="319" spans="1:65" ht="15" customHeight="1" x14ac:dyDescent="0.25">
      <c r="A319" s="433" t="str">
        <f t="shared" si="154"/>
        <v/>
      </c>
      <c r="B319" s="439" t="s">
        <v>254</v>
      </c>
      <c r="C319" s="440" t="s">
        <v>514</v>
      </c>
      <c r="D319" s="440" t="str">
        <f t="shared" si="155"/>
        <v xml:space="preserve">Researched the last purchase online before buyingGroceries / household items </v>
      </c>
      <c r="E319" s="436" t="s">
        <v>523</v>
      </c>
      <c r="F319" s="437">
        <v>0.22916050549625</v>
      </c>
      <c r="G319" s="414">
        <v>0.23978865571661201</v>
      </c>
      <c r="H319" s="415">
        <v>104.637862967419</v>
      </c>
      <c r="I319" s="416">
        <v>0.22700794394763299</v>
      </c>
      <c r="J319" s="417">
        <v>99.060675161299997</v>
      </c>
      <c r="K319" s="416">
        <v>0.22993713048719899</v>
      </c>
      <c r="L319" s="417">
        <v>100.338900016504</v>
      </c>
      <c r="M319" s="416">
        <v>0.22424130495790001</v>
      </c>
      <c r="N319" s="417">
        <v>97.853382053030103</v>
      </c>
      <c r="O319" s="416">
        <v>0.21998143713101201</v>
      </c>
      <c r="P319" s="417">
        <v>95.994480660897096</v>
      </c>
      <c r="Q319" s="416">
        <v>0.34719292250894701</v>
      </c>
      <c r="R319" s="438">
        <v>151.50643945259901</v>
      </c>
      <c r="S319" s="418"/>
      <c r="T319" s="436" t="str">
        <f t="shared" si="156"/>
        <v xml:space="preserve">Groceries / household items </v>
      </c>
      <c r="U319" s="469">
        <f t="shared" si="165"/>
        <v>8238.8984217670713</v>
      </c>
      <c r="V319" s="469">
        <f t="shared" si="157"/>
        <v>9850.7827196635862</v>
      </c>
      <c r="W319" s="453">
        <f t="shared" si="158"/>
        <v>11978.114938469656</v>
      </c>
      <c r="X319" s="470">
        <f t="shared" si="159"/>
        <v>23802.541797366212</v>
      </c>
      <c r="Y319" s="470">
        <f t="shared" si="160"/>
        <v>28290.932703670929</v>
      </c>
      <c r="Z319" s="471">
        <f t="shared" si="164"/>
        <v>1945.6691377401391</v>
      </c>
      <c r="AA319" s="458">
        <f t="shared" si="166"/>
        <v>84106.93971867759</v>
      </c>
      <c r="AB319" s="424">
        <f t="shared" si="167"/>
        <v>0.22719140503636542</v>
      </c>
      <c r="AC319" s="447">
        <f t="shared" si="168"/>
        <v>90.619183678818374</v>
      </c>
      <c r="AD319" s="426"/>
      <c r="AF319" s="436" t="str">
        <f t="shared" si="161"/>
        <v xml:space="preserve">Groceries / household items </v>
      </c>
      <c r="AG319" s="469">
        <f t="shared" si="169"/>
        <v>1748278.9465827381</v>
      </c>
      <c r="AH319" s="469">
        <f t="shared" si="149"/>
        <v>61499.176110741151</v>
      </c>
      <c r="AI319" s="469">
        <f t="shared" si="150"/>
        <v>115581.57763347837</v>
      </c>
      <c r="AJ319" s="453">
        <f t="shared" si="151"/>
        <v>570547.691545718</v>
      </c>
      <c r="AK319" s="453">
        <f t="shared" si="152"/>
        <v>189753.56787340253</v>
      </c>
      <c r="AL319" s="470">
        <f t="shared" si="153"/>
        <v>684943.93349026318</v>
      </c>
      <c r="AM319" s="458">
        <f t="shared" si="163"/>
        <v>3370604.8932363414</v>
      </c>
      <c r="AN319" s="424">
        <f t="shared" si="162"/>
        <v>0.25071005477339109</v>
      </c>
      <c r="AO319" s="447"/>
      <c r="BI319" s="332">
        <v>319</v>
      </c>
      <c r="BJ319" s="332">
        <v>313</v>
      </c>
      <c r="BK319" s="332" t="b">
        <v>1</v>
      </c>
      <c r="BL319" s="332">
        <f>ROWS($A$1:A314)</f>
        <v>314</v>
      </c>
      <c r="BM319" s="332">
        <v>313</v>
      </c>
    </row>
    <row r="320" spans="1:65" ht="15" customHeight="1" x14ac:dyDescent="0.25">
      <c r="A320" s="433" t="str">
        <f t="shared" si="154"/>
        <v/>
      </c>
      <c r="B320" s="439" t="s">
        <v>254</v>
      </c>
      <c r="C320" s="440" t="s">
        <v>514</v>
      </c>
      <c r="D320" s="440" t="str">
        <f t="shared" si="155"/>
        <v xml:space="preserve">Researched the last purchase online before buyingHoliday / travel </v>
      </c>
      <c r="E320" s="436" t="s">
        <v>524</v>
      </c>
      <c r="F320" s="437">
        <v>0.51371516741650503</v>
      </c>
      <c r="G320" s="414">
        <v>0.43384867675948702</v>
      </c>
      <c r="H320" s="415">
        <v>84.4531569782785</v>
      </c>
      <c r="I320" s="416">
        <v>0.44006812060278999</v>
      </c>
      <c r="J320" s="417">
        <v>85.663836404891597</v>
      </c>
      <c r="K320" s="416">
        <v>0.504709088518841</v>
      </c>
      <c r="L320" s="417">
        <v>98.246873078917204</v>
      </c>
      <c r="M320" s="416">
        <v>0.539619678687282</v>
      </c>
      <c r="N320" s="417">
        <v>105.04258252701599</v>
      </c>
      <c r="O320" s="416">
        <v>0.56879629276532195</v>
      </c>
      <c r="P320" s="417">
        <v>110.722113895492</v>
      </c>
      <c r="Q320" s="416">
        <v>0.60367676234824197</v>
      </c>
      <c r="R320" s="438">
        <v>117.511960058364</v>
      </c>
      <c r="S320" s="418"/>
      <c r="T320" s="436" t="str">
        <f t="shared" si="156"/>
        <v xml:space="preserve">Holiday / travel </v>
      </c>
      <c r="U320" s="469">
        <f t="shared" si="165"/>
        <v>14906.606684779214</v>
      </c>
      <c r="V320" s="469">
        <f t="shared" si="157"/>
        <v>19096.316025437471</v>
      </c>
      <c r="W320" s="453">
        <f t="shared" si="158"/>
        <v>26291.810548211983</v>
      </c>
      <c r="X320" s="470">
        <f t="shared" si="159"/>
        <v>57279.010033618921</v>
      </c>
      <c r="Y320" s="470">
        <f t="shared" si="160"/>
        <v>73150.616027376993</v>
      </c>
      <c r="Z320" s="471">
        <f t="shared" si="164"/>
        <v>3383.004576199548</v>
      </c>
      <c r="AA320" s="458">
        <f t="shared" si="166"/>
        <v>194107.36389562412</v>
      </c>
      <c r="AB320" s="424">
        <f t="shared" si="167"/>
        <v>0.52432682581076906</v>
      </c>
      <c r="AC320" s="447">
        <f t="shared" si="168"/>
        <v>106.95753600391377</v>
      </c>
      <c r="AD320" s="426"/>
      <c r="AF320" s="436" t="str">
        <f t="shared" si="161"/>
        <v xml:space="preserve">Holiday / travel </v>
      </c>
      <c r="AG320" s="469">
        <f t="shared" si="169"/>
        <v>3163154.2589645721</v>
      </c>
      <c r="AH320" s="469">
        <f t="shared" si="149"/>
        <v>119219.73468874305</v>
      </c>
      <c r="AI320" s="469">
        <f t="shared" si="150"/>
        <v>253700.09868941174</v>
      </c>
      <c r="AJ320" s="453">
        <f t="shared" si="151"/>
        <v>1372979.7106089499</v>
      </c>
      <c r="AK320" s="453">
        <f t="shared" si="152"/>
        <v>490637.42538014631</v>
      </c>
      <c r="AL320" s="470">
        <f t="shared" si="153"/>
        <v>1190936.5351444236</v>
      </c>
      <c r="AM320" s="458">
        <f t="shared" si="163"/>
        <v>6590627.763476247</v>
      </c>
      <c r="AN320" s="424">
        <f t="shared" si="162"/>
        <v>0.49021961929974051</v>
      </c>
      <c r="AO320" s="447"/>
      <c r="BI320" s="332">
        <v>320</v>
      </c>
      <c r="BJ320" s="332">
        <v>314</v>
      </c>
      <c r="BK320" s="332" t="b">
        <v>1</v>
      </c>
      <c r="BL320" s="332">
        <f>ROWS($A$1:A315)</f>
        <v>315</v>
      </c>
      <c r="BM320" s="332">
        <v>314</v>
      </c>
    </row>
    <row r="321" spans="1:324" ht="15" customHeight="1" x14ac:dyDescent="0.25">
      <c r="A321" s="433" t="str">
        <f t="shared" si="154"/>
        <v/>
      </c>
      <c r="B321" s="439" t="s">
        <v>254</v>
      </c>
      <c r="C321" s="440" t="s">
        <v>514</v>
      </c>
      <c r="D321" s="440" t="str">
        <f t="shared" si="155"/>
        <v xml:space="preserve">Researched the last purchase online before buyingHome appliances </v>
      </c>
      <c r="E321" s="436" t="s">
        <v>525</v>
      </c>
      <c r="F321" s="437">
        <v>0.54497032201194995</v>
      </c>
      <c r="G321" s="414">
        <v>0.54314957123781105</v>
      </c>
      <c r="H321" s="415">
        <v>99.665899095675996</v>
      </c>
      <c r="I321" s="416">
        <v>0.53036709608835297</v>
      </c>
      <c r="J321" s="417">
        <v>97.320363085152295</v>
      </c>
      <c r="K321" s="416">
        <v>0.54009393954273699</v>
      </c>
      <c r="L321" s="417">
        <v>99.105202196844402</v>
      </c>
      <c r="M321" s="416">
        <v>0.55324470578006202</v>
      </c>
      <c r="N321" s="417">
        <v>101.51831823383699</v>
      </c>
      <c r="O321" s="416">
        <v>0.54899651978965303</v>
      </c>
      <c r="P321" s="417">
        <v>100.738792116759</v>
      </c>
      <c r="Q321" s="416">
        <v>0.566657218331864</v>
      </c>
      <c r="R321" s="438">
        <v>103.97946373296899</v>
      </c>
      <c r="S321" s="476"/>
      <c r="T321" s="436" t="str">
        <f t="shared" si="156"/>
        <v xml:space="preserve">Home appliances </v>
      </c>
      <c r="U321" s="469">
        <f t="shared" si="165"/>
        <v>18662.076118159948</v>
      </c>
      <c r="V321" s="469">
        <f t="shared" si="157"/>
        <v>23014.749767657988</v>
      </c>
      <c r="W321" s="453">
        <f t="shared" si="158"/>
        <v>28135.113592599799</v>
      </c>
      <c r="X321" s="470">
        <f t="shared" si="159"/>
        <v>58725.26578443624</v>
      </c>
      <c r="Y321" s="470">
        <f t="shared" si="160"/>
        <v>70604.246424068115</v>
      </c>
      <c r="Z321" s="471">
        <f t="shared" si="164"/>
        <v>3175.5470515317656</v>
      </c>
      <c r="AA321" s="458">
        <f t="shared" si="166"/>
        <v>202316.99873845384</v>
      </c>
      <c r="AB321" s="424">
        <f t="shared" si="167"/>
        <v>0.54650286123681824</v>
      </c>
      <c r="AC321" s="447">
        <f t="shared" si="168"/>
        <v>99.633543503198496</v>
      </c>
      <c r="AD321" s="426"/>
      <c r="AF321" s="436" t="str">
        <f t="shared" si="161"/>
        <v xml:space="preserve">Home appliances </v>
      </c>
      <c r="AG321" s="469">
        <f t="shared" si="169"/>
        <v>3960057.8993308963</v>
      </c>
      <c r="AH321" s="469">
        <f t="shared" ref="AH321:AH384" si="170">IFERROR(AH$5*I321,"")</f>
        <v>143682.81073548787</v>
      </c>
      <c r="AI321" s="469">
        <f t="shared" ref="AI321:AI384" si="171">IFERROR(AI$5*K321,"")</f>
        <v>271486.86021418945</v>
      </c>
      <c r="AJ321" s="453">
        <f t="shared" ref="AJ321:AJ384" si="172">IFERROR(AJ$5*M321,"")</f>
        <v>1407646.5074173834</v>
      </c>
      <c r="AK321" s="453">
        <f t="shared" ref="AK321:AK384" si="173">IFERROR(AK$5*O321,"")</f>
        <v>473558.35900883703</v>
      </c>
      <c r="AL321" s="470">
        <f t="shared" ref="AL321:AL384" si="174">IFERROR(AL$5*Q321,"")</f>
        <v>1117904.193611193</v>
      </c>
      <c r="AM321" s="458">
        <f t="shared" si="163"/>
        <v>7374336.6303179879</v>
      </c>
      <c r="AN321" s="424">
        <f t="shared" si="162"/>
        <v>0.5485129224770311</v>
      </c>
      <c r="AO321" s="447"/>
      <c r="BI321" s="332">
        <v>321</v>
      </c>
      <c r="BJ321" s="332">
        <v>315</v>
      </c>
      <c r="BK321" s="332" t="b">
        <v>1</v>
      </c>
      <c r="BL321" s="332">
        <f>ROWS($A$1:A316)</f>
        <v>316</v>
      </c>
      <c r="BM321" s="332">
        <v>315</v>
      </c>
    </row>
    <row r="322" spans="1:324" ht="15" customHeight="1" x14ac:dyDescent="0.25">
      <c r="A322" s="433" t="str">
        <f t="shared" si="154"/>
        <v/>
      </c>
      <c r="B322" s="439" t="s">
        <v>254</v>
      </c>
      <c r="C322" s="440" t="s">
        <v>514</v>
      </c>
      <c r="D322" s="440" t="str">
        <f t="shared" si="155"/>
        <v xml:space="preserve">Researched the last purchase online before buyingLuxury goods and services </v>
      </c>
      <c r="E322" s="436" t="s">
        <v>526</v>
      </c>
      <c r="F322" s="437">
        <v>0.21315470859965599</v>
      </c>
      <c r="G322" s="414">
        <v>0.21411058990229501</v>
      </c>
      <c r="H322" s="415">
        <v>100.448444845022</v>
      </c>
      <c r="I322" s="416">
        <v>0.21238957100293501</v>
      </c>
      <c r="J322" s="417">
        <v>99.641041194094498</v>
      </c>
      <c r="K322" s="416">
        <v>0.21691844069757599</v>
      </c>
      <c r="L322" s="417">
        <v>101.765727870918</v>
      </c>
      <c r="M322" s="416">
        <v>0.19896877336096999</v>
      </c>
      <c r="N322" s="417">
        <v>93.344770410242205</v>
      </c>
      <c r="O322" s="416">
        <v>0.208261100085468</v>
      </c>
      <c r="P322" s="417">
        <v>97.704198726672601</v>
      </c>
      <c r="Q322" s="416">
        <v>0.40388065166968101</v>
      </c>
      <c r="R322" s="438">
        <v>189.47770580486801</v>
      </c>
      <c r="S322" s="418"/>
      <c r="T322" s="436" t="str">
        <f t="shared" si="156"/>
        <v xml:space="preserve">Luxury goods and services </v>
      </c>
      <c r="U322" s="469">
        <f t="shared" si="165"/>
        <v>7356.625758452954</v>
      </c>
      <c r="V322" s="469">
        <f t="shared" si="157"/>
        <v>9216.4330441013626</v>
      </c>
      <c r="W322" s="453">
        <f t="shared" si="158"/>
        <v>11299.932331258826</v>
      </c>
      <c r="X322" s="470">
        <f t="shared" si="159"/>
        <v>21119.938385946883</v>
      </c>
      <c r="Y322" s="470">
        <f t="shared" si="160"/>
        <v>26783.627037591697</v>
      </c>
      <c r="Z322" s="471">
        <f t="shared" si="164"/>
        <v>2263.3471719568925</v>
      </c>
      <c r="AA322" s="458">
        <f t="shared" si="166"/>
        <v>78039.903729308615</v>
      </c>
      <c r="AB322" s="424">
        <f t="shared" si="167"/>
        <v>0.21080300194571253</v>
      </c>
      <c r="AC322" s="447">
        <f t="shared" si="168"/>
        <v>88.280844232034411</v>
      </c>
      <c r="AD322" s="426"/>
      <c r="AF322" s="436" t="str">
        <f t="shared" si="161"/>
        <v xml:space="preserve">Luxury goods and services </v>
      </c>
      <c r="AG322" s="469">
        <f t="shared" si="169"/>
        <v>1561062.3256880811</v>
      </c>
      <c r="AH322" s="469">
        <f t="shared" si="170"/>
        <v>57538.883459547127</v>
      </c>
      <c r="AI322" s="469">
        <f t="shared" si="171"/>
        <v>109037.52491168772</v>
      </c>
      <c r="AJ322" s="453">
        <f t="shared" si="172"/>
        <v>506245.60159466392</v>
      </c>
      <c r="AK322" s="453">
        <f t="shared" si="173"/>
        <v>179643.73406162375</v>
      </c>
      <c r="AL322" s="470">
        <f t="shared" si="174"/>
        <v>796777.76901720499</v>
      </c>
      <c r="AM322" s="458">
        <f t="shared" si="163"/>
        <v>3210305.8387328088</v>
      </c>
      <c r="AN322" s="424">
        <f t="shared" si="162"/>
        <v>0.23878679885711673</v>
      </c>
      <c r="AO322" s="447"/>
      <c r="BI322" s="332">
        <v>322</v>
      </c>
      <c r="BJ322" s="332">
        <v>316</v>
      </c>
      <c r="BK322" s="332" t="b">
        <v>1</v>
      </c>
      <c r="BL322" s="332">
        <f>ROWS($A$1:A317)</f>
        <v>317</v>
      </c>
      <c r="BM322" s="332">
        <v>316</v>
      </c>
    </row>
    <row r="323" spans="1:324" ht="15" customHeight="1" x14ac:dyDescent="0.25">
      <c r="A323" s="433" t="str">
        <f t="shared" si="154"/>
        <v/>
      </c>
      <c r="B323" s="439" t="s">
        <v>254</v>
      </c>
      <c r="C323" s="440" t="s">
        <v>514</v>
      </c>
      <c r="D323" s="440" t="str">
        <f t="shared" si="155"/>
        <v xml:space="preserve">Researched the last purchase online before buyingMusic (e.g. downloads, streaming, CDs) </v>
      </c>
      <c r="E323" s="436" t="s">
        <v>527</v>
      </c>
      <c r="F323" s="437">
        <v>0.27982203310088</v>
      </c>
      <c r="G323" s="414">
        <v>0.278193621923086</v>
      </c>
      <c r="H323" s="415">
        <v>99.418054697212895</v>
      </c>
      <c r="I323" s="416">
        <v>0.26881657510829698</v>
      </c>
      <c r="J323" s="417">
        <v>96.066979475981697</v>
      </c>
      <c r="K323" s="416">
        <v>0.27902757942901102</v>
      </c>
      <c r="L323" s="417">
        <v>99.7160860911969</v>
      </c>
      <c r="M323" s="416">
        <v>0.27876239450790502</v>
      </c>
      <c r="N323" s="417">
        <v>99.621316955911993</v>
      </c>
      <c r="O323" s="416">
        <v>0.27902757942901102</v>
      </c>
      <c r="P323" s="417">
        <v>99.7160860911969</v>
      </c>
      <c r="Q323" s="416">
        <v>0.399046637386616</v>
      </c>
      <c r="R323" s="438">
        <v>142.60729684668999</v>
      </c>
      <c r="S323" s="418"/>
      <c r="T323" s="436" t="str">
        <f t="shared" si="156"/>
        <v xml:space="preserve">Music (e.g. downloads, streaming, CDs) </v>
      </c>
      <c r="U323" s="469">
        <f t="shared" si="165"/>
        <v>9558.4546556553123</v>
      </c>
      <c r="V323" s="469">
        <f t="shared" si="157"/>
        <v>11665.026460249439</v>
      </c>
      <c r="W323" s="453">
        <f t="shared" si="158"/>
        <v>14535.383695195471</v>
      </c>
      <c r="X323" s="470">
        <f t="shared" si="159"/>
        <v>29589.791889830594</v>
      </c>
      <c r="Y323" s="470">
        <f t="shared" si="160"/>
        <v>35884.620880047391</v>
      </c>
      <c r="Z323" s="471">
        <f t="shared" si="164"/>
        <v>2236.2573559145962</v>
      </c>
      <c r="AA323" s="458">
        <f t="shared" si="166"/>
        <v>103469.5349368928</v>
      </c>
      <c r="AB323" s="424">
        <f t="shared" si="167"/>
        <v>0.27949404768976155</v>
      </c>
      <c r="AC323" s="447">
        <f t="shared" si="168"/>
        <v>94.445696980281326</v>
      </c>
      <c r="AD323" s="426"/>
      <c r="AF323" s="436" t="str">
        <f t="shared" si="161"/>
        <v xml:space="preserve">Music (e.g. downloads, streaming, CDs) </v>
      </c>
      <c r="AG323" s="469">
        <f t="shared" si="169"/>
        <v>2028286.3291769784</v>
      </c>
      <c r="AH323" s="469">
        <f t="shared" si="170"/>
        <v>72825.63599573895</v>
      </c>
      <c r="AI323" s="469">
        <f t="shared" si="171"/>
        <v>140257.67724126324</v>
      </c>
      <c r="AJ323" s="453">
        <f t="shared" si="172"/>
        <v>709268.26217900461</v>
      </c>
      <c r="AK323" s="453">
        <f t="shared" si="173"/>
        <v>240686.12071209119</v>
      </c>
      <c r="AL323" s="470">
        <f t="shared" si="174"/>
        <v>787241.20146950299</v>
      </c>
      <c r="AM323" s="458">
        <f t="shared" si="163"/>
        <v>3978565.2267745794</v>
      </c>
      <c r="AN323" s="424">
        <f t="shared" si="162"/>
        <v>0.2959309493455432</v>
      </c>
      <c r="AO323" s="447"/>
      <c r="BI323" s="332">
        <v>323</v>
      </c>
      <c r="BJ323" s="332">
        <v>317</v>
      </c>
      <c r="BK323" s="332" t="b">
        <v>1</v>
      </c>
      <c r="BL323" s="332">
        <f>ROWS($A$1:A318)</f>
        <v>318</v>
      </c>
      <c r="BM323" s="332">
        <v>317</v>
      </c>
    </row>
    <row r="324" spans="1:324" ht="15" customHeight="1" x14ac:dyDescent="0.25">
      <c r="A324" s="433" t="str">
        <f t="shared" si="154"/>
        <v/>
      </c>
      <c r="B324" s="439" t="s">
        <v>254</v>
      </c>
      <c r="C324" s="440" t="s">
        <v>514</v>
      </c>
      <c r="D324" s="440" t="str">
        <f t="shared" si="155"/>
        <v>Researched the last purchase online before buyingPersonal finance / banking</v>
      </c>
      <c r="E324" s="436" t="s">
        <v>528</v>
      </c>
      <c r="F324" s="437">
        <v>0.38427711041932</v>
      </c>
      <c r="G324" s="414">
        <v>0.32579779077408799</v>
      </c>
      <c r="H324" s="415">
        <v>84.781992458145695</v>
      </c>
      <c r="I324" s="416">
        <v>0.32926181943446697</v>
      </c>
      <c r="J324" s="417">
        <v>85.683432738207998</v>
      </c>
      <c r="K324" s="416">
        <v>0.38132552564368799</v>
      </c>
      <c r="L324" s="417">
        <v>99.231912415389203</v>
      </c>
      <c r="M324" s="416">
        <v>0.41487669661421001</v>
      </c>
      <c r="N324" s="417">
        <v>107.962895880397</v>
      </c>
      <c r="O324" s="416">
        <v>0.40932853503384398</v>
      </c>
      <c r="P324" s="417">
        <v>106.519104035935</v>
      </c>
      <c r="Q324" s="416">
        <v>0.44339144789541002</v>
      </c>
      <c r="R324" s="438">
        <v>115.383257517364</v>
      </c>
      <c r="S324" s="418"/>
      <c r="T324" s="436" t="str">
        <f t="shared" si="156"/>
        <v>Personal finance / banking</v>
      </c>
      <c r="U324" s="469">
        <f t="shared" si="165"/>
        <v>11194.086293206889</v>
      </c>
      <c r="V324" s="469">
        <f t="shared" si="157"/>
        <v>14287.98739253926</v>
      </c>
      <c r="W324" s="453">
        <f t="shared" si="158"/>
        <v>19864.39060735664</v>
      </c>
      <c r="X324" s="470">
        <f t="shared" si="159"/>
        <v>44037.916715508552</v>
      </c>
      <c r="Y324" s="470">
        <f t="shared" si="160"/>
        <v>52642.105576562535</v>
      </c>
      <c r="Z324" s="471">
        <f t="shared" si="164"/>
        <v>2484.7656740058778</v>
      </c>
      <c r="AA324" s="458">
        <f t="shared" si="166"/>
        <v>144511.25225917975</v>
      </c>
      <c r="AB324" s="424">
        <f t="shared" si="167"/>
        <v>0.39035678333017221</v>
      </c>
      <c r="AC324" s="447">
        <f t="shared" si="168"/>
        <v>106.24349307137176</v>
      </c>
      <c r="AD324" s="426"/>
      <c r="AF324" s="436" t="str">
        <f t="shared" si="161"/>
        <v>Personal finance / banking</v>
      </c>
      <c r="AG324" s="469">
        <f t="shared" si="169"/>
        <v>2375364.3255194505</v>
      </c>
      <c r="AH324" s="469">
        <f t="shared" si="170"/>
        <v>89200.978026630313</v>
      </c>
      <c r="AI324" s="469">
        <f t="shared" si="171"/>
        <v>191679.37667321006</v>
      </c>
      <c r="AJ324" s="453">
        <f t="shared" si="172"/>
        <v>1055590.2784002754</v>
      </c>
      <c r="AK324" s="453">
        <f t="shared" si="173"/>
        <v>353082.29170630843</v>
      </c>
      <c r="AL324" s="470">
        <f t="shared" si="174"/>
        <v>874724.8653653044</v>
      </c>
      <c r="AM324" s="458">
        <f t="shared" si="163"/>
        <v>4939642.1156911785</v>
      </c>
      <c r="AN324" s="424">
        <f t="shared" si="162"/>
        <v>0.36741712084705291</v>
      </c>
      <c r="AO324" s="447"/>
      <c r="BI324" s="332">
        <v>324</v>
      </c>
      <c r="BJ324" s="332">
        <v>318</v>
      </c>
      <c r="BK324" s="332" t="b">
        <v>1</v>
      </c>
      <c r="BL324" s="332">
        <f>ROWS($A$1:A319)</f>
        <v>319</v>
      </c>
      <c r="BM324" s="332">
        <v>318</v>
      </c>
    </row>
    <row r="325" spans="1:324" ht="15" customHeight="1" x14ac:dyDescent="0.25">
      <c r="A325" s="433" t="str">
        <f t="shared" si="154"/>
        <v/>
      </c>
      <c r="B325" s="439" t="s">
        <v>254</v>
      </c>
      <c r="C325" s="440" t="s">
        <v>514</v>
      </c>
      <c r="D325" s="440" t="str">
        <f t="shared" si="155"/>
        <v xml:space="preserve">Researched the last purchase online before buyingPet care </v>
      </c>
      <c r="E325" s="436" t="s">
        <v>529</v>
      </c>
      <c r="F325" s="437">
        <v>0.208828323924063</v>
      </c>
      <c r="G325" s="414">
        <v>0.21796282513176499</v>
      </c>
      <c r="H325" s="415">
        <v>104.37416775466799</v>
      </c>
      <c r="I325" s="416">
        <v>0.205468092077389</v>
      </c>
      <c r="J325" s="417">
        <v>98.390911834404093</v>
      </c>
      <c r="K325" s="416">
        <v>0.20738284708980501</v>
      </c>
      <c r="L325" s="417">
        <v>99.307815718147907</v>
      </c>
      <c r="M325" s="416">
        <v>0.20464136903128399</v>
      </c>
      <c r="N325" s="417">
        <v>97.995025380608197</v>
      </c>
      <c r="O325" s="416">
        <v>0.203894533878899</v>
      </c>
      <c r="P325" s="417">
        <v>97.637394222941595</v>
      </c>
      <c r="Q325" s="416">
        <v>0.31229796968159501</v>
      </c>
      <c r="R325" s="438">
        <v>149.54770684993699</v>
      </c>
      <c r="S325" s="418"/>
      <c r="T325" s="436" t="str">
        <f t="shared" si="156"/>
        <v xml:space="preserve">Pet care </v>
      </c>
      <c r="U325" s="469">
        <f t="shared" si="165"/>
        <v>7488.9847087023136</v>
      </c>
      <c r="V325" s="469">
        <f t="shared" si="157"/>
        <v>8916.0823876062186</v>
      </c>
      <c r="W325" s="453">
        <f t="shared" si="158"/>
        <v>10803.194653449213</v>
      </c>
      <c r="X325" s="470">
        <f t="shared" si="159"/>
        <v>21722.0673985637</v>
      </c>
      <c r="Y325" s="470">
        <f t="shared" si="160"/>
        <v>26222.060424029685</v>
      </c>
      <c r="Z325" s="471">
        <f t="shared" si="164"/>
        <v>1750.1178220956585</v>
      </c>
      <c r="AA325" s="458">
        <f t="shared" si="166"/>
        <v>76902.507394446788</v>
      </c>
      <c r="AB325" s="424">
        <f t="shared" si="167"/>
        <v>0.20773064344277811</v>
      </c>
      <c r="AC325" s="447">
        <f t="shared" si="168"/>
        <v>91.2161673294666</v>
      </c>
      <c r="AD325" s="426"/>
      <c r="AF325" s="436" t="str">
        <f t="shared" si="161"/>
        <v xml:space="preserve">Pet care </v>
      </c>
      <c r="AG325" s="469">
        <f t="shared" si="169"/>
        <v>1589148.6491583874</v>
      </c>
      <c r="AH325" s="469">
        <f t="shared" si="170"/>
        <v>55663.771760869611</v>
      </c>
      <c r="AI325" s="469">
        <f t="shared" si="171"/>
        <v>104244.30621524392</v>
      </c>
      <c r="AJ325" s="453">
        <f t="shared" si="172"/>
        <v>520678.65337064036</v>
      </c>
      <c r="AK325" s="453">
        <f t="shared" si="173"/>
        <v>175877.1820840656</v>
      </c>
      <c r="AL325" s="470">
        <f t="shared" si="174"/>
        <v>616102.996077699</v>
      </c>
      <c r="AM325" s="458">
        <f t="shared" si="163"/>
        <v>3061715.5586669059</v>
      </c>
      <c r="AN325" s="424">
        <f t="shared" si="162"/>
        <v>0.22773445708639473</v>
      </c>
      <c r="AO325" s="447"/>
      <c r="BI325" s="332">
        <v>325</v>
      </c>
      <c r="BJ325" s="332">
        <v>319</v>
      </c>
      <c r="BK325" s="332" t="b">
        <v>1</v>
      </c>
      <c r="BL325" s="332">
        <f>ROWS($A$1:A320)</f>
        <v>320</v>
      </c>
      <c r="BM325" s="332">
        <v>319</v>
      </c>
    </row>
    <row r="326" spans="1:324" s="535" customFormat="1" ht="15" customHeight="1" x14ac:dyDescent="0.25">
      <c r="A326" s="433" t="str">
        <f t="shared" si="154"/>
        <v/>
      </c>
      <c r="B326" s="439" t="s">
        <v>254</v>
      </c>
      <c r="C326" s="440" t="s">
        <v>530</v>
      </c>
      <c r="D326" s="440" t="str">
        <f t="shared" si="155"/>
        <v>Bought the last purchase online using any device</v>
      </c>
      <c r="E326" s="436" t="s">
        <v>237</v>
      </c>
      <c r="F326" s="437" t="s">
        <v>237</v>
      </c>
      <c r="G326" s="526" t="s">
        <v>237</v>
      </c>
      <c r="H326" s="527" t="s">
        <v>237</v>
      </c>
      <c r="I326" s="526" t="s">
        <v>237</v>
      </c>
      <c r="J326" s="527" t="s">
        <v>237</v>
      </c>
      <c r="K326" s="526" t="s">
        <v>237</v>
      </c>
      <c r="L326" s="527" t="s">
        <v>237</v>
      </c>
      <c r="M326" s="526" t="s">
        <v>237</v>
      </c>
      <c r="N326" s="527" t="s">
        <v>237</v>
      </c>
      <c r="O326" s="526" t="s">
        <v>237</v>
      </c>
      <c r="P326" s="527" t="s">
        <v>237</v>
      </c>
      <c r="Q326" s="526" t="s">
        <v>237</v>
      </c>
      <c r="R326" s="528" t="s">
        <v>237</v>
      </c>
      <c r="S326" s="529"/>
      <c r="T326" s="513" t="str">
        <f t="shared" si="156"/>
        <v/>
      </c>
      <c r="U326" s="530" t="str">
        <f t="shared" si="165"/>
        <v/>
      </c>
      <c r="V326" s="530" t="str">
        <f t="shared" si="157"/>
        <v/>
      </c>
      <c r="W326" s="531" t="str">
        <f t="shared" si="158"/>
        <v/>
      </c>
      <c r="X326" s="530" t="str">
        <f t="shared" si="159"/>
        <v/>
      </c>
      <c r="Y326" s="530" t="str">
        <f t="shared" si="160"/>
        <v/>
      </c>
      <c r="Z326" s="531" t="str">
        <f t="shared" si="164"/>
        <v/>
      </c>
      <c r="AA326" s="532">
        <f t="shared" si="166"/>
        <v>0</v>
      </c>
      <c r="AB326" s="533" t="str">
        <f t="shared" si="167"/>
        <v/>
      </c>
      <c r="AC326" s="534" t="str">
        <f t="shared" si="168"/>
        <v/>
      </c>
      <c r="AD326" s="426"/>
      <c r="AE326" s="342"/>
      <c r="AF326" s="513" t="str">
        <f t="shared" si="161"/>
        <v/>
      </c>
      <c r="AG326" s="530" t="str">
        <f t="shared" si="169"/>
        <v/>
      </c>
      <c r="AH326" s="530" t="str">
        <f t="shared" si="170"/>
        <v/>
      </c>
      <c r="AI326" s="530" t="str">
        <f t="shared" si="171"/>
        <v/>
      </c>
      <c r="AJ326" s="531" t="str">
        <f t="shared" si="172"/>
        <v/>
      </c>
      <c r="AK326" s="531" t="str">
        <f t="shared" si="173"/>
        <v/>
      </c>
      <c r="AL326" s="530" t="str">
        <f t="shared" si="174"/>
        <v/>
      </c>
      <c r="AM326" s="532">
        <f t="shared" si="163"/>
        <v>0</v>
      </c>
      <c r="AN326" s="533">
        <f t="shared" si="162"/>
        <v>0</v>
      </c>
      <c r="AO326" s="534"/>
      <c r="AP326" s="342"/>
      <c r="AQ326" s="342"/>
      <c r="AR326" s="342"/>
      <c r="AS326" s="358"/>
      <c r="AT326" s="358"/>
      <c r="AU326" s="358"/>
      <c r="AV326" s="358"/>
      <c r="AW326" s="358"/>
      <c r="AX326" s="358"/>
      <c r="AY326" s="358"/>
      <c r="AZ326" s="358"/>
      <c r="BA326" s="342"/>
      <c r="BB326" s="342"/>
      <c r="BC326" s="342"/>
      <c r="BD326" s="342"/>
      <c r="BE326" s="342"/>
      <c r="BF326" s="342"/>
      <c r="BG326" s="342"/>
      <c r="BH326" s="342"/>
      <c r="BI326" s="342">
        <v>326</v>
      </c>
      <c r="BJ326" s="342">
        <v>320</v>
      </c>
      <c r="BK326" s="342" t="b">
        <v>1</v>
      </c>
      <c r="BL326" s="342">
        <f>ROWS($A$1:A321)</f>
        <v>321</v>
      </c>
      <c r="BM326" s="342">
        <v>320</v>
      </c>
      <c r="BN326" s="342"/>
      <c r="BO326" s="342"/>
      <c r="BP326" s="342"/>
      <c r="BQ326" s="342"/>
      <c r="BR326" s="342"/>
      <c r="BS326" s="342"/>
      <c r="BT326" s="342"/>
      <c r="BU326" s="342"/>
      <c r="BV326" s="342"/>
      <c r="BW326" s="342"/>
      <c r="BX326" s="342"/>
      <c r="BY326" s="342"/>
      <c r="BZ326" s="342"/>
      <c r="CA326" s="342"/>
      <c r="CB326" s="342"/>
      <c r="CC326" s="342"/>
      <c r="CD326" s="342"/>
      <c r="CE326" s="342"/>
      <c r="CF326" s="342"/>
      <c r="CG326" s="342"/>
      <c r="CH326" s="342"/>
      <c r="CI326" s="342"/>
      <c r="CJ326" s="342"/>
      <c r="CK326" s="342"/>
      <c r="CL326" s="342"/>
      <c r="CM326" s="342"/>
      <c r="CN326" s="342"/>
      <c r="CO326" s="342"/>
      <c r="CP326" s="342"/>
      <c r="CQ326" s="342"/>
      <c r="CR326" s="342"/>
      <c r="CS326" s="342"/>
      <c r="CT326" s="342"/>
      <c r="CU326" s="342"/>
      <c r="CV326" s="342"/>
      <c r="CW326" s="342"/>
      <c r="CX326" s="342"/>
      <c r="CY326" s="342"/>
      <c r="CZ326" s="342"/>
      <c r="DA326" s="342"/>
      <c r="DB326" s="342"/>
      <c r="DC326" s="342"/>
      <c r="DD326" s="342"/>
      <c r="DE326" s="342"/>
      <c r="DF326" s="342"/>
      <c r="DG326" s="342"/>
      <c r="DH326" s="342"/>
      <c r="DI326" s="342"/>
      <c r="DJ326" s="342"/>
      <c r="DK326" s="342"/>
      <c r="DL326" s="342"/>
      <c r="DM326" s="342"/>
      <c r="DN326" s="342"/>
      <c r="DO326" s="342"/>
      <c r="DP326" s="342"/>
      <c r="DQ326" s="342"/>
      <c r="DR326" s="342"/>
      <c r="DS326" s="342"/>
      <c r="DT326" s="342"/>
      <c r="DU326" s="342"/>
      <c r="DV326" s="342"/>
      <c r="DW326" s="342"/>
      <c r="DX326" s="342"/>
      <c r="DY326" s="342"/>
      <c r="DZ326" s="342"/>
      <c r="EA326" s="342"/>
      <c r="EB326" s="342"/>
      <c r="EC326" s="342"/>
      <c r="ED326" s="342"/>
      <c r="EE326" s="342"/>
      <c r="EF326" s="342"/>
      <c r="EG326" s="342"/>
      <c r="EH326" s="342"/>
      <c r="EI326" s="342"/>
      <c r="EJ326" s="342"/>
      <c r="EK326" s="342"/>
      <c r="EL326" s="342"/>
      <c r="EM326" s="342"/>
      <c r="EN326" s="342"/>
      <c r="EO326" s="342"/>
      <c r="EP326" s="342"/>
      <c r="EQ326" s="342"/>
      <c r="ER326" s="342"/>
      <c r="ES326" s="342"/>
      <c r="ET326" s="342"/>
      <c r="EU326" s="342"/>
      <c r="EV326" s="342"/>
      <c r="EW326" s="342"/>
      <c r="EX326" s="342"/>
      <c r="EY326" s="342"/>
      <c r="EZ326" s="342"/>
      <c r="FA326" s="342"/>
      <c r="FB326" s="342"/>
      <c r="FC326" s="342"/>
      <c r="FD326" s="342"/>
      <c r="FE326" s="342"/>
      <c r="FF326" s="342"/>
      <c r="FG326" s="342"/>
      <c r="FH326" s="342"/>
      <c r="FI326" s="342"/>
      <c r="FJ326" s="342"/>
      <c r="FK326" s="342"/>
      <c r="FL326" s="342"/>
      <c r="FM326" s="342"/>
      <c r="FN326" s="342"/>
      <c r="FO326" s="342"/>
      <c r="FP326" s="342"/>
      <c r="FQ326" s="342"/>
      <c r="FR326" s="342"/>
      <c r="FS326" s="342"/>
      <c r="FT326" s="342"/>
      <c r="FU326" s="342"/>
      <c r="FV326" s="342"/>
      <c r="FW326" s="342"/>
      <c r="FX326" s="342"/>
      <c r="FY326" s="342"/>
      <c r="FZ326" s="342"/>
      <c r="GA326" s="342"/>
      <c r="GB326" s="342"/>
      <c r="GC326" s="342"/>
      <c r="GD326" s="342"/>
      <c r="GE326" s="342"/>
      <c r="GF326" s="342"/>
      <c r="GG326" s="342"/>
      <c r="GH326" s="342"/>
      <c r="GI326" s="342"/>
      <c r="GJ326" s="342"/>
      <c r="GK326" s="342"/>
      <c r="GL326" s="342"/>
      <c r="GM326" s="342"/>
      <c r="GN326" s="342"/>
      <c r="GO326" s="342"/>
      <c r="GP326" s="342"/>
      <c r="GQ326" s="342"/>
      <c r="GR326" s="342"/>
      <c r="GS326" s="342"/>
      <c r="GT326" s="342"/>
      <c r="GU326" s="342"/>
      <c r="GV326" s="342"/>
      <c r="GW326" s="342"/>
      <c r="GX326" s="342"/>
      <c r="GY326" s="342"/>
      <c r="GZ326" s="342"/>
      <c r="HA326" s="342"/>
      <c r="HB326" s="342"/>
      <c r="HC326" s="342"/>
      <c r="HD326" s="342"/>
      <c r="HE326" s="342"/>
      <c r="HF326" s="342"/>
      <c r="HG326" s="342"/>
      <c r="HH326" s="342"/>
      <c r="HI326" s="342"/>
      <c r="HJ326" s="342"/>
      <c r="HK326" s="342"/>
      <c r="HL326" s="342"/>
      <c r="HM326" s="342"/>
      <c r="HN326" s="342"/>
      <c r="HO326" s="342"/>
      <c r="HP326" s="342"/>
      <c r="HQ326" s="342"/>
      <c r="HR326" s="342"/>
      <c r="HS326" s="342"/>
      <c r="HT326" s="342"/>
      <c r="HU326" s="342"/>
      <c r="HV326" s="342"/>
      <c r="HW326" s="342"/>
      <c r="HX326" s="342"/>
      <c r="HY326" s="342"/>
      <c r="HZ326" s="342"/>
      <c r="IA326" s="342"/>
      <c r="IB326" s="342"/>
      <c r="IC326" s="342"/>
      <c r="ID326" s="342"/>
      <c r="IE326" s="342"/>
      <c r="IF326" s="342"/>
      <c r="IG326" s="342"/>
      <c r="IH326" s="342"/>
      <c r="II326" s="342"/>
      <c r="IJ326" s="342"/>
      <c r="IK326" s="342"/>
      <c r="IL326" s="342"/>
      <c r="IM326" s="342"/>
      <c r="IN326" s="342"/>
      <c r="IO326" s="342"/>
      <c r="IP326" s="342"/>
      <c r="IQ326" s="342"/>
      <c r="IR326" s="342"/>
      <c r="IS326" s="342"/>
      <c r="IT326" s="342"/>
      <c r="IU326" s="342"/>
      <c r="IV326" s="342"/>
      <c r="IW326" s="342"/>
      <c r="IX326" s="342"/>
      <c r="IY326" s="342"/>
      <c r="IZ326" s="342"/>
      <c r="JA326" s="342"/>
      <c r="JB326" s="342"/>
      <c r="JC326" s="342"/>
      <c r="JD326" s="342"/>
      <c r="JE326" s="342"/>
      <c r="JF326" s="342"/>
      <c r="JG326" s="342"/>
      <c r="JH326" s="342"/>
      <c r="JI326" s="342"/>
      <c r="JJ326" s="342"/>
      <c r="JK326" s="342"/>
      <c r="JL326" s="342"/>
      <c r="JM326" s="342"/>
      <c r="JN326" s="342"/>
      <c r="JO326" s="342"/>
      <c r="JP326" s="342"/>
      <c r="JQ326" s="342"/>
      <c r="JR326" s="342"/>
      <c r="JS326" s="342"/>
      <c r="JT326" s="342"/>
      <c r="JU326" s="342"/>
      <c r="JV326" s="342"/>
      <c r="JW326" s="342"/>
      <c r="JX326" s="342"/>
      <c r="JY326" s="342"/>
      <c r="JZ326" s="342"/>
      <c r="KA326" s="342"/>
      <c r="KB326" s="342"/>
      <c r="KC326" s="342"/>
      <c r="KD326" s="342"/>
      <c r="KE326" s="342"/>
      <c r="KF326" s="342"/>
      <c r="KG326" s="342"/>
      <c r="KH326" s="342"/>
      <c r="KI326" s="342"/>
      <c r="KJ326" s="342"/>
      <c r="KK326" s="342"/>
      <c r="KL326" s="342"/>
      <c r="KM326" s="342"/>
      <c r="KN326" s="342"/>
      <c r="KO326" s="342"/>
      <c r="KP326" s="342"/>
      <c r="KQ326" s="342"/>
      <c r="KR326" s="342"/>
      <c r="KS326" s="342"/>
      <c r="KT326" s="342"/>
      <c r="KU326" s="342"/>
      <c r="KV326" s="342"/>
      <c r="KW326" s="342"/>
      <c r="KX326" s="342"/>
      <c r="KY326" s="342"/>
      <c r="KZ326" s="342"/>
      <c r="LA326" s="342"/>
      <c r="LB326" s="342"/>
      <c r="LC326" s="342"/>
      <c r="LD326" s="342"/>
      <c r="LE326" s="342"/>
      <c r="LF326" s="342"/>
      <c r="LG326" s="342"/>
      <c r="LH326" s="342"/>
      <c r="LI326" s="342"/>
      <c r="LJ326" s="342"/>
      <c r="LK326" s="342"/>
      <c r="LL326" s="342"/>
    </row>
    <row r="327" spans="1:324" ht="15" customHeight="1" x14ac:dyDescent="0.25">
      <c r="A327" s="433" t="str">
        <f t="shared" si="154"/>
        <v>Bought the last purchase online using any device</v>
      </c>
      <c r="B327" s="439" t="s">
        <v>254</v>
      </c>
      <c r="C327" s="440" t="s">
        <v>530</v>
      </c>
      <c r="D327" s="440" t="str">
        <f t="shared" si="155"/>
        <v>Bought the last purchase online using any deviceAlcoholic drinks</v>
      </c>
      <c r="E327" s="436" t="s">
        <v>515</v>
      </c>
      <c r="F327" s="437">
        <v>0.20448744408553701</v>
      </c>
      <c r="G327" s="414">
        <v>0.20486431651259099</v>
      </c>
      <c r="H327" s="415">
        <v>100.184301011115</v>
      </c>
      <c r="I327" s="416">
        <v>0.18564056134019599</v>
      </c>
      <c r="J327" s="417">
        <v>90.783354533270696</v>
      </c>
      <c r="K327" s="416">
        <v>0.20363777820687101</v>
      </c>
      <c r="L327" s="417">
        <v>99.5844899512213</v>
      </c>
      <c r="M327" s="416">
        <v>0.20654600269121701</v>
      </c>
      <c r="N327" s="417">
        <v>101.00669193401301</v>
      </c>
      <c r="O327" s="416">
        <v>0.20654869968855599</v>
      </c>
      <c r="P327" s="417">
        <v>101.00801084009601</v>
      </c>
      <c r="Q327" s="416">
        <v>0.29339250293853902</v>
      </c>
      <c r="R327" s="438">
        <v>143.477025814755</v>
      </c>
      <c r="S327" s="418"/>
      <c r="T327" s="436" t="str">
        <f t="shared" si="156"/>
        <v>Alcoholic drinks</v>
      </c>
      <c r="U327" s="469">
        <f t="shared" si="165"/>
        <v>7038.933051056114</v>
      </c>
      <c r="V327" s="469">
        <f t="shared" si="157"/>
        <v>8055.686518796465</v>
      </c>
      <c r="W327" s="453">
        <f t="shared" si="158"/>
        <v>10608.102780130532</v>
      </c>
      <c r="X327" s="470">
        <f t="shared" si="159"/>
        <v>21924.238547664612</v>
      </c>
      <c r="Y327" s="470">
        <f t="shared" si="160"/>
        <v>26563.402072146433</v>
      </c>
      <c r="Z327" s="471">
        <f t="shared" si="164"/>
        <v>1644.1715864675728</v>
      </c>
      <c r="AA327" s="458">
        <f t="shared" si="166"/>
        <v>75834.534556261729</v>
      </c>
      <c r="AB327" s="424">
        <f t="shared" si="167"/>
        <v>0.20484581312485781</v>
      </c>
      <c r="AC327" s="447">
        <f t="shared" si="168"/>
        <v>94.031519900103916</v>
      </c>
      <c r="AD327" s="426"/>
      <c r="AF327" s="436" t="str">
        <f t="shared" si="161"/>
        <v>Alcoholic drinks</v>
      </c>
      <c r="AG327" s="469">
        <f t="shared" si="169"/>
        <v>1493648.5230907139</v>
      </c>
      <c r="AH327" s="469">
        <f t="shared" si="170"/>
        <v>50292.25575379518</v>
      </c>
      <c r="AI327" s="469">
        <f t="shared" si="171"/>
        <v>102361.78742013502</v>
      </c>
      <c r="AJ327" s="453">
        <f t="shared" si="172"/>
        <v>525524.70230938995</v>
      </c>
      <c r="AK327" s="453">
        <f t="shared" si="173"/>
        <v>178166.63631565182</v>
      </c>
      <c r="AL327" s="470">
        <f t="shared" si="174"/>
        <v>578806.19675966445</v>
      </c>
      <c r="AM327" s="458">
        <f t="shared" si="163"/>
        <v>2928800.10164935</v>
      </c>
      <c r="AN327" s="424">
        <f t="shared" si="162"/>
        <v>0.21784802940809575</v>
      </c>
      <c r="AO327" s="447"/>
      <c r="BI327" s="332">
        <v>327</v>
      </c>
      <c r="BJ327" s="332">
        <v>321</v>
      </c>
      <c r="BK327" s="332" t="b">
        <v>1</v>
      </c>
      <c r="BL327" s="332">
        <f>ROWS($A$1:A322)</f>
        <v>322</v>
      </c>
      <c r="BM327" s="332">
        <v>321</v>
      </c>
    </row>
    <row r="328" spans="1:324" ht="15" customHeight="1" x14ac:dyDescent="0.25">
      <c r="A328" s="433" t="str">
        <f t="shared" ref="A328:A391" si="175">IF(AND(F327="",F328&lt;&gt;""),C328,"")</f>
        <v/>
      </c>
      <c r="B328" s="439" t="s">
        <v>254</v>
      </c>
      <c r="C328" s="440" t="s">
        <v>530</v>
      </c>
      <c r="D328" s="440" t="str">
        <f t="shared" si="155"/>
        <v>Bought the last purchase online using any deviceBeauty / personal grooming</v>
      </c>
      <c r="E328" s="436" t="s">
        <v>516</v>
      </c>
      <c r="F328" s="437">
        <v>0.34827898847911598</v>
      </c>
      <c r="G328" s="414">
        <v>0.34351321373878602</v>
      </c>
      <c r="H328" s="415">
        <v>98.631621516663799</v>
      </c>
      <c r="I328" s="416">
        <v>0.325261943603393</v>
      </c>
      <c r="J328" s="417">
        <v>93.3912048567054</v>
      </c>
      <c r="K328" s="416">
        <v>0.35772491254840699</v>
      </c>
      <c r="L328" s="417">
        <v>102.712171673215</v>
      </c>
      <c r="M328" s="416">
        <v>0.34892243406770601</v>
      </c>
      <c r="N328" s="417">
        <v>100.18475004518599</v>
      </c>
      <c r="O328" s="416">
        <v>0.34892243406770601</v>
      </c>
      <c r="P328" s="417">
        <v>100.18475004518599</v>
      </c>
      <c r="Q328" s="416">
        <v>0.401815317818975</v>
      </c>
      <c r="R328" s="438">
        <v>115.371679346389</v>
      </c>
      <c r="S328" s="418"/>
      <c r="T328" s="436" t="str">
        <f t="shared" si="156"/>
        <v>Beauty / personal grooming</v>
      </c>
      <c r="U328" s="469">
        <f t="shared" si="165"/>
        <v>11802.770510850949</v>
      </c>
      <c r="V328" s="469">
        <f t="shared" si="157"/>
        <v>14114.416780725636</v>
      </c>
      <c r="W328" s="453">
        <f t="shared" si="158"/>
        <v>18634.963869384166</v>
      </c>
      <c r="X328" s="470">
        <f t="shared" si="159"/>
        <v>37037.069608984792</v>
      </c>
      <c r="Y328" s="470">
        <f t="shared" si="160"/>
        <v>44873.518555711402</v>
      </c>
      <c r="Z328" s="471">
        <f t="shared" si="164"/>
        <v>2251.7730410575359</v>
      </c>
      <c r="AA328" s="458">
        <f t="shared" si="166"/>
        <v>128714.51236671448</v>
      </c>
      <c r="AB328" s="424">
        <f t="shared" si="167"/>
        <v>0.34768630283037816</v>
      </c>
      <c r="AC328" s="447">
        <f t="shared" si="168"/>
        <v>98.326795085705356</v>
      </c>
      <c r="AD328" s="426"/>
      <c r="AF328" s="436" t="str">
        <f t="shared" si="161"/>
        <v>Beauty / personal grooming</v>
      </c>
      <c r="AG328" s="469">
        <f t="shared" si="169"/>
        <v>2504525.986259535</v>
      </c>
      <c r="AH328" s="469">
        <f t="shared" si="170"/>
        <v>88117.363665482408</v>
      </c>
      <c r="AI328" s="469">
        <f t="shared" si="171"/>
        <v>179816.15089105754</v>
      </c>
      <c r="AJ328" s="453">
        <f t="shared" si="172"/>
        <v>887779.74835286557</v>
      </c>
      <c r="AK328" s="453">
        <f t="shared" si="173"/>
        <v>300976.65348002844</v>
      </c>
      <c r="AL328" s="470">
        <f t="shared" si="174"/>
        <v>792703.26806986297</v>
      </c>
      <c r="AM328" s="458">
        <f t="shared" si="163"/>
        <v>4753919.1707188319</v>
      </c>
      <c r="AN328" s="424">
        <f t="shared" si="162"/>
        <v>0.35360280229546953</v>
      </c>
      <c r="AO328" s="447"/>
      <c r="BI328" s="332">
        <v>328</v>
      </c>
      <c r="BJ328" s="332">
        <v>322</v>
      </c>
      <c r="BK328" s="332" t="b">
        <v>1</v>
      </c>
      <c r="BL328" s="332">
        <f>ROWS($A$1:A323)</f>
        <v>323</v>
      </c>
      <c r="BM328" s="332">
        <v>322</v>
      </c>
    </row>
    <row r="329" spans="1:324" ht="15" customHeight="1" x14ac:dyDescent="0.25">
      <c r="A329" s="433" t="str">
        <f t="shared" si="175"/>
        <v/>
      </c>
      <c r="B329" s="439" t="s">
        <v>254</v>
      </c>
      <c r="C329" s="440" t="s">
        <v>530</v>
      </c>
      <c r="D329" s="440" t="str">
        <f t="shared" ref="D329:D392" si="176">_xlfn.CONCAT(C329,E329)</f>
        <v xml:space="preserve">Bought the last purchase online using any deviceCars / automotive </v>
      </c>
      <c r="E329" s="436" t="s">
        <v>517</v>
      </c>
      <c r="F329" s="437">
        <v>0.18925708489319801</v>
      </c>
      <c r="G329" s="414">
        <v>0.21062615704153001</v>
      </c>
      <c r="H329" s="415">
        <v>111.291028898807</v>
      </c>
      <c r="I329" s="416">
        <v>0.18295956579884801</v>
      </c>
      <c r="J329" s="417">
        <v>96.672505498061597</v>
      </c>
      <c r="K329" s="416">
        <v>0.18920237179993901</v>
      </c>
      <c r="L329" s="417">
        <v>99.971090597062599</v>
      </c>
      <c r="M329" s="416">
        <v>0.17744999039953699</v>
      </c>
      <c r="N329" s="417">
        <v>93.761346107426107</v>
      </c>
      <c r="O329" s="416">
        <v>0.18441040962896199</v>
      </c>
      <c r="P329" s="417">
        <v>97.439104978832702</v>
      </c>
      <c r="Q329" s="416">
        <v>0.32543520970531398</v>
      </c>
      <c r="R329" s="438">
        <v>171.95404329986599</v>
      </c>
      <c r="S329" s="418"/>
      <c r="T329" s="436" t="str">
        <f t="shared" ref="T329:T392" si="177">E329</f>
        <v xml:space="preserve">Cars / automotive </v>
      </c>
      <c r="U329" s="469">
        <f t="shared" si="165"/>
        <v>7236.9041297899294</v>
      </c>
      <c r="V329" s="469">
        <f t="shared" ref="V329:V392" si="178">IFERROR(V$5*I329,"")</f>
        <v>7939.3473982752103</v>
      </c>
      <c r="W329" s="453">
        <f t="shared" ref="W329:W392" si="179">IFERROR(W$5*K329,"")</f>
        <v>9856.1191541742228</v>
      </c>
      <c r="X329" s="470">
        <f t="shared" ref="X329:X392" si="180">IFERROR(X$5*M329,"")</f>
        <v>18835.784130939654</v>
      </c>
      <c r="Y329" s="470">
        <f t="shared" ref="Y329:Y392" si="181">IFERROR(Y$5*O329,"")</f>
        <v>23716.285140742286</v>
      </c>
      <c r="Z329" s="471">
        <f t="shared" si="164"/>
        <v>1823.7389151885795</v>
      </c>
      <c r="AA329" s="458">
        <f t="shared" si="166"/>
        <v>69408.178869109877</v>
      </c>
      <c r="AB329" s="424">
        <f t="shared" si="167"/>
        <v>0.18748680823523817</v>
      </c>
      <c r="AC329" s="447">
        <f t="shared" si="168"/>
        <v>85.942397719646493</v>
      </c>
      <c r="AD329" s="426"/>
      <c r="AF329" s="436" t="str">
        <f t="shared" ref="AF329:AF392" si="182">T329</f>
        <v xml:space="preserve">Cars / automotive </v>
      </c>
      <c r="AG329" s="469">
        <f t="shared" si="169"/>
        <v>1535657.6183926037</v>
      </c>
      <c r="AH329" s="469">
        <f t="shared" si="170"/>
        <v>49565.941889697511</v>
      </c>
      <c r="AI329" s="469">
        <f t="shared" si="171"/>
        <v>95105.599423188149</v>
      </c>
      <c r="AJ329" s="453">
        <f t="shared" si="172"/>
        <v>451494.35072309076</v>
      </c>
      <c r="AK329" s="453">
        <f t="shared" si="173"/>
        <v>159070.3908314367</v>
      </c>
      <c r="AL329" s="470">
        <f t="shared" si="174"/>
        <v>642020.20888269192</v>
      </c>
      <c r="AM329" s="458">
        <f t="shared" si="163"/>
        <v>2932914.1101427083</v>
      </c>
      <c r="AN329" s="424">
        <f t="shared" si="162"/>
        <v>0.21815403480694204</v>
      </c>
      <c r="AO329" s="447"/>
      <c r="BI329" s="332">
        <v>329</v>
      </c>
      <c r="BJ329" s="332">
        <v>323</v>
      </c>
      <c r="BK329" s="332" t="b">
        <v>1</v>
      </c>
      <c r="BL329" s="332">
        <f>ROWS($A$1:A324)</f>
        <v>324</v>
      </c>
      <c r="BM329" s="332">
        <v>323</v>
      </c>
    </row>
    <row r="330" spans="1:324" ht="15" customHeight="1" x14ac:dyDescent="0.25">
      <c r="A330" s="433" t="str">
        <f t="shared" si="175"/>
        <v/>
      </c>
      <c r="B330" s="439" t="s">
        <v>254</v>
      </c>
      <c r="C330" s="440" t="s">
        <v>530</v>
      </c>
      <c r="D330" s="440" t="str">
        <f t="shared" si="176"/>
        <v xml:space="preserve">Bought the last purchase online using any deviceChildren products </v>
      </c>
      <c r="E330" s="436" t="s">
        <v>518</v>
      </c>
      <c r="F330" s="437">
        <v>0.26887942733271197</v>
      </c>
      <c r="G330" s="414">
        <v>0.28529133096301801</v>
      </c>
      <c r="H330" s="415">
        <v>106.103815302313</v>
      </c>
      <c r="I330" s="416">
        <v>0.27619099623513699</v>
      </c>
      <c r="J330" s="417">
        <v>102.71927420217899</v>
      </c>
      <c r="K330" s="416">
        <v>0.26866832045175998</v>
      </c>
      <c r="L330" s="417">
        <v>99.921486413800494</v>
      </c>
      <c r="M330" s="416">
        <v>0.25601904076979098</v>
      </c>
      <c r="N330" s="417">
        <v>95.217043308037304</v>
      </c>
      <c r="O330" s="416">
        <v>0.26302617402082501</v>
      </c>
      <c r="P330" s="417">
        <v>97.823093655788</v>
      </c>
      <c r="Q330" s="416">
        <v>0.36320019613682802</v>
      </c>
      <c r="R330" s="438">
        <v>135.07920622257299</v>
      </c>
      <c r="S330" s="418"/>
      <c r="T330" s="436" t="str">
        <f t="shared" si="177"/>
        <v xml:space="preserve">Children products </v>
      </c>
      <c r="U330" s="469">
        <f t="shared" si="165"/>
        <v>9802.3248405583363</v>
      </c>
      <c r="V330" s="469">
        <f t="shared" si="178"/>
        <v>11985.032090627534</v>
      </c>
      <c r="W330" s="453">
        <f t="shared" si="179"/>
        <v>13995.738817293533</v>
      </c>
      <c r="X330" s="470">
        <f t="shared" si="180"/>
        <v>27175.653120591003</v>
      </c>
      <c r="Y330" s="470">
        <f t="shared" si="181"/>
        <v>33826.744136122223</v>
      </c>
      <c r="Z330" s="471">
        <f t="shared" si="164"/>
        <v>2035.3738991507842</v>
      </c>
      <c r="AA330" s="458">
        <f t="shared" si="166"/>
        <v>98820.86690434342</v>
      </c>
      <c r="AB330" s="424">
        <f t="shared" si="167"/>
        <v>0.26693696945822543</v>
      </c>
      <c r="AC330" s="447">
        <f t="shared" si="168"/>
        <v>92.381591828612557</v>
      </c>
      <c r="AD330" s="426"/>
      <c r="AF330" s="436" t="str">
        <f t="shared" si="182"/>
        <v xml:space="preserve">Children products </v>
      </c>
      <c r="AG330" s="469">
        <f t="shared" si="169"/>
        <v>2080035.1295795634</v>
      </c>
      <c r="AH330" s="469">
        <f t="shared" si="170"/>
        <v>74823.455172053436</v>
      </c>
      <c r="AI330" s="469">
        <f t="shared" si="171"/>
        <v>135050.42996820438</v>
      </c>
      <c r="AJ330" s="453">
        <f t="shared" si="172"/>
        <v>651401.27832549543</v>
      </c>
      <c r="AK330" s="453">
        <f t="shared" si="173"/>
        <v>226883.48442244943</v>
      </c>
      <c r="AL330" s="470">
        <f t="shared" si="174"/>
        <v>716523.16293971497</v>
      </c>
      <c r="AM330" s="458">
        <f t="shared" si="163"/>
        <v>3884716.940407481</v>
      </c>
      <c r="AN330" s="424">
        <f t="shared" si="162"/>
        <v>0.28895038954670765</v>
      </c>
      <c r="AO330" s="447"/>
      <c r="BI330" s="332">
        <v>330</v>
      </c>
      <c r="BJ330" s="332">
        <v>324</v>
      </c>
      <c r="BK330" s="332" t="b">
        <v>1</v>
      </c>
      <c r="BL330" s="332">
        <f>ROWS($A$1:A325)</f>
        <v>325</v>
      </c>
      <c r="BM330" s="332">
        <v>324</v>
      </c>
    </row>
    <row r="331" spans="1:324" ht="15" customHeight="1" x14ac:dyDescent="0.25">
      <c r="A331" s="433" t="str">
        <f t="shared" si="175"/>
        <v/>
      </c>
      <c r="B331" s="439" t="s">
        <v>254</v>
      </c>
      <c r="C331" s="440" t="s">
        <v>530</v>
      </c>
      <c r="D331" s="440" t="str">
        <f t="shared" si="176"/>
        <v xml:space="preserve">Bought the last purchase online using any deviceConsumer technology (e.g. tablets, laptops, smartphones, smart watches) </v>
      </c>
      <c r="E331" s="436" t="s">
        <v>519</v>
      </c>
      <c r="F331" s="437">
        <v>0.54715841869113802</v>
      </c>
      <c r="G331" s="414">
        <v>0.55676357278978805</v>
      </c>
      <c r="H331" s="415">
        <v>101.755461265062</v>
      </c>
      <c r="I331" s="416">
        <v>0.54935348690760799</v>
      </c>
      <c r="J331" s="417">
        <v>100.401175992452</v>
      </c>
      <c r="K331" s="416">
        <v>0.55049720101025801</v>
      </c>
      <c r="L331" s="417">
        <v>100.610203956489</v>
      </c>
      <c r="M331" s="416">
        <v>0.54877946010983503</v>
      </c>
      <c r="N331" s="417">
        <v>100.296265462308</v>
      </c>
      <c r="O331" s="416">
        <v>0.53056548220945599</v>
      </c>
      <c r="P331" s="417">
        <v>96.967434674335294</v>
      </c>
      <c r="Q331" s="416">
        <v>0.61168654566857406</v>
      </c>
      <c r="R331" s="438">
        <v>111.793317030887</v>
      </c>
      <c r="S331" s="418"/>
      <c r="T331" s="436" t="str">
        <f t="shared" si="177"/>
        <v xml:space="preserve">Consumer technology (e.g. tablets, laptops, smartphones, smart watches) </v>
      </c>
      <c r="U331" s="469">
        <f t="shared" si="165"/>
        <v>19129.839597484326</v>
      </c>
      <c r="V331" s="469">
        <f t="shared" si="178"/>
        <v>23838.645210868741</v>
      </c>
      <c r="W331" s="453">
        <f t="shared" si="179"/>
        <v>28677.050692227371</v>
      </c>
      <c r="X331" s="470">
        <f t="shared" si="180"/>
        <v>58251.293352278655</v>
      </c>
      <c r="Y331" s="470">
        <f t="shared" si="181"/>
        <v>68233.904405029301</v>
      </c>
      <c r="Z331" s="471">
        <f t="shared" si="164"/>
        <v>3427.891401926689</v>
      </c>
      <c r="AA331" s="458">
        <f t="shared" si="166"/>
        <v>201558.6246598151</v>
      </c>
      <c r="AB331" s="424">
        <f t="shared" si="167"/>
        <v>0.54445432549119022</v>
      </c>
      <c r="AC331" s="447">
        <f t="shared" si="168"/>
        <v>97.007891596046491</v>
      </c>
      <c r="AD331" s="426"/>
      <c r="AF331" s="436" t="str">
        <f t="shared" si="182"/>
        <v xml:space="preserve">Consumer technology (e.g. tablets, laptops, smartphones, smart watches) </v>
      </c>
      <c r="AG331" s="469">
        <f t="shared" si="169"/>
        <v>4059316.4410702302</v>
      </c>
      <c r="AH331" s="469">
        <f t="shared" si="170"/>
        <v>148826.45184511389</v>
      </c>
      <c r="AI331" s="469">
        <f t="shared" si="171"/>
        <v>276716.22604302235</v>
      </c>
      <c r="AJ331" s="453">
        <f t="shared" si="172"/>
        <v>1396285.3729920783</v>
      </c>
      <c r="AK331" s="453">
        <f t="shared" si="173"/>
        <v>457659.94873357244</v>
      </c>
      <c r="AL331" s="470">
        <f t="shared" si="174"/>
        <v>1206738.2757276911</v>
      </c>
      <c r="AM331" s="458">
        <f t="shared" si="163"/>
        <v>7545542.7164117089</v>
      </c>
      <c r="AN331" s="424">
        <f t="shared" si="162"/>
        <v>0.56124745784432573</v>
      </c>
      <c r="AO331" s="447"/>
      <c r="BI331" s="332">
        <v>331</v>
      </c>
      <c r="BJ331" s="332">
        <v>325</v>
      </c>
      <c r="BK331" s="332" t="b">
        <v>1</v>
      </c>
      <c r="BL331" s="332">
        <f>ROWS($A$1:A326)</f>
        <v>326</v>
      </c>
      <c r="BM331" s="332">
        <v>325</v>
      </c>
    </row>
    <row r="332" spans="1:324" ht="15" customHeight="1" x14ac:dyDescent="0.25">
      <c r="A332" s="433" t="str">
        <f t="shared" si="175"/>
        <v/>
      </c>
      <c r="B332" s="439" t="s">
        <v>254</v>
      </c>
      <c r="C332" s="440" t="s">
        <v>530</v>
      </c>
      <c r="D332" s="440" t="str">
        <f t="shared" si="176"/>
        <v xml:space="preserve">Bought the last purchase online using any deviceEntertainment tickets (e.g. movie, theater, festivals, sporting events) </v>
      </c>
      <c r="E332" s="436" t="s">
        <v>520</v>
      </c>
      <c r="F332" s="437">
        <v>0.46858326319138799</v>
      </c>
      <c r="G332" s="414">
        <v>0.41655870201527301</v>
      </c>
      <c r="H332" s="415">
        <v>88.897477724280904</v>
      </c>
      <c r="I332" s="416">
        <v>0.42635425563484802</v>
      </c>
      <c r="J332" s="417">
        <v>90.987939417867693</v>
      </c>
      <c r="K332" s="416">
        <v>0.467922294122534</v>
      </c>
      <c r="L332" s="417">
        <v>99.858943090636004</v>
      </c>
      <c r="M332" s="416">
        <v>0.47752173501051698</v>
      </c>
      <c r="N332" s="417">
        <v>101.907552514413</v>
      </c>
      <c r="O332" s="416">
        <v>0.49627146959948698</v>
      </c>
      <c r="P332" s="417">
        <v>105.90891920029701</v>
      </c>
      <c r="Q332" s="416">
        <v>0.61827104814051004</v>
      </c>
      <c r="R332" s="438">
        <v>131.94475703840499</v>
      </c>
      <c r="S332" s="418"/>
      <c r="T332" s="436" t="str">
        <f t="shared" si="177"/>
        <v xml:space="preserve">Entertainment tickets (e.g. movie, theater, festivals, sporting events) </v>
      </c>
      <c r="U332" s="469">
        <f t="shared" si="165"/>
        <v>14312.540442542766</v>
      </c>
      <c r="V332" s="469">
        <f t="shared" si="178"/>
        <v>18501.216569018594</v>
      </c>
      <c r="W332" s="453">
        <f t="shared" si="179"/>
        <v>24375.476067725165</v>
      </c>
      <c r="X332" s="470">
        <f t="shared" si="180"/>
        <v>50687.499606161349</v>
      </c>
      <c r="Y332" s="470">
        <f t="shared" si="181"/>
        <v>63823.488619311625</v>
      </c>
      <c r="Z332" s="471">
        <f t="shared" si="164"/>
        <v>3464.790953779418</v>
      </c>
      <c r="AA332" s="458">
        <f t="shared" si="166"/>
        <v>175165.01225853892</v>
      </c>
      <c r="AB332" s="424">
        <f t="shared" si="167"/>
        <v>0.47315935381004182</v>
      </c>
      <c r="AC332" s="447">
        <f t="shared" si="168"/>
        <v>101.77055793013341</v>
      </c>
      <c r="AD332" s="426"/>
      <c r="AF332" s="436" t="str">
        <f t="shared" si="182"/>
        <v xml:space="preserve">Entertainment tickets (e.g. movie, theater, festivals, sporting events) </v>
      </c>
      <c r="AG332" s="469">
        <f t="shared" si="169"/>
        <v>3037094.5054623862</v>
      </c>
      <c r="AH332" s="469">
        <f t="shared" si="170"/>
        <v>115504.48410254795</v>
      </c>
      <c r="AI332" s="469">
        <f t="shared" si="171"/>
        <v>235208.62789739767</v>
      </c>
      <c r="AJ332" s="453">
        <f t="shared" si="172"/>
        <v>1214980.9939088039</v>
      </c>
      <c r="AK332" s="453">
        <f t="shared" si="173"/>
        <v>428078.31069035188</v>
      </c>
      <c r="AL332" s="470">
        <f t="shared" si="174"/>
        <v>1219728.215126839</v>
      </c>
      <c r="AM332" s="458">
        <f t="shared" si="163"/>
        <v>6250595.1371883266</v>
      </c>
      <c r="AN332" s="424">
        <f t="shared" si="162"/>
        <v>0.46492754233977068</v>
      </c>
      <c r="AO332" s="447"/>
      <c r="BI332" s="332">
        <v>332</v>
      </c>
      <c r="BJ332" s="332">
        <v>326</v>
      </c>
      <c r="BK332" s="332" t="b">
        <v>1</v>
      </c>
      <c r="BL332" s="332">
        <f>ROWS($A$1:A327)</f>
        <v>327</v>
      </c>
      <c r="BM332" s="332">
        <v>326</v>
      </c>
    </row>
    <row r="333" spans="1:324" ht="15" customHeight="1" x14ac:dyDescent="0.25">
      <c r="A333" s="433" t="str">
        <f t="shared" si="175"/>
        <v/>
      </c>
      <c r="B333" s="439" t="s">
        <v>254</v>
      </c>
      <c r="C333" s="440" t="s">
        <v>530</v>
      </c>
      <c r="D333" s="440" t="str">
        <f t="shared" si="176"/>
        <v xml:space="preserve">Bought the last purchase online using any deviceFashion / clothing </v>
      </c>
      <c r="E333" s="436" t="s">
        <v>521</v>
      </c>
      <c r="F333" s="437">
        <v>0.47278369176379398</v>
      </c>
      <c r="G333" s="414">
        <v>0.50503030361867096</v>
      </c>
      <c r="H333" s="415">
        <v>106.820584638733</v>
      </c>
      <c r="I333" s="416">
        <v>0.474391096663979</v>
      </c>
      <c r="J333" s="417">
        <v>100.339987382853</v>
      </c>
      <c r="K333" s="416">
        <v>0.47488892883363798</v>
      </c>
      <c r="L333" s="417">
        <v>100.445285467015</v>
      </c>
      <c r="M333" s="416">
        <v>0.45826104449549498</v>
      </c>
      <c r="N333" s="417">
        <v>96.928268144334496</v>
      </c>
      <c r="O333" s="416">
        <v>0.46877827834937802</v>
      </c>
      <c r="P333" s="417">
        <v>99.152802119829104</v>
      </c>
      <c r="Q333" s="416">
        <v>0.49168455949735601</v>
      </c>
      <c r="R333" s="438">
        <v>103.997783354804</v>
      </c>
      <c r="S333" s="418"/>
      <c r="T333" s="436" t="str">
        <f t="shared" si="177"/>
        <v xml:space="preserve">Fashion / clothing </v>
      </c>
      <c r="U333" s="469">
        <f t="shared" si="165"/>
        <v>17352.336202033915</v>
      </c>
      <c r="V333" s="469">
        <f t="shared" si="178"/>
        <v>20585.727248636704</v>
      </c>
      <c r="W333" s="453">
        <f t="shared" si="179"/>
        <v>24738.388969730702</v>
      </c>
      <c r="X333" s="470">
        <f t="shared" si="180"/>
        <v>48643.035090063306</v>
      </c>
      <c r="Y333" s="470">
        <f t="shared" si="181"/>
        <v>60287.699265400108</v>
      </c>
      <c r="Z333" s="471">
        <f t="shared" si="164"/>
        <v>2755.4002714231829</v>
      </c>
      <c r="AA333" s="458">
        <f t="shared" si="166"/>
        <v>174362.58704728793</v>
      </c>
      <c r="AB333" s="424">
        <f t="shared" si="167"/>
        <v>0.47099182623395253</v>
      </c>
      <c r="AC333" s="447">
        <f t="shared" si="168"/>
        <v>96.091272507667043</v>
      </c>
      <c r="AD333" s="426"/>
      <c r="AF333" s="436" t="str">
        <f t="shared" si="182"/>
        <v xml:space="preserve">Fashion / clothing </v>
      </c>
      <c r="AG333" s="469">
        <f t="shared" si="169"/>
        <v>3682133.5211382261</v>
      </c>
      <c r="AH333" s="469">
        <f t="shared" si="170"/>
        <v>128518.24077943187</v>
      </c>
      <c r="AI333" s="469">
        <f t="shared" si="171"/>
        <v>238710.51830108947</v>
      </c>
      <c r="AJ333" s="453">
        <f t="shared" si="172"/>
        <v>1165975.1137789793</v>
      </c>
      <c r="AK333" s="453">
        <f t="shared" si="173"/>
        <v>404362.98634311161</v>
      </c>
      <c r="AL333" s="470">
        <f t="shared" si="174"/>
        <v>969997.75739918137</v>
      </c>
      <c r="AM333" s="458">
        <f t="shared" si="163"/>
        <v>6589698.1377400197</v>
      </c>
      <c r="AN333" s="424">
        <f t="shared" si="162"/>
        <v>0.49015047250661864</v>
      </c>
      <c r="AO333" s="447"/>
      <c r="BI333" s="332">
        <v>333</v>
      </c>
      <c r="BJ333" s="332">
        <v>327</v>
      </c>
      <c r="BK333" s="332" t="b">
        <v>1</v>
      </c>
      <c r="BL333" s="332">
        <f>ROWS($A$1:A328)</f>
        <v>328</v>
      </c>
      <c r="BM333" s="332">
        <v>327</v>
      </c>
    </row>
    <row r="334" spans="1:324" ht="15" customHeight="1" x14ac:dyDescent="0.25">
      <c r="A334" s="433" t="str">
        <f t="shared" si="175"/>
        <v/>
      </c>
      <c r="B334" s="439" t="s">
        <v>254</v>
      </c>
      <c r="C334" s="440" t="s">
        <v>530</v>
      </c>
      <c r="D334" s="440" t="str">
        <f t="shared" si="176"/>
        <v xml:space="preserve">Bought the last purchase online using any deviceGaming (e.g. consoles, PC, online) </v>
      </c>
      <c r="E334" s="436" t="s">
        <v>522</v>
      </c>
      <c r="F334" s="437">
        <v>0.355560803065535</v>
      </c>
      <c r="G334" s="414">
        <v>0.38271937227224401</v>
      </c>
      <c r="H334" s="415">
        <v>107.63823485956701</v>
      </c>
      <c r="I334" s="416">
        <v>0.387768834598261</v>
      </c>
      <c r="J334" s="417">
        <v>109.05837517944499</v>
      </c>
      <c r="K334" s="416">
        <v>0.36231769569356598</v>
      </c>
      <c r="L334" s="417">
        <v>101.900348005116</v>
      </c>
      <c r="M334" s="416">
        <v>0.33504995389081599</v>
      </c>
      <c r="N334" s="417">
        <v>94.231408806066</v>
      </c>
      <c r="O334" s="416">
        <v>0.327213382253844</v>
      </c>
      <c r="P334" s="417">
        <v>92.027405561218202</v>
      </c>
      <c r="Q334" s="416">
        <v>0.489703306476998</v>
      </c>
      <c r="R334" s="438">
        <v>137.727022285619</v>
      </c>
      <c r="S334" s="418"/>
      <c r="T334" s="436" t="str">
        <f t="shared" si="177"/>
        <v xml:space="preserve">Gaming (e.g. consoles, PC, online) </v>
      </c>
      <c r="U334" s="469">
        <f t="shared" si="165"/>
        <v>13149.854911902032</v>
      </c>
      <c r="V334" s="469">
        <f t="shared" si="178"/>
        <v>16826.840808556939</v>
      </c>
      <c r="W334" s="453">
        <f t="shared" si="179"/>
        <v>18874.215721764933</v>
      </c>
      <c r="X334" s="470">
        <f t="shared" si="180"/>
        <v>35564.547455648448</v>
      </c>
      <c r="Y334" s="470">
        <f t="shared" si="181"/>
        <v>42081.604238137865</v>
      </c>
      <c r="Z334" s="471">
        <f t="shared" si="164"/>
        <v>2744.2973294970966</v>
      </c>
      <c r="AA334" s="458">
        <f t="shared" si="166"/>
        <v>129241.36046550733</v>
      </c>
      <c r="AB334" s="424">
        <f t="shared" si="167"/>
        <v>0.34910943581091275</v>
      </c>
      <c r="AC334" s="447">
        <f t="shared" si="168"/>
        <v>90.636739224439012</v>
      </c>
      <c r="AD334" s="426"/>
      <c r="AF334" s="436" t="str">
        <f t="shared" si="182"/>
        <v xml:space="preserve">Gaming (e.g. consoles, PC, online) </v>
      </c>
      <c r="AG334" s="469">
        <f t="shared" si="169"/>
        <v>2790374.7948096604</v>
      </c>
      <c r="AH334" s="469">
        <f t="shared" si="170"/>
        <v>105051.23051868408</v>
      </c>
      <c r="AI334" s="469">
        <f t="shared" si="171"/>
        <v>182124.78682350204</v>
      </c>
      <c r="AJ334" s="453">
        <f t="shared" si="172"/>
        <v>852483.34503223596</v>
      </c>
      <c r="AK334" s="453">
        <f t="shared" si="173"/>
        <v>282250.66418496106</v>
      </c>
      <c r="AL334" s="470">
        <f t="shared" si="174"/>
        <v>966089.13153435406</v>
      </c>
      <c r="AM334" s="458">
        <f t="shared" si="163"/>
        <v>5178373.9529033974</v>
      </c>
      <c r="AN334" s="424">
        <f t="shared" si="162"/>
        <v>0.38517431098931232</v>
      </c>
      <c r="AO334" s="447"/>
      <c r="BI334" s="332">
        <v>334</v>
      </c>
      <c r="BJ334" s="332">
        <v>328</v>
      </c>
      <c r="BK334" s="332" t="b">
        <v>1</v>
      </c>
      <c r="BL334" s="332">
        <f>ROWS($A$1:A329)</f>
        <v>329</v>
      </c>
      <c r="BM334" s="332">
        <v>328</v>
      </c>
    </row>
    <row r="335" spans="1:324" ht="15" customHeight="1" x14ac:dyDescent="0.25">
      <c r="A335" s="433" t="str">
        <f t="shared" si="175"/>
        <v/>
      </c>
      <c r="B335" s="439" t="s">
        <v>254</v>
      </c>
      <c r="C335" s="440" t="s">
        <v>530</v>
      </c>
      <c r="D335" s="440" t="str">
        <f t="shared" si="176"/>
        <v xml:space="preserve">Bought the last purchase online using any deviceGroceries / household items </v>
      </c>
      <c r="E335" s="436" t="s">
        <v>523</v>
      </c>
      <c r="F335" s="437">
        <v>0.26289943700850699</v>
      </c>
      <c r="G335" s="414">
        <v>0.27494217919470298</v>
      </c>
      <c r="H335" s="415">
        <v>104.580740956781</v>
      </c>
      <c r="I335" s="416">
        <v>0.26201116322669299</v>
      </c>
      <c r="J335" s="417">
        <v>99.662124121708999</v>
      </c>
      <c r="K335" s="416">
        <v>0.26293576998580798</v>
      </c>
      <c r="L335" s="417">
        <v>100.013820104643</v>
      </c>
      <c r="M335" s="416">
        <v>0.25473656673239697</v>
      </c>
      <c r="N335" s="417">
        <v>96.895059811083996</v>
      </c>
      <c r="O335" s="416">
        <v>0.25740876148886699</v>
      </c>
      <c r="P335" s="417">
        <v>97.911492096704904</v>
      </c>
      <c r="Q335" s="416">
        <v>0.37162095586472499</v>
      </c>
      <c r="R335" s="438">
        <v>141.35479333593901</v>
      </c>
      <c r="S335" s="476"/>
      <c r="T335" s="436" t="str">
        <f t="shared" si="177"/>
        <v xml:space="preserve">Groceries / household items </v>
      </c>
      <c r="U335" s="469">
        <f t="shared" si="165"/>
        <v>9446.7383349508</v>
      </c>
      <c r="V335" s="469">
        <f t="shared" si="178"/>
        <v>11369.712417059116</v>
      </c>
      <c r="W335" s="453">
        <f t="shared" si="179"/>
        <v>13697.113065870695</v>
      </c>
      <c r="X335" s="470">
        <f t="shared" si="180"/>
        <v>27039.522348943741</v>
      </c>
      <c r="Y335" s="470">
        <f t="shared" si="181"/>
        <v>33104.311180037228</v>
      </c>
      <c r="Z335" s="471">
        <f t="shared" si="164"/>
        <v>2082.5638366659186</v>
      </c>
      <c r="AA335" s="458">
        <f t="shared" si="166"/>
        <v>96739.961183527485</v>
      </c>
      <c r="AB335" s="424">
        <f t="shared" si="167"/>
        <v>0.26131598388864347</v>
      </c>
      <c r="AC335" s="447">
        <f t="shared" si="168"/>
        <v>92.184566297312699</v>
      </c>
      <c r="AD335" s="426"/>
      <c r="AF335" s="436" t="str">
        <f t="shared" si="182"/>
        <v xml:space="preserve">Groceries / household items </v>
      </c>
      <c r="AG335" s="469">
        <f t="shared" si="169"/>
        <v>2004580.3333655272</v>
      </c>
      <c r="AH335" s="469">
        <f t="shared" si="170"/>
        <v>70981.968252069855</v>
      </c>
      <c r="AI335" s="469">
        <f t="shared" si="171"/>
        <v>132168.87175568615</v>
      </c>
      <c r="AJ335" s="453">
        <f t="shared" si="172"/>
        <v>648138.219355874</v>
      </c>
      <c r="AK335" s="453">
        <f t="shared" si="173"/>
        <v>222037.9661639203</v>
      </c>
      <c r="AL335" s="470">
        <f t="shared" si="174"/>
        <v>733135.6798347088</v>
      </c>
      <c r="AM335" s="458">
        <f t="shared" si="163"/>
        <v>3811043.0387277864</v>
      </c>
      <c r="AN335" s="424">
        <f t="shared" si="162"/>
        <v>0.28347042719260607</v>
      </c>
      <c r="AO335" s="447"/>
      <c r="BI335" s="332">
        <v>335</v>
      </c>
      <c r="BJ335" s="332">
        <v>329</v>
      </c>
      <c r="BK335" s="332" t="b">
        <v>1</v>
      </c>
      <c r="BL335" s="332">
        <f>ROWS($A$1:A330)</f>
        <v>330</v>
      </c>
      <c r="BM335" s="332">
        <v>329</v>
      </c>
    </row>
    <row r="336" spans="1:324" ht="15" customHeight="1" x14ac:dyDescent="0.25">
      <c r="A336" s="433" t="str">
        <f t="shared" si="175"/>
        <v/>
      </c>
      <c r="B336" s="439" t="s">
        <v>254</v>
      </c>
      <c r="C336" s="440" t="s">
        <v>530</v>
      </c>
      <c r="D336" s="440" t="str">
        <f t="shared" si="176"/>
        <v xml:space="preserve">Bought the last purchase online using any deviceHoliday / travel </v>
      </c>
      <c r="E336" s="436" t="s">
        <v>524</v>
      </c>
      <c r="F336" s="437">
        <v>0.57644928970796505</v>
      </c>
      <c r="G336" s="414">
        <v>0.49106728489972201</v>
      </c>
      <c r="H336" s="415">
        <v>85.1882886608294</v>
      </c>
      <c r="I336" s="416">
        <v>0.50493119088490301</v>
      </c>
      <c r="J336" s="417">
        <v>87.5933408020516</v>
      </c>
      <c r="K336" s="416">
        <v>0.57472286682694396</v>
      </c>
      <c r="L336" s="417">
        <v>99.700507414642601</v>
      </c>
      <c r="M336" s="416">
        <v>0.606018134321055</v>
      </c>
      <c r="N336" s="417">
        <v>105.129478887565</v>
      </c>
      <c r="O336" s="416">
        <v>0.61885860937769399</v>
      </c>
      <c r="P336" s="417">
        <v>107.356990532716</v>
      </c>
      <c r="Q336" s="416">
        <v>0.69186664711175805</v>
      </c>
      <c r="R336" s="438">
        <v>120.02211807083</v>
      </c>
      <c r="S336" s="418"/>
      <c r="T336" s="436" t="str">
        <f t="shared" si="177"/>
        <v xml:space="preserve">Holiday / travel </v>
      </c>
      <c r="U336" s="469">
        <f t="shared" si="165"/>
        <v>16872.580841869549</v>
      </c>
      <c r="V336" s="469">
        <f t="shared" si="178"/>
        <v>21910.984097259483</v>
      </c>
      <c r="W336" s="453">
        <f t="shared" si="179"/>
        <v>29939.03830161599</v>
      </c>
      <c r="X336" s="470">
        <f t="shared" si="180"/>
        <v>64327.006903777023</v>
      </c>
      <c r="Y336" s="470">
        <f t="shared" si="181"/>
        <v>79588.930317627717</v>
      </c>
      <c r="Z336" s="471">
        <f t="shared" si="164"/>
        <v>3877.2206904142922</v>
      </c>
      <c r="AA336" s="458">
        <f t="shared" si="166"/>
        <v>216515.76115256405</v>
      </c>
      <c r="AB336" s="424">
        <f t="shared" si="167"/>
        <v>0.58485685192330705</v>
      </c>
      <c r="AC336" s="447">
        <f t="shared" si="168"/>
        <v>105.59011966318712</v>
      </c>
      <c r="AD336" s="426"/>
      <c r="AF336" s="436" t="str">
        <f t="shared" si="182"/>
        <v xml:space="preserve">Holiday / travel </v>
      </c>
      <c r="AG336" s="469">
        <f t="shared" si="169"/>
        <v>3580330.3245519418</v>
      </c>
      <c r="AH336" s="469">
        <f t="shared" si="170"/>
        <v>136791.91878501084</v>
      </c>
      <c r="AI336" s="469">
        <f t="shared" si="171"/>
        <v>288893.64457643259</v>
      </c>
      <c r="AJ336" s="453">
        <f t="shared" si="172"/>
        <v>1541920.4220053733</v>
      </c>
      <c r="AK336" s="453">
        <f t="shared" si="173"/>
        <v>533820.62900449568</v>
      </c>
      <c r="AL336" s="470">
        <f t="shared" si="174"/>
        <v>1364917.9807553119</v>
      </c>
      <c r="AM336" s="458">
        <f t="shared" si="163"/>
        <v>7446674.919678567</v>
      </c>
      <c r="AN336" s="424">
        <f t="shared" si="162"/>
        <v>0.55389354021843318</v>
      </c>
      <c r="AO336" s="447"/>
      <c r="BI336" s="332">
        <v>336</v>
      </c>
      <c r="BJ336" s="332">
        <v>330</v>
      </c>
      <c r="BK336" s="332" t="b">
        <v>1</v>
      </c>
      <c r="BL336" s="332">
        <f>ROWS($A$1:A331)</f>
        <v>331</v>
      </c>
      <c r="BM336" s="332">
        <v>330</v>
      </c>
    </row>
    <row r="337" spans="1:65" ht="15" customHeight="1" x14ac:dyDescent="0.25">
      <c r="A337" s="433" t="str">
        <f t="shared" si="175"/>
        <v/>
      </c>
      <c r="B337" s="439" t="s">
        <v>254</v>
      </c>
      <c r="C337" s="440" t="s">
        <v>530</v>
      </c>
      <c r="D337" s="440" t="str">
        <f t="shared" si="176"/>
        <v xml:space="preserve">Bought the last purchase online using any deviceHome appliances </v>
      </c>
      <c r="E337" s="436" t="s">
        <v>525</v>
      </c>
      <c r="F337" s="437">
        <v>0.52115744540553999</v>
      </c>
      <c r="G337" s="414">
        <v>0.52196002091732796</v>
      </c>
      <c r="H337" s="415">
        <v>100.153998665636</v>
      </c>
      <c r="I337" s="416">
        <v>0.51188547872949897</v>
      </c>
      <c r="J337" s="417">
        <v>98.220889530067893</v>
      </c>
      <c r="K337" s="416">
        <v>0.52856238273585099</v>
      </c>
      <c r="L337" s="417">
        <v>101.420863770745</v>
      </c>
      <c r="M337" s="416">
        <v>0.52043918953233403</v>
      </c>
      <c r="N337" s="417">
        <v>99.862180636669805</v>
      </c>
      <c r="O337" s="416">
        <v>0.51768296513034295</v>
      </c>
      <c r="P337" s="417">
        <v>99.333314662233406</v>
      </c>
      <c r="Q337" s="416">
        <v>0.538909314794073</v>
      </c>
      <c r="R337" s="438">
        <v>103.40623923634401</v>
      </c>
      <c r="S337" s="418"/>
      <c r="T337" s="436" t="str">
        <f t="shared" si="177"/>
        <v xml:space="preserve">Home appliances </v>
      </c>
      <c r="U337" s="469">
        <f t="shared" si="165"/>
        <v>17934.024358698472</v>
      </c>
      <c r="V337" s="469">
        <f t="shared" si="178"/>
        <v>22212.758463987877</v>
      </c>
      <c r="W337" s="453">
        <f t="shared" si="179"/>
        <v>27534.400203858684</v>
      </c>
      <c r="X337" s="470">
        <f t="shared" si="180"/>
        <v>55243.058651288658</v>
      </c>
      <c r="Y337" s="470">
        <f t="shared" si="181"/>
        <v>66577.135413552882</v>
      </c>
      <c r="Z337" s="471">
        <f t="shared" si="164"/>
        <v>3020.0478001059851</v>
      </c>
      <c r="AA337" s="458">
        <f t="shared" si="166"/>
        <v>192521.42489149258</v>
      </c>
      <c r="AB337" s="424">
        <f t="shared" si="167"/>
        <v>0.52004285457301147</v>
      </c>
      <c r="AC337" s="447">
        <f t="shared" si="168"/>
        <v>99.258313240609112</v>
      </c>
      <c r="AD337" s="426"/>
      <c r="AF337" s="436" t="str">
        <f t="shared" si="182"/>
        <v xml:space="preserve">Home appliances </v>
      </c>
      <c r="AG337" s="469">
        <f t="shared" si="169"/>
        <v>3805566.667866481</v>
      </c>
      <c r="AH337" s="469">
        <f t="shared" si="170"/>
        <v>138675.91881356604</v>
      </c>
      <c r="AI337" s="469">
        <f t="shared" si="171"/>
        <v>265690.33868029929</v>
      </c>
      <c r="AJ337" s="453">
        <f t="shared" si="172"/>
        <v>1324177.8905690254</v>
      </c>
      <c r="AK337" s="453">
        <f t="shared" si="173"/>
        <v>446547.63120881742</v>
      </c>
      <c r="AL337" s="470">
        <f t="shared" si="174"/>
        <v>1063162.9907723211</v>
      </c>
      <c r="AM337" s="458">
        <f t="shared" si="163"/>
        <v>7043821.4379105102</v>
      </c>
      <c r="AN337" s="424">
        <f t="shared" si="162"/>
        <v>0.52392876485054818</v>
      </c>
      <c r="AO337" s="447"/>
      <c r="BI337" s="332">
        <v>337</v>
      </c>
      <c r="BJ337" s="332">
        <v>331</v>
      </c>
      <c r="BK337" s="332" t="b">
        <v>1</v>
      </c>
      <c r="BL337" s="332">
        <f>ROWS($A$1:A332)</f>
        <v>332</v>
      </c>
      <c r="BM337" s="332">
        <v>331</v>
      </c>
    </row>
    <row r="338" spans="1:65" ht="15" customHeight="1" x14ac:dyDescent="0.25">
      <c r="A338" s="433" t="str">
        <f t="shared" si="175"/>
        <v/>
      </c>
      <c r="B338" s="439" t="s">
        <v>254</v>
      </c>
      <c r="C338" s="440" t="s">
        <v>530</v>
      </c>
      <c r="D338" s="440" t="str">
        <f t="shared" si="176"/>
        <v xml:space="preserve">Bought the last purchase online using any deviceLuxury goods and services </v>
      </c>
      <c r="E338" s="436" t="s">
        <v>526</v>
      </c>
      <c r="F338" s="437">
        <v>0.23725235480159301</v>
      </c>
      <c r="G338" s="414">
        <v>0.23841250611645101</v>
      </c>
      <c r="H338" s="415">
        <v>100.48899464699799</v>
      </c>
      <c r="I338" s="416">
        <v>0.23567657931726499</v>
      </c>
      <c r="J338" s="417">
        <v>99.335823037185193</v>
      </c>
      <c r="K338" s="416">
        <v>0.24627293449894</v>
      </c>
      <c r="L338" s="417">
        <v>103.802103336293</v>
      </c>
      <c r="M338" s="416">
        <v>0.22606949631206899</v>
      </c>
      <c r="N338" s="417">
        <v>95.286513173335706</v>
      </c>
      <c r="O338" s="416">
        <v>0.21928822926282199</v>
      </c>
      <c r="P338" s="417">
        <v>92.428262491306697</v>
      </c>
      <c r="Q338" s="416">
        <v>0.48165849084857998</v>
      </c>
      <c r="R338" s="438">
        <v>203.01526248343299</v>
      </c>
      <c r="S338" s="418"/>
      <c r="T338" s="436" t="str">
        <f t="shared" si="177"/>
        <v xml:space="preserve">Luxury goods and services </v>
      </c>
      <c r="U338" s="469">
        <f t="shared" si="165"/>
        <v>8191.6152976551402</v>
      </c>
      <c r="V338" s="469">
        <f t="shared" si="178"/>
        <v>10226.949482893397</v>
      </c>
      <c r="W338" s="453">
        <f t="shared" si="179"/>
        <v>12829.095976853281</v>
      </c>
      <c r="X338" s="470">
        <f t="shared" si="180"/>
        <v>23996.598825037188</v>
      </c>
      <c r="Y338" s="470">
        <f t="shared" si="181"/>
        <v>28201.782012574484</v>
      </c>
      <c r="Z338" s="471">
        <f t="shared" si="164"/>
        <v>2699.2141827154423</v>
      </c>
      <c r="AA338" s="458">
        <f t="shared" si="166"/>
        <v>86145.255777728933</v>
      </c>
      <c r="AB338" s="424">
        <f t="shared" si="167"/>
        <v>0.23269734653076538</v>
      </c>
      <c r="AC338" s="447">
        <f t="shared" si="168"/>
        <v>85.935249379602453</v>
      </c>
      <c r="AD338" s="426"/>
      <c r="AF338" s="436" t="str">
        <f t="shared" si="182"/>
        <v xml:space="preserve">Luxury goods and services </v>
      </c>
      <c r="AG338" s="469">
        <f t="shared" si="169"/>
        <v>1738245.5554445304</v>
      </c>
      <c r="AH338" s="469">
        <f t="shared" si="170"/>
        <v>63847.613455998893</v>
      </c>
      <c r="AI338" s="469">
        <f t="shared" si="171"/>
        <v>123793.03089284418</v>
      </c>
      <c r="AJ338" s="453">
        <f t="shared" si="172"/>
        <v>575199.24473312381</v>
      </c>
      <c r="AK338" s="453">
        <f t="shared" si="173"/>
        <v>189155.61439158834</v>
      </c>
      <c r="AL338" s="470">
        <f t="shared" si="174"/>
        <v>950218.27903853287</v>
      </c>
      <c r="AM338" s="458">
        <f t="shared" si="163"/>
        <v>3640459.3379566185</v>
      </c>
      <c r="AN338" s="424">
        <f t="shared" si="162"/>
        <v>0.27078218566966572</v>
      </c>
      <c r="AO338" s="447"/>
      <c r="BI338" s="332">
        <v>338</v>
      </c>
      <c r="BJ338" s="332">
        <v>332</v>
      </c>
      <c r="BK338" s="332" t="b">
        <v>1</v>
      </c>
      <c r="BL338" s="332">
        <f>ROWS($A$1:A333)</f>
        <v>333</v>
      </c>
      <c r="BM338" s="332">
        <v>332</v>
      </c>
    </row>
    <row r="339" spans="1:65" ht="15" customHeight="1" x14ac:dyDescent="0.25">
      <c r="A339" s="433" t="str">
        <f t="shared" si="175"/>
        <v/>
      </c>
      <c r="B339" s="439" t="s">
        <v>254</v>
      </c>
      <c r="C339" s="440" t="s">
        <v>530</v>
      </c>
      <c r="D339" s="440" t="str">
        <f t="shared" si="176"/>
        <v xml:space="preserve">Bought the last purchase online using any deviceMusic (e.g. downloads, streaming, CDs) </v>
      </c>
      <c r="E339" s="436" t="s">
        <v>527</v>
      </c>
      <c r="F339" s="437">
        <v>0.35098160626326602</v>
      </c>
      <c r="G339" s="414">
        <v>0.344341929082422</v>
      </c>
      <c r="H339" s="415">
        <v>98.108254944886298</v>
      </c>
      <c r="I339" s="416">
        <v>0.34971512388150899</v>
      </c>
      <c r="J339" s="417">
        <v>99.639159899220601</v>
      </c>
      <c r="K339" s="416">
        <v>0.34971512388150899</v>
      </c>
      <c r="L339" s="417">
        <v>99.639159899220601</v>
      </c>
      <c r="M339" s="416">
        <v>0.34787352182317899</v>
      </c>
      <c r="N339" s="417">
        <v>99.114459451827699</v>
      </c>
      <c r="O339" s="416">
        <v>0.34626131878010502</v>
      </c>
      <c r="P339" s="417">
        <v>98.655118274311903</v>
      </c>
      <c r="Q339" s="416">
        <v>0.50682133492620196</v>
      </c>
      <c r="R339" s="438">
        <v>144.401109882106</v>
      </c>
      <c r="S339" s="418"/>
      <c r="T339" s="436" t="str">
        <f t="shared" si="177"/>
        <v xml:space="preserve">Music (e.g. downloads, streaming, CDs) </v>
      </c>
      <c r="U339" s="469">
        <f t="shared" si="165"/>
        <v>11831.244341342937</v>
      </c>
      <c r="V339" s="469">
        <f t="shared" si="178"/>
        <v>15175.538085714201</v>
      </c>
      <c r="W339" s="453">
        <f t="shared" si="179"/>
        <v>18217.709948359447</v>
      </c>
      <c r="X339" s="470">
        <f t="shared" si="180"/>
        <v>36925.730720964981</v>
      </c>
      <c r="Y339" s="470">
        <f t="shared" si="181"/>
        <v>44531.28316303419</v>
      </c>
      <c r="Z339" s="471">
        <f t="shared" si="164"/>
        <v>2840.2267609264359</v>
      </c>
      <c r="AA339" s="458">
        <f t="shared" si="166"/>
        <v>129521.73302034217</v>
      </c>
      <c r="AB339" s="424">
        <f t="shared" si="167"/>
        <v>0.34986678395459297</v>
      </c>
      <c r="AC339" s="447">
        <f t="shared" si="168"/>
        <v>94.741719762476237</v>
      </c>
      <c r="AD339" s="426"/>
      <c r="AF339" s="436" t="str">
        <f t="shared" si="182"/>
        <v xml:space="preserve">Music (e.g. downloads, streaming, CDs) </v>
      </c>
      <c r="AG339" s="469">
        <f t="shared" si="169"/>
        <v>2510568.080217896</v>
      </c>
      <c r="AH339" s="469">
        <f t="shared" si="170"/>
        <v>94742.023640987361</v>
      </c>
      <c r="AI339" s="469">
        <f t="shared" si="171"/>
        <v>175789.9024610226</v>
      </c>
      <c r="AJ339" s="453">
        <f t="shared" si="172"/>
        <v>885110.95163023996</v>
      </c>
      <c r="AK339" s="453">
        <f t="shared" si="173"/>
        <v>298681.20470521203</v>
      </c>
      <c r="AL339" s="470">
        <f t="shared" si="174"/>
        <v>999859.66364908591</v>
      </c>
      <c r="AM339" s="458">
        <f t="shared" si="163"/>
        <v>4964751.8263044441</v>
      </c>
      <c r="AN339" s="424">
        <f t="shared" si="162"/>
        <v>0.36928481436871968</v>
      </c>
      <c r="AO339" s="447"/>
      <c r="BI339" s="332">
        <v>339</v>
      </c>
      <c r="BJ339" s="332">
        <v>333</v>
      </c>
      <c r="BK339" s="332" t="b">
        <v>1</v>
      </c>
      <c r="BL339" s="332">
        <f>ROWS($A$1:A334)</f>
        <v>334</v>
      </c>
      <c r="BM339" s="332">
        <v>333</v>
      </c>
    </row>
    <row r="340" spans="1:65" ht="15" customHeight="1" x14ac:dyDescent="0.25">
      <c r="A340" s="433" t="str">
        <f t="shared" si="175"/>
        <v/>
      </c>
      <c r="B340" s="439" t="s">
        <v>254</v>
      </c>
      <c r="C340" s="440" t="s">
        <v>530</v>
      </c>
      <c r="D340" s="440" t="str">
        <f t="shared" si="176"/>
        <v>Bought the last purchase online using any devicePersonal finance / banking</v>
      </c>
      <c r="E340" s="436" t="s">
        <v>528</v>
      </c>
      <c r="F340" s="437">
        <v>0.447216244852564</v>
      </c>
      <c r="G340" s="414">
        <v>0.39681315125549599</v>
      </c>
      <c r="H340" s="415">
        <v>88.729592411455201</v>
      </c>
      <c r="I340" s="416">
        <v>0.412714845316275</v>
      </c>
      <c r="J340" s="417">
        <v>92.285298234713295</v>
      </c>
      <c r="K340" s="416">
        <v>0.44206418725534502</v>
      </c>
      <c r="L340" s="417">
        <v>98.847971723630494</v>
      </c>
      <c r="M340" s="416">
        <v>0.46647965942240099</v>
      </c>
      <c r="N340" s="417">
        <v>104.307404928053</v>
      </c>
      <c r="O340" s="416">
        <v>0.46969016476848302</v>
      </c>
      <c r="P340" s="417">
        <v>105.025291494795</v>
      </c>
      <c r="Q340" s="416">
        <v>0.52001252103315498</v>
      </c>
      <c r="R340" s="438">
        <v>116.277645773934</v>
      </c>
      <c r="S340" s="418"/>
      <c r="T340" s="436" t="str">
        <f t="shared" si="177"/>
        <v>Personal finance / banking</v>
      </c>
      <c r="U340" s="469">
        <f t="shared" si="165"/>
        <v>13634.103063987586</v>
      </c>
      <c r="V340" s="469">
        <f t="shared" si="178"/>
        <v>17909.347997654437</v>
      </c>
      <c r="W340" s="453">
        <f t="shared" si="179"/>
        <v>23028.449706692689</v>
      </c>
      <c r="X340" s="470">
        <f t="shared" si="180"/>
        <v>49515.4164087096</v>
      </c>
      <c r="Y340" s="470">
        <f t="shared" si="181"/>
        <v>60404.973330215529</v>
      </c>
      <c r="Z340" s="471">
        <f t="shared" si="164"/>
        <v>2914.1501678698005</v>
      </c>
      <c r="AA340" s="458">
        <f t="shared" si="166"/>
        <v>167406.44067512965</v>
      </c>
      <c r="AB340" s="424">
        <f t="shared" si="167"/>
        <v>0.45220173978906075</v>
      </c>
      <c r="AC340" s="447">
        <f t="shared" si="168"/>
        <v>104.01083398588418</v>
      </c>
      <c r="AD340" s="426"/>
      <c r="AF340" s="436" t="str">
        <f t="shared" si="182"/>
        <v>Personal finance / banking</v>
      </c>
      <c r="AG340" s="469">
        <f t="shared" si="169"/>
        <v>2893131.3534991159</v>
      </c>
      <c r="AH340" s="469">
        <f t="shared" si="170"/>
        <v>111809.4041743227</v>
      </c>
      <c r="AI340" s="469">
        <f t="shared" si="171"/>
        <v>222210.63675089527</v>
      </c>
      <c r="AJ340" s="453">
        <f t="shared" si="172"/>
        <v>1186886.1220124078</v>
      </c>
      <c r="AK340" s="453">
        <f t="shared" si="173"/>
        <v>405149.569537481</v>
      </c>
      <c r="AL340" s="470">
        <f t="shared" si="174"/>
        <v>1025883.3015568133</v>
      </c>
      <c r="AM340" s="458">
        <f t="shared" si="163"/>
        <v>5845070.3875310365</v>
      </c>
      <c r="AN340" s="424">
        <f t="shared" si="162"/>
        <v>0.43476407452941995</v>
      </c>
      <c r="AO340" s="447"/>
      <c r="BI340" s="332">
        <v>340</v>
      </c>
      <c r="BJ340" s="332">
        <v>334</v>
      </c>
      <c r="BK340" s="332" t="b">
        <v>1</v>
      </c>
      <c r="BL340" s="332">
        <f>ROWS($A$1:A335)</f>
        <v>335</v>
      </c>
      <c r="BM340" s="332">
        <v>334</v>
      </c>
    </row>
    <row r="341" spans="1:65" ht="15" customHeight="1" x14ac:dyDescent="0.25">
      <c r="A341" s="433" t="str">
        <f t="shared" si="175"/>
        <v/>
      </c>
      <c r="B341" s="439" t="s">
        <v>254</v>
      </c>
      <c r="C341" s="440" t="s">
        <v>530</v>
      </c>
      <c r="D341" s="440" t="str">
        <f t="shared" si="176"/>
        <v xml:space="preserve">Bought the last purchase online using any devicePet care </v>
      </c>
      <c r="E341" s="436" t="s">
        <v>529</v>
      </c>
      <c r="F341" s="437">
        <v>0.22495161699277999</v>
      </c>
      <c r="G341" s="414">
        <v>0.22984814039489099</v>
      </c>
      <c r="H341" s="415">
        <v>102.176700691272</v>
      </c>
      <c r="I341" s="416">
        <v>0.21854566045518201</v>
      </c>
      <c r="J341" s="417">
        <v>97.152295847776102</v>
      </c>
      <c r="K341" s="416">
        <v>0.224802532095177</v>
      </c>
      <c r="L341" s="417">
        <v>99.933725794197102</v>
      </c>
      <c r="M341" s="416">
        <v>0.22303417567946199</v>
      </c>
      <c r="N341" s="417">
        <v>99.147620568835805</v>
      </c>
      <c r="O341" s="416">
        <v>0.219692103233358</v>
      </c>
      <c r="P341" s="417">
        <v>97.661935562085404</v>
      </c>
      <c r="Q341" s="416">
        <v>0.33153755455276801</v>
      </c>
      <c r="R341" s="438">
        <v>147.38171655970299</v>
      </c>
      <c r="S341" s="418"/>
      <c r="T341" s="436" t="str">
        <f t="shared" si="177"/>
        <v xml:space="preserve">Pet care </v>
      </c>
      <c r="U341" s="469">
        <f t="shared" si="165"/>
        <v>7897.3522558280592</v>
      </c>
      <c r="V341" s="469">
        <f t="shared" si="178"/>
        <v>9483.5703897921685</v>
      </c>
      <c r="W341" s="453">
        <f t="shared" si="179"/>
        <v>11710.638304434056</v>
      </c>
      <c r="X341" s="470">
        <f t="shared" si="180"/>
        <v>23674.408645847852</v>
      </c>
      <c r="Y341" s="470">
        <f t="shared" si="181"/>
        <v>28253.722628429237</v>
      </c>
      <c r="Z341" s="471">
        <f t="shared" si="164"/>
        <v>1857.9364557137119</v>
      </c>
      <c r="AA341" s="458">
        <f t="shared" si="166"/>
        <v>82877.628680045091</v>
      </c>
      <c r="AB341" s="424">
        <f t="shared" si="167"/>
        <v>0.22387076463466016</v>
      </c>
      <c r="AC341" s="447">
        <f t="shared" si="168"/>
        <v>92.3511814743526</v>
      </c>
      <c r="AD341" s="426"/>
      <c r="AF341" s="436" t="str">
        <f t="shared" si="182"/>
        <v xml:space="preserve">Pet care </v>
      </c>
      <c r="AG341" s="469">
        <f t="shared" si="169"/>
        <v>1675803.4843753569</v>
      </c>
      <c r="AH341" s="469">
        <f t="shared" si="170"/>
        <v>59206.641965234267</v>
      </c>
      <c r="AI341" s="469">
        <f t="shared" si="171"/>
        <v>113000.58959815424</v>
      </c>
      <c r="AJ341" s="453">
        <f t="shared" si="172"/>
        <v>567476.33578751201</v>
      </c>
      <c r="AK341" s="453">
        <f t="shared" si="173"/>
        <v>189503.99163595904</v>
      </c>
      <c r="AL341" s="470">
        <f t="shared" si="174"/>
        <v>654058.94530947355</v>
      </c>
      <c r="AM341" s="458">
        <f t="shared" si="163"/>
        <v>3259049.9886716902</v>
      </c>
      <c r="AN341" s="424">
        <f t="shared" si="162"/>
        <v>0.24241245326875721</v>
      </c>
      <c r="AO341" s="447"/>
      <c r="BI341" s="332">
        <v>341</v>
      </c>
      <c r="BJ341" s="332">
        <v>335</v>
      </c>
      <c r="BK341" s="332" t="b">
        <v>1</v>
      </c>
      <c r="BL341" s="332">
        <f>ROWS($A$1:A336)</f>
        <v>336</v>
      </c>
      <c r="BM341" s="332">
        <v>335</v>
      </c>
    </row>
    <row r="342" spans="1:65" ht="15" customHeight="1" x14ac:dyDescent="0.25">
      <c r="A342" s="433" t="str">
        <f t="shared" si="175"/>
        <v/>
      </c>
      <c r="B342" s="439" t="s">
        <v>254</v>
      </c>
      <c r="C342" s="440" t="s">
        <v>531</v>
      </c>
      <c r="D342" s="440" t="str">
        <f t="shared" si="176"/>
        <v>Sites regularly visited</v>
      </c>
      <c r="E342" s="436" t="s">
        <v>237</v>
      </c>
      <c r="F342" s="437" t="s">
        <v>237</v>
      </c>
      <c r="G342" s="414" t="s">
        <v>237</v>
      </c>
      <c r="H342" s="415" t="s">
        <v>237</v>
      </c>
      <c r="I342" s="416" t="s">
        <v>237</v>
      </c>
      <c r="J342" s="417" t="s">
        <v>237</v>
      </c>
      <c r="K342" s="416" t="s">
        <v>237</v>
      </c>
      <c r="L342" s="417" t="s">
        <v>237</v>
      </c>
      <c r="M342" s="416" t="s">
        <v>237</v>
      </c>
      <c r="N342" s="417" t="s">
        <v>237</v>
      </c>
      <c r="O342" s="416" t="s">
        <v>237</v>
      </c>
      <c r="P342" s="417" t="s">
        <v>237</v>
      </c>
      <c r="Q342" s="416" t="s">
        <v>237</v>
      </c>
      <c r="R342" s="438" t="s">
        <v>237</v>
      </c>
      <c r="S342" s="418"/>
      <c r="T342" s="436" t="str">
        <f t="shared" si="177"/>
        <v/>
      </c>
      <c r="U342" s="469" t="str">
        <f t="shared" si="165"/>
        <v/>
      </c>
      <c r="V342" s="469" t="str">
        <f t="shared" si="178"/>
        <v/>
      </c>
      <c r="W342" s="453" t="str">
        <f t="shared" si="179"/>
        <v/>
      </c>
      <c r="X342" s="470" t="str">
        <f t="shared" si="180"/>
        <v/>
      </c>
      <c r="Y342" s="470" t="str">
        <f t="shared" si="181"/>
        <v/>
      </c>
      <c r="Z342" s="471" t="str">
        <f t="shared" si="164"/>
        <v/>
      </c>
      <c r="AA342" s="458">
        <f t="shared" si="166"/>
        <v>0</v>
      </c>
      <c r="AB342" s="424" t="str">
        <f t="shared" si="167"/>
        <v/>
      </c>
      <c r="AC342" s="447" t="str">
        <f t="shared" si="168"/>
        <v/>
      </c>
      <c r="AD342" s="426"/>
      <c r="AF342" s="436" t="str">
        <f t="shared" si="182"/>
        <v/>
      </c>
      <c r="AG342" s="469" t="str">
        <f t="shared" si="169"/>
        <v/>
      </c>
      <c r="AH342" s="469" t="str">
        <f t="shared" si="170"/>
        <v/>
      </c>
      <c r="AI342" s="469" t="str">
        <f t="shared" si="171"/>
        <v/>
      </c>
      <c r="AJ342" s="453" t="str">
        <f t="shared" si="172"/>
        <v/>
      </c>
      <c r="AK342" s="453" t="str">
        <f t="shared" si="173"/>
        <v/>
      </c>
      <c r="AL342" s="470" t="str">
        <f t="shared" si="174"/>
        <v/>
      </c>
      <c r="AM342" s="458">
        <f t="shared" si="163"/>
        <v>0</v>
      </c>
      <c r="AN342" s="424">
        <f t="shared" si="162"/>
        <v>0</v>
      </c>
      <c r="AO342" s="447"/>
      <c r="BI342" s="332">
        <v>342</v>
      </c>
      <c r="BJ342" s="332">
        <v>336</v>
      </c>
      <c r="BK342" s="332" t="b">
        <v>1</v>
      </c>
      <c r="BL342" s="332">
        <f>ROWS($A$1:A337)</f>
        <v>337</v>
      </c>
      <c r="BM342" s="332">
        <v>336</v>
      </c>
    </row>
    <row r="343" spans="1:65" ht="15" customHeight="1" x14ac:dyDescent="0.25">
      <c r="A343" s="433" t="str">
        <f t="shared" si="175"/>
        <v>Sites regularly visited</v>
      </c>
      <c r="B343" s="439" t="s">
        <v>254</v>
      </c>
      <c r="C343" s="440" t="s">
        <v>531</v>
      </c>
      <c r="D343" s="440" t="str">
        <f t="shared" si="176"/>
        <v>Sites regularly visitedAmazon.co.uk</v>
      </c>
      <c r="E343" s="436" t="s">
        <v>532</v>
      </c>
      <c r="F343" s="437">
        <v>0.62444693442608701</v>
      </c>
      <c r="G343" s="414">
        <v>0.61746770050338895</v>
      </c>
      <c r="H343" s="415">
        <v>98.882333543824103</v>
      </c>
      <c r="I343" s="416">
        <v>0.62530672952919397</v>
      </c>
      <c r="J343" s="417">
        <v>100.137689058221</v>
      </c>
      <c r="K343" s="416">
        <v>0.62209608994589805</v>
      </c>
      <c r="L343" s="417">
        <v>99.623531744558804</v>
      </c>
      <c r="M343" s="416">
        <v>0.62209608994589805</v>
      </c>
      <c r="N343" s="417">
        <v>99.623531744558804</v>
      </c>
      <c r="O343" s="416">
        <v>0.63747950551644705</v>
      </c>
      <c r="P343" s="417">
        <v>102.08705822254301</v>
      </c>
      <c r="Q343" s="416">
        <v>0.56277307351218397</v>
      </c>
      <c r="R343" s="438">
        <v>90.123442439414603</v>
      </c>
      <c r="S343" s="418"/>
      <c r="T343" s="436" t="str">
        <f t="shared" si="177"/>
        <v>Amazon.co.uk</v>
      </c>
      <c r="U343" s="469">
        <f t="shared" si="165"/>
        <v>21215.572721595941</v>
      </c>
      <c r="V343" s="469">
        <f t="shared" si="178"/>
        <v>27134.560221189844</v>
      </c>
      <c r="W343" s="453">
        <f t="shared" si="179"/>
        <v>32406.851613551666</v>
      </c>
      <c r="X343" s="470">
        <f t="shared" si="180"/>
        <v>66033.633659487241</v>
      </c>
      <c r="Y343" s="470">
        <f t="shared" si="181"/>
        <v>81983.689286448192</v>
      </c>
      <c r="Z343" s="471">
        <f t="shared" si="164"/>
        <v>3153.780303962279</v>
      </c>
      <c r="AA343" s="458">
        <f t="shared" si="166"/>
        <v>231928.08780623515</v>
      </c>
      <c r="AB343" s="424">
        <f t="shared" si="167"/>
        <v>0.62648894743217953</v>
      </c>
      <c r="AC343" s="447">
        <f t="shared" si="168"/>
        <v>102.3787280768782</v>
      </c>
      <c r="AD343" s="426"/>
      <c r="AF343" s="436" t="str">
        <f t="shared" si="182"/>
        <v>Amazon.co.uk</v>
      </c>
      <c r="AG343" s="469">
        <f t="shared" si="169"/>
        <v>4501905.1370833665</v>
      </c>
      <c r="AH343" s="469">
        <f t="shared" si="170"/>
        <v>169403.09671021299</v>
      </c>
      <c r="AI343" s="469">
        <f t="shared" si="171"/>
        <v>312706.5531487448</v>
      </c>
      <c r="AJ343" s="453">
        <f t="shared" si="172"/>
        <v>1582828.3201655759</v>
      </c>
      <c r="AK343" s="453">
        <f t="shared" si="173"/>
        <v>549882.80918392655</v>
      </c>
      <c r="AL343" s="470">
        <f t="shared" si="174"/>
        <v>1110241.5332902041</v>
      </c>
      <c r="AM343" s="458">
        <f t="shared" si="163"/>
        <v>8226967.449582031</v>
      </c>
      <c r="AN343" s="424">
        <f t="shared" si="162"/>
        <v>0.61193273173088913</v>
      </c>
      <c r="AO343" s="447"/>
      <c r="BI343" s="332">
        <v>343</v>
      </c>
      <c r="BJ343" s="332">
        <v>337</v>
      </c>
      <c r="BK343" s="332" t="b">
        <v>1</v>
      </c>
      <c r="BL343" s="332">
        <f>ROWS($A$1:A338)</f>
        <v>338</v>
      </c>
      <c r="BM343" s="332">
        <v>337</v>
      </c>
    </row>
    <row r="344" spans="1:65" ht="15" customHeight="1" x14ac:dyDescent="0.25">
      <c r="A344" s="433" t="str">
        <f t="shared" si="175"/>
        <v/>
      </c>
      <c r="B344" s="439" t="s">
        <v>254</v>
      </c>
      <c r="C344" s="440" t="s">
        <v>531</v>
      </c>
      <c r="D344" s="440" t="str">
        <f t="shared" si="176"/>
        <v>Sites regularly visitedGoogle</v>
      </c>
      <c r="E344" s="436" t="s">
        <v>533</v>
      </c>
      <c r="F344" s="437">
        <v>0.58337208918072103</v>
      </c>
      <c r="G344" s="414">
        <v>0.58248380775091002</v>
      </c>
      <c r="H344" s="415">
        <v>99.847733299846595</v>
      </c>
      <c r="I344" s="416">
        <v>0.58248380775091002</v>
      </c>
      <c r="J344" s="417">
        <v>99.847733299846595</v>
      </c>
      <c r="K344" s="416">
        <v>0.58272969550560905</v>
      </c>
      <c r="L344" s="417">
        <v>99.8898826860203</v>
      </c>
      <c r="M344" s="416">
        <v>0.58248380775091002</v>
      </c>
      <c r="N344" s="417">
        <v>99.847733299846595</v>
      </c>
      <c r="O344" s="416">
        <v>0.58701179254960101</v>
      </c>
      <c r="P344" s="417">
        <v>100.62390769739901</v>
      </c>
      <c r="Q344" s="416">
        <v>0.57111507712735499</v>
      </c>
      <c r="R344" s="438">
        <v>97.8989375253486</v>
      </c>
      <c r="S344" s="418"/>
      <c r="T344" s="436" t="str">
        <f t="shared" si="177"/>
        <v>Google</v>
      </c>
      <c r="U344" s="469">
        <f t="shared" si="165"/>
        <v>20013.561150513517</v>
      </c>
      <c r="V344" s="469">
        <f t="shared" si="178"/>
        <v>25276.302353542989</v>
      </c>
      <c r="W344" s="453">
        <f t="shared" si="179"/>
        <v>30356.138027973691</v>
      </c>
      <c r="X344" s="470">
        <f t="shared" si="180"/>
        <v>61828.908741335843</v>
      </c>
      <c r="Y344" s="470">
        <f t="shared" si="181"/>
        <v>75493.238592633992</v>
      </c>
      <c r="Z344" s="471">
        <f t="shared" si="164"/>
        <v>3200.5288922216973</v>
      </c>
      <c r="AA344" s="458">
        <f t="shared" si="166"/>
        <v>216168.67775822175</v>
      </c>
      <c r="AB344" s="424">
        <f t="shared" si="167"/>
        <v>0.58391930308026074</v>
      </c>
      <c r="AC344" s="447">
        <f t="shared" si="168"/>
        <v>100.48252557642014</v>
      </c>
      <c r="AD344" s="426"/>
      <c r="AF344" s="436" t="str">
        <f t="shared" si="182"/>
        <v>Google</v>
      </c>
      <c r="AG344" s="469">
        <f t="shared" si="169"/>
        <v>4246840.5136720343</v>
      </c>
      <c r="AH344" s="469">
        <f t="shared" si="170"/>
        <v>157801.85332541453</v>
      </c>
      <c r="AI344" s="469">
        <f t="shared" si="171"/>
        <v>292918.40512102249</v>
      </c>
      <c r="AJ344" s="453">
        <f t="shared" si="172"/>
        <v>1482040.9287996048</v>
      </c>
      <c r="AK344" s="453">
        <f t="shared" si="173"/>
        <v>506349.9151235678</v>
      </c>
      <c r="AL344" s="470">
        <f t="shared" si="174"/>
        <v>1126698.6797322317</v>
      </c>
      <c r="AM344" s="458">
        <f t="shared" si="163"/>
        <v>7812650.2957738759</v>
      </c>
      <c r="AN344" s="424">
        <f t="shared" si="162"/>
        <v>0.58111527325830559</v>
      </c>
      <c r="AO344" s="447"/>
      <c r="BI344" s="332">
        <v>344</v>
      </c>
      <c r="BJ344" s="332">
        <v>338</v>
      </c>
      <c r="BK344" s="332" t="b">
        <v>1</v>
      </c>
      <c r="BL344" s="332">
        <f>ROWS($A$1:A339)</f>
        <v>339</v>
      </c>
      <c r="BM344" s="332">
        <v>338</v>
      </c>
    </row>
    <row r="345" spans="1:65" ht="15" customHeight="1" x14ac:dyDescent="0.25">
      <c r="A345" s="433" t="str">
        <f t="shared" si="175"/>
        <v/>
      </c>
      <c r="B345" s="439" t="s">
        <v>254</v>
      </c>
      <c r="C345" s="440" t="s">
        <v>531</v>
      </c>
      <c r="D345" s="440" t="str">
        <f t="shared" si="176"/>
        <v>Sites regularly visitedWikipedia</v>
      </c>
      <c r="E345" s="436" t="s">
        <v>534</v>
      </c>
      <c r="F345" s="437">
        <v>0.237839763422207</v>
      </c>
      <c r="G345" s="414">
        <v>0.219589618422253</v>
      </c>
      <c r="H345" s="415">
        <v>92.326705704143706</v>
      </c>
      <c r="I345" s="416">
        <v>0.22066355784312799</v>
      </c>
      <c r="J345" s="417">
        <v>92.778244759439701</v>
      </c>
      <c r="K345" s="416">
        <v>0.23596152171854001</v>
      </c>
      <c r="L345" s="417">
        <v>99.210291131877199</v>
      </c>
      <c r="M345" s="416">
        <v>0.24736718218456599</v>
      </c>
      <c r="N345" s="417">
        <v>104.005814093182</v>
      </c>
      <c r="O345" s="416">
        <v>0.24839789702856699</v>
      </c>
      <c r="P345" s="417">
        <v>104.439179325795</v>
      </c>
      <c r="Q345" s="416">
        <v>0.236499252964472</v>
      </c>
      <c r="R345" s="438">
        <v>99.436380847992993</v>
      </c>
      <c r="S345" s="418"/>
      <c r="T345" s="436" t="str">
        <f t="shared" si="177"/>
        <v>Wikipedia</v>
      </c>
      <c r="U345" s="469">
        <f t="shared" si="165"/>
        <v>7544.8796993701908</v>
      </c>
      <c r="V345" s="469">
        <f t="shared" si="178"/>
        <v>9575.4744290446961</v>
      </c>
      <c r="W345" s="453">
        <f t="shared" si="179"/>
        <v>12291.943550883905</v>
      </c>
      <c r="X345" s="470">
        <f t="shared" si="180"/>
        <v>26257.284287345126</v>
      </c>
      <c r="Y345" s="470">
        <f t="shared" si="181"/>
        <v>31945.459945255887</v>
      </c>
      <c r="Z345" s="471">
        <f t="shared" si="164"/>
        <v>1325.341813612901</v>
      </c>
      <c r="AA345" s="458">
        <f t="shared" si="166"/>
        <v>88940.383725512715</v>
      </c>
      <c r="AB345" s="424">
        <f t="shared" si="167"/>
        <v>0.24024760395110983</v>
      </c>
      <c r="AC345" s="447">
        <f t="shared" si="168"/>
        <v>104.54183361432912</v>
      </c>
      <c r="AD345" s="426"/>
      <c r="AF345" s="436" t="str">
        <f t="shared" si="182"/>
        <v>Wikipedia</v>
      </c>
      <c r="AG345" s="469">
        <f t="shared" si="169"/>
        <v>1601009.4623886992</v>
      </c>
      <c r="AH345" s="469">
        <f t="shared" si="170"/>
        <v>59780.405782397494</v>
      </c>
      <c r="AI345" s="469">
        <f t="shared" si="171"/>
        <v>118609.83427617163</v>
      </c>
      <c r="AJ345" s="453">
        <f t="shared" si="172"/>
        <v>629387.94788975397</v>
      </c>
      <c r="AK345" s="453">
        <f t="shared" si="173"/>
        <v>214265.29359997457</v>
      </c>
      <c r="AL345" s="470">
        <f t="shared" si="174"/>
        <v>466566.90874457516</v>
      </c>
      <c r="AM345" s="458">
        <f t="shared" si="163"/>
        <v>3089619.8526815716</v>
      </c>
      <c r="AN345" s="424">
        <f t="shared" si="162"/>
        <v>0.22981001542159682</v>
      </c>
      <c r="AO345" s="447"/>
      <c r="BI345" s="332">
        <v>345</v>
      </c>
      <c r="BJ345" s="332">
        <v>339</v>
      </c>
      <c r="BK345" s="332" t="b">
        <v>1</v>
      </c>
      <c r="BL345" s="332">
        <f>ROWS($A$1:A340)</f>
        <v>340</v>
      </c>
      <c r="BM345" s="332">
        <v>339</v>
      </c>
    </row>
    <row r="346" spans="1:65" ht="15" customHeight="1" x14ac:dyDescent="0.25">
      <c r="A346" s="433" t="str">
        <f t="shared" si="175"/>
        <v/>
      </c>
      <c r="B346" s="439" t="s">
        <v>254</v>
      </c>
      <c r="C346" s="440" t="s">
        <v>531</v>
      </c>
      <c r="D346" s="440" t="str">
        <f t="shared" si="176"/>
        <v>Sites regularly visitedYahoo!</v>
      </c>
      <c r="E346" s="436" t="s">
        <v>535</v>
      </c>
      <c r="F346" s="437">
        <v>9.8974611034748805E-2</v>
      </c>
      <c r="G346" s="414">
        <v>9.5891359728901907E-2</v>
      </c>
      <c r="H346" s="415">
        <v>96.884805836959103</v>
      </c>
      <c r="I346" s="416">
        <v>0.10116631697183601</v>
      </c>
      <c r="J346" s="417">
        <v>102.214412276213</v>
      </c>
      <c r="K346" s="416">
        <v>0.101646921749153</v>
      </c>
      <c r="L346" s="417">
        <v>102.69999617726801</v>
      </c>
      <c r="M346" s="416">
        <v>9.6856347402439896E-2</v>
      </c>
      <c r="N346" s="417">
        <v>97.8597908997438</v>
      </c>
      <c r="O346" s="416">
        <v>9.2989851093229395E-2</v>
      </c>
      <c r="P346" s="417">
        <v>93.953237220181407</v>
      </c>
      <c r="Q346" s="416">
        <v>0.16382267785743601</v>
      </c>
      <c r="R346" s="438">
        <v>165.519900654037</v>
      </c>
      <c r="S346" s="418"/>
      <c r="T346" s="436" t="str">
        <f t="shared" si="177"/>
        <v>Yahoo!</v>
      </c>
      <c r="U346" s="469">
        <f t="shared" si="165"/>
        <v>3294.7312289253405</v>
      </c>
      <c r="V346" s="469">
        <f t="shared" si="178"/>
        <v>4390.0111586758512</v>
      </c>
      <c r="W346" s="453">
        <f t="shared" si="179"/>
        <v>5295.0930946786275</v>
      </c>
      <c r="X346" s="470">
        <f t="shared" si="180"/>
        <v>10281.010707726788</v>
      </c>
      <c r="Y346" s="470">
        <f t="shared" si="181"/>
        <v>11959.052789695859</v>
      </c>
      <c r="Z346" s="471">
        <f t="shared" si="164"/>
        <v>918.06228671307144</v>
      </c>
      <c r="AA346" s="458">
        <f t="shared" si="166"/>
        <v>36137.961266415543</v>
      </c>
      <c r="AB346" s="424">
        <f t="shared" si="167"/>
        <v>9.7616608364641949E-2</v>
      </c>
      <c r="AC346" s="447">
        <f t="shared" si="168"/>
        <v>91.937150824832742</v>
      </c>
      <c r="AD346" s="426"/>
      <c r="AF346" s="436" t="str">
        <f t="shared" si="182"/>
        <v>Yahoo!</v>
      </c>
      <c r="AG346" s="469">
        <f t="shared" si="169"/>
        <v>699135.84890920657</v>
      </c>
      <c r="AH346" s="469">
        <f t="shared" si="170"/>
        <v>27407.169263474036</v>
      </c>
      <c r="AI346" s="469">
        <f t="shared" si="171"/>
        <v>51094.451567959746</v>
      </c>
      <c r="AJ346" s="453">
        <f t="shared" si="172"/>
        <v>246436.15694435575</v>
      </c>
      <c r="AK346" s="453">
        <f t="shared" si="173"/>
        <v>80212.022664657648</v>
      </c>
      <c r="AL346" s="470">
        <f t="shared" si="174"/>
        <v>323190.19799053908</v>
      </c>
      <c r="AM346" s="458">
        <f t="shared" si="163"/>
        <v>1427475.8473401926</v>
      </c>
      <c r="AN346" s="424">
        <f t="shared" si="162"/>
        <v>0.10617754355976318</v>
      </c>
      <c r="AO346" s="447"/>
      <c r="BI346" s="332">
        <v>346</v>
      </c>
      <c r="BJ346" s="332">
        <v>340</v>
      </c>
      <c r="BK346" s="332" t="b">
        <v>1</v>
      </c>
      <c r="BL346" s="332">
        <f>ROWS($A$1:A341)</f>
        <v>341</v>
      </c>
      <c r="BM346" s="332">
        <v>340</v>
      </c>
    </row>
    <row r="347" spans="1:65" ht="15" customHeight="1" x14ac:dyDescent="0.25">
      <c r="A347" s="433" t="str">
        <f t="shared" si="175"/>
        <v/>
      </c>
      <c r="B347" s="439" t="s">
        <v>254</v>
      </c>
      <c r="C347" s="440" t="s">
        <v>531</v>
      </c>
      <c r="D347" s="440" t="str">
        <f t="shared" si="176"/>
        <v>Sites regularly visitedairbnb</v>
      </c>
      <c r="E347" s="436" t="s">
        <v>536</v>
      </c>
      <c r="F347" s="437">
        <v>7.4709139384874904E-2</v>
      </c>
      <c r="G347" s="414">
        <v>5.3865760459771699E-2</v>
      </c>
      <c r="H347" s="415">
        <v>72.100630395800096</v>
      </c>
      <c r="I347" s="416">
        <v>5.2724807001494498E-2</v>
      </c>
      <c r="J347" s="417">
        <v>70.573436443799807</v>
      </c>
      <c r="K347" s="416">
        <v>7.3638536517084199E-2</v>
      </c>
      <c r="L347" s="417">
        <v>98.566972024299105</v>
      </c>
      <c r="M347" s="416">
        <v>8.1510444032012699E-2</v>
      </c>
      <c r="N347" s="417">
        <v>109.103711678567</v>
      </c>
      <c r="O347" s="416">
        <v>8.9785280727597006E-2</v>
      </c>
      <c r="P347" s="417">
        <v>120.179781840418</v>
      </c>
      <c r="Q347" s="416">
        <v>9.2820471183017506E-2</v>
      </c>
      <c r="R347" s="438">
        <v>124.242458081118</v>
      </c>
      <c r="S347" s="418"/>
      <c r="T347" s="436" t="str">
        <f t="shared" si="177"/>
        <v>airbnb</v>
      </c>
      <c r="U347" s="469">
        <f t="shared" si="165"/>
        <v>1850.7736636372958</v>
      </c>
      <c r="V347" s="469">
        <f t="shared" si="178"/>
        <v>2287.9402750228523</v>
      </c>
      <c r="W347" s="453">
        <f t="shared" si="179"/>
        <v>3836.052282784467</v>
      </c>
      <c r="X347" s="470">
        <f t="shared" si="180"/>
        <v>8652.089102666052</v>
      </c>
      <c r="Y347" s="470">
        <f t="shared" si="181"/>
        <v>11546.92581325334</v>
      </c>
      <c r="Z347" s="471">
        <f t="shared" si="164"/>
        <v>520.16592050963015</v>
      </c>
      <c r="AA347" s="458">
        <f t="shared" si="166"/>
        <v>28693.947057873636</v>
      </c>
      <c r="AB347" s="424">
        <f t="shared" si="167"/>
        <v>7.7508683230210554E-2</v>
      </c>
      <c r="AC347" s="447">
        <f t="shared" si="168"/>
        <v>114.26113841614711</v>
      </c>
      <c r="AD347" s="426"/>
      <c r="AF347" s="436" t="str">
        <f t="shared" si="182"/>
        <v>airbnb</v>
      </c>
      <c r="AG347" s="469">
        <f t="shared" si="169"/>
        <v>392730.73478831683</v>
      </c>
      <c r="AH347" s="469">
        <f t="shared" si="170"/>
        <v>14283.782914388878</v>
      </c>
      <c r="AI347" s="469">
        <f t="shared" si="171"/>
        <v>37015.588596896647</v>
      </c>
      <c r="AJ347" s="453">
        <f t="shared" si="172"/>
        <v>207390.85374151942</v>
      </c>
      <c r="AK347" s="453">
        <f t="shared" si="173"/>
        <v>77447.795517537175</v>
      </c>
      <c r="AL347" s="470">
        <f t="shared" si="174"/>
        <v>183116.68965221284</v>
      </c>
      <c r="AM347" s="458">
        <f t="shared" si="163"/>
        <v>911985.44521087175</v>
      </c>
      <c r="AN347" s="424">
        <f t="shared" si="162"/>
        <v>6.7834684919660493E-2</v>
      </c>
      <c r="AO347" s="447"/>
      <c r="BI347" s="332">
        <v>347</v>
      </c>
      <c r="BJ347" s="332">
        <v>341</v>
      </c>
      <c r="BK347" s="332" t="b">
        <v>1</v>
      </c>
      <c r="BL347" s="332">
        <f>ROWS($A$1:A342)</f>
        <v>342</v>
      </c>
      <c r="BM347" s="332">
        <v>341</v>
      </c>
    </row>
    <row r="348" spans="1:65" ht="15" customHeight="1" x14ac:dyDescent="0.25">
      <c r="A348" s="433" t="str">
        <f t="shared" si="175"/>
        <v/>
      </c>
      <c r="B348" s="439" t="s">
        <v>254</v>
      </c>
      <c r="C348" s="440" t="s">
        <v>531</v>
      </c>
      <c r="D348" s="440" t="str">
        <f t="shared" si="176"/>
        <v>Sites regularly visitedAsos.com</v>
      </c>
      <c r="E348" s="436" t="s">
        <v>537</v>
      </c>
      <c r="F348" s="437">
        <v>8.60817692760701E-2</v>
      </c>
      <c r="G348" s="414">
        <v>8.2007492800846099E-2</v>
      </c>
      <c r="H348" s="415">
        <v>95.266969406544604</v>
      </c>
      <c r="I348" s="416">
        <v>8.4206046871980203E-2</v>
      </c>
      <c r="J348" s="417">
        <v>97.820999243086703</v>
      </c>
      <c r="K348" s="416">
        <v>8.8949681567566094E-2</v>
      </c>
      <c r="L348" s="417">
        <v>103.33161401724701</v>
      </c>
      <c r="M348" s="416">
        <v>8.6055837865321699E-2</v>
      </c>
      <c r="N348" s="417">
        <v>99.969875839023103</v>
      </c>
      <c r="O348" s="416">
        <v>8.4941433743215597E-2</v>
      </c>
      <c r="P348" s="417">
        <v>98.675287993677898</v>
      </c>
      <c r="Q348" s="416">
        <v>9.9045520423396996E-2</v>
      </c>
      <c r="R348" s="438">
        <v>115.059810290087</v>
      </c>
      <c r="S348" s="418"/>
      <c r="T348" s="436" t="str">
        <f t="shared" si="177"/>
        <v>Asos.com</v>
      </c>
      <c r="U348" s="469">
        <f t="shared" si="165"/>
        <v>2817.6954451442712</v>
      </c>
      <c r="V348" s="469">
        <f t="shared" si="178"/>
        <v>3654.0371979627089</v>
      </c>
      <c r="W348" s="453">
        <f t="shared" si="179"/>
        <v>4633.6557618992201</v>
      </c>
      <c r="X348" s="470">
        <f t="shared" si="180"/>
        <v>9134.5690218903019</v>
      </c>
      <c r="Y348" s="470">
        <f t="shared" si="181"/>
        <v>10923.978027979985</v>
      </c>
      <c r="Z348" s="471">
        <f t="shared" si="164"/>
        <v>555.05109645271682</v>
      </c>
      <c r="AA348" s="458">
        <f t="shared" si="166"/>
        <v>31718.986551329202</v>
      </c>
      <c r="AB348" s="424">
        <f t="shared" si="167"/>
        <v>8.567998247266824E-2</v>
      </c>
      <c r="AC348" s="447">
        <f t="shared" si="168"/>
        <v>99.899806467912825</v>
      </c>
      <c r="AD348" s="426"/>
      <c r="AF348" s="436" t="str">
        <f t="shared" si="182"/>
        <v>Asos.com</v>
      </c>
      <c r="AG348" s="469">
        <f t="shared" si="169"/>
        <v>597909.74138157361</v>
      </c>
      <c r="AH348" s="469">
        <f t="shared" si="170"/>
        <v>22812.428570181899</v>
      </c>
      <c r="AI348" s="469">
        <f t="shared" si="171"/>
        <v>44711.980634842177</v>
      </c>
      <c r="AJ348" s="453">
        <f t="shared" si="172"/>
        <v>218955.91290511767</v>
      </c>
      <c r="AK348" s="453">
        <f t="shared" si="173"/>
        <v>73269.546391126598</v>
      </c>
      <c r="AL348" s="470">
        <f t="shared" si="174"/>
        <v>195397.4979188797</v>
      </c>
      <c r="AM348" s="458">
        <f t="shared" si="163"/>
        <v>1153057.1078017217</v>
      </c>
      <c r="AN348" s="424">
        <f t="shared" si="162"/>
        <v>8.576591437160401E-2</v>
      </c>
      <c r="AO348" s="447"/>
      <c r="BI348" s="332">
        <v>348</v>
      </c>
      <c r="BJ348" s="332">
        <v>342</v>
      </c>
      <c r="BK348" s="332" t="b">
        <v>1</v>
      </c>
      <c r="BL348" s="332">
        <f>ROWS($A$1:A343)</f>
        <v>343</v>
      </c>
      <c r="BM348" s="332">
        <v>342</v>
      </c>
    </row>
    <row r="349" spans="1:65" ht="15" customHeight="1" x14ac:dyDescent="0.25">
      <c r="A349" s="433" t="str">
        <f t="shared" si="175"/>
        <v/>
      </c>
      <c r="B349" s="439" t="s">
        <v>254</v>
      </c>
      <c r="C349" s="440" t="s">
        <v>531</v>
      </c>
      <c r="D349" s="440" t="str">
        <f t="shared" si="176"/>
        <v>Sites regularly visitedBing</v>
      </c>
      <c r="E349" s="436" t="s">
        <v>538</v>
      </c>
      <c r="F349" s="437">
        <v>4.1654790202907202E-2</v>
      </c>
      <c r="G349" s="414">
        <v>4.5179888053445902E-2</v>
      </c>
      <c r="H349" s="415">
        <v>108.46264699298</v>
      </c>
      <c r="I349" s="416">
        <v>4.2217991915193202E-2</v>
      </c>
      <c r="J349" s="417">
        <v>101.352069496791</v>
      </c>
      <c r="K349" s="416">
        <v>4.6390999506309698E-2</v>
      </c>
      <c r="L349" s="417">
        <v>111.37014321841799</v>
      </c>
      <c r="M349" s="416">
        <v>3.5945910883551403E-2</v>
      </c>
      <c r="N349" s="417">
        <v>86.294783165280705</v>
      </c>
      <c r="O349" s="416">
        <v>3.6820272192576199E-2</v>
      </c>
      <c r="P349" s="417">
        <v>88.393848614333905</v>
      </c>
      <c r="Q349" s="416">
        <v>8.8317389645338903E-2</v>
      </c>
      <c r="R349" s="438">
        <v>212.02216891533999</v>
      </c>
      <c r="S349" s="476"/>
      <c r="T349" s="436" t="str">
        <f t="shared" si="177"/>
        <v>Bing</v>
      </c>
      <c r="U349" s="469">
        <f t="shared" si="165"/>
        <v>1552.3357736283479</v>
      </c>
      <c r="V349" s="469">
        <f t="shared" si="178"/>
        <v>1832.0075411678938</v>
      </c>
      <c r="W349" s="453">
        <f t="shared" si="179"/>
        <v>2416.6463372821909</v>
      </c>
      <c r="X349" s="470">
        <f t="shared" si="180"/>
        <v>3815.5506025563309</v>
      </c>
      <c r="Y349" s="470">
        <f t="shared" si="181"/>
        <v>4735.3079255984549</v>
      </c>
      <c r="Z349" s="471">
        <f t="shared" si="164"/>
        <v>494.93065157247923</v>
      </c>
      <c r="AA349" s="458">
        <f t="shared" si="166"/>
        <v>14846.778831805696</v>
      </c>
      <c r="AB349" s="424">
        <f t="shared" si="167"/>
        <v>4.0104426036001048E-2</v>
      </c>
      <c r="AC349" s="447">
        <f t="shared" si="168"/>
        <v>81.493894780907169</v>
      </c>
      <c r="AD349" s="426"/>
      <c r="AF349" s="436" t="str">
        <f t="shared" si="182"/>
        <v>Bing</v>
      </c>
      <c r="AG349" s="469">
        <f t="shared" si="169"/>
        <v>329402.76868707757</v>
      </c>
      <c r="AH349" s="469">
        <f t="shared" si="170"/>
        <v>11437.360625728821</v>
      </c>
      <c r="AI349" s="469">
        <f t="shared" si="171"/>
        <v>23319.178157838669</v>
      </c>
      <c r="AJ349" s="453">
        <f t="shared" si="172"/>
        <v>91458.870518831362</v>
      </c>
      <c r="AK349" s="453">
        <f t="shared" si="173"/>
        <v>31760.761770322111</v>
      </c>
      <c r="AL349" s="470">
        <f t="shared" si="174"/>
        <v>174232.98787927281</v>
      </c>
      <c r="AM349" s="458">
        <f t="shared" si="163"/>
        <v>661611.92763907136</v>
      </c>
      <c r="AN349" s="424">
        <f t="shared" si="162"/>
        <v>4.92115711782092E-2</v>
      </c>
      <c r="AO349" s="447"/>
      <c r="BI349" s="332">
        <v>349</v>
      </c>
      <c r="BJ349" s="332">
        <v>343</v>
      </c>
      <c r="BK349" s="332" t="b">
        <v>1</v>
      </c>
      <c r="BL349" s="332">
        <f>ROWS($A$1:A344)</f>
        <v>344</v>
      </c>
      <c r="BM349" s="332">
        <v>343</v>
      </c>
    </row>
    <row r="350" spans="1:65" ht="15" customHeight="1" x14ac:dyDescent="0.25">
      <c r="A350" s="433" t="str">
        <f t="shared" si="175"/>
        <v/>
      </c>
      <c r="B350" s="439" t="s">
        <v>254</v>
      </c>
      <c r="C350" s="440" t="s">
        <v>531</v>
      </c>
      <c r="D350" s="440" t="str">
        <f t="shared" si="176"/>
        <v>Sites regularly visitedBuzzfeed</v>
      </c>
      <c r="E350" s="436" t="s">
        <v>539</v>
      </c>
      <c r="F350" s="437">
        <v>3.1014657727896799E-2</v>
      </c>
      <c r="G350" s="414">
        <v>2.9329697816382502E-2</v>
      </c>
      <c r="H350" s="415">
        <v>94.567214230454695</v>
      </c>
      <c r="I350" s="416">
        <v>2.3856285340432701E-2</v>
      </c>
      <c r="J350" s="417">
        <v>76.919389373027499</v>
      </c>
      <c r="K350" s="416">
        <v>3.7475316412326903E-2</v>
      </c>
      <c r="L350" s="417">
        <v>120.830984952701</v>
      </c>
      <c r="M350" s="416">
        <v>3.0031007784912599E-2</v>
      </c>
      <c r="N350" s="417">
        <v>96.828435278524907</v>
      </c>
      <c r="O350" s="416">
        <v>2.8603187501656101E-2</v>
      </c>
      <c r="P350" s="417">
        <v>92.224740161902105</v>
      </c>
      <c r="Q350" s="416">
        <v>5.0146939282540701E-2</v>
      </c>
      <c r="R350" s="438">
        <v>161.68786940193999</v>
      </c>
      <c r="S350" s="418"/>
      <c r="T350" s="436" t="str">
        <f t="shared" si="177"/>
        <v>Buzzfeed</v>
      </c>
      <c r="U350" s="469">
        <f t="shared" si="165"/>
        <v>1007.7390872730864</v>
      </c>
      <c r="V350" s="469">
        <f t="shared" si="178"/>
        <v>1035.2196460627367</v>
      </c>
      <c r="W350" s="453">
        <f t="shared" si="179"/>
        <v>1952.2016578673454</v>
      </c>
      <c r="X350" s="470">
        <f t="shared" si="180"/>
        <v>3187.7013833451174</v>
      </c>
      <c r="Y350" s="470">
        <f t="shared" si="181"/>
        <v>3678.5415318379846</v>
      </c>
      <c r="Z350" s="471">
        <f t="shared" si="164"/>
        <v>281.02344773935806</v>
      </c>
      <c r="AA350" s="458">
        <f t="shared" si="166"/>
        <v>11142.426754125629</v>
      </c>
      <c r="AB350" s="424">
        <f t="shared" si="167"/>
        <v>3.0098153591747306E-2</v>
      </c>
      <c r="AC350" s="447">
        <f t="shared" si="168"/>
        <v>92.142497632407824</v>
      </c>
      <c r="AD350" s="426"/>
      <c r="AF350" s="436" t="str">
        <f t="shared" si="182"/>
        <v>Buzzfeed</v>
      </c>
      <c r="AG350" s="469">
        <f t="shared" si="169"/>
        <v>213840.36308462825</v>
      </c>
      <c r="AH350" s="469">
        <f t="shared" si="170"/>
        <v>6462.9539741473036</v>
      </c>
      <c r="AI350" s="469">
        <f t="shared" si="171"/>
        <v>18837.567399718715</v>
      </c>
      <c r="AJ350" s="453">
        <f t="shared" si="172"/>
        <v>76409.304564519014</v>
      </c>
      <c r="AK350" s="453">
        <f t="shared" si="173"/>
        <v>24672.794903866034</v>
      </c>
      <c r="AL350" s="470">
        <f t="shared" si="174"/>
        <v>98930.132551292714</v>
      </c>
      <c r="AM350" s="458">
        <f t="shared" si="163"/>
        <v>439153.11647817201</v>
      </c>
      <c r="AN350" s="424">
        <f t="shared" si="162"/>
        <v>3.2664790259778413E-2</v>
      </c>
      <c r="AO350" s="447"/>
      <c r="BI350" s="332">
        <v>350</v>
      </c>
      <c r="BJ350" s="332">
        <v>344</v>
      </c>
      <c r="BK350" s="332" t="b">
        <v>1</v>
      </c>
      <c r="BL350" s="332">
        <f>ROWS($A$1:A345)</f>
        <v>345</v>
      </c>
      <c r="BM350" s="332">
        <v>344</v>
      </c>
    </row>
    <row r="351" spans="1:65" ht="15" customHeight="1" x14ac:dyDescent="0.25">
      <c r="A351" s="433" t="str">
        <f t="shared" si="175"/>
        <v/>
      </c>
      <c r="B351" s="439" t="s">
        <v>254</v>
      </c>
      <c r="C351" s="440" t="s">
        <v>531</v>
      </c>
      <c r="D351" s="440" t="str">
        <f t="shared" si="176"/>
        <v>Sites regularly visitedEbay</v>
      </c>
      <c r="E351" s="436" t="s">
        <v>540</v>
      </c>
      <c r="F351" s="437">
        <v>0.333453054010943</v>
      </c>
      <c r="G351" s="414">
        <v>0.353038816595029</v>
      </c>
      <c r="H351" s="415">
        <v>105.873619194215</v>
      </c>
      <c r="I351" s="416">
        <v>0.34241916388382898</v>
      </c>
      <c r="J351" s="417">
        <v>102.68886722284699</v>
      </c>
      <c r="K351" s="416">
        <v>0.331510687360205</v>
      </c>
      <c r="L351" s="417">
        <v>99.417499216943895</v>
      </c>
      <c r="M351" s="416">
        <v>0.33085031112633501</v>
      </c>
      <c r="N351" s="417">
        <v>99.219457475857098</v>
      </c>
      <c r="O351" s="416">
        <v>0.32977931994510901</v>
      </c>
      <c r="P351" s="417">
        <v>98.898275477868694</v>
      </c>
      <c r="Q351" s="416">
        <v>0.26461306127894701</v>
      </c>
      <c r="R351" s="438">
        <v>79.355416930823196</v>
      </c>
      <c r="S351" s="418"/>
      <c r="T351" s="436" t="str">
        <f t="shared" si="177"/>
        <v>Ebay</v>
      </c>
      <c r="U351" s="469">
        <f t="shared" si="165"/>
        <v>12130.060699388601</v>
      </c>
      <c r="V351" s="469">
        <f t="shared" si="178"/>
        <v>14858.937197574875</v>
      </c>
      <c r="W351" s="453">
        <f t="shared" si="179"/>
        <v>17269.386236655158</v>
      </c>
      <c r="X351" s="470">
        <f t="shared" si="180"/>
        <v>35118.767975127084</v>
      </c>
      <c r="Y351" s="470">
        <f t="shared" si="181"/>
        <v>42411.599220860691</v>
      </c>
      <c r="Z351" s="471">
        <f t="shared" si="164"/>
        <v>1482.891595407219</v>
      </c>
      <c r="AA351" s="458">
        <f t="shared" si="166"/>
        <v>123271.64292501361</v>
      </c>
      <c r="AB351" s="424">
        <f t="shared" si="167"/>
        <v>0.33298391132706545</v>
      </c>
      <c r="AC351" s="447">
        <f t="shared" si="168"/>
        <v>99.88934949246395</v>
      </c>
      <c r="AD351" s="426"/>
      <c r="AF351" s="436" t="str">
        <f t="shared" si="182"/>
        <v>Ebay</v>
      </c>
      <c r="AG351" s="469">
        <f t="shared" si="169"/>
        <v>2573976.3565337625</v>
      </c>
      <c r="AH351" s="469">
        <f t="shared" si="170"/>
        <v>92765.460526095878</v>
      </c>
      <c r="AI351" s="469">
        <f t="shared" si="171"/>
        <v>166639.15117260482</v>
      </c>
      <c r="AJ351" s="453">
        <f t="shared" si="172"/>
        <v>841797.99656335707</v>
      </c>
      <c r="AK351" s="453">
        <f t="shared" si="173"/>
        <v>284464.01381213166</v>
      </c>
      <c r="AL351" s="470">
        <f t="shared" si="174"/>
        <v>522029.97035641305</v>
      </c>
      <c r="AM351" s="458">
        <f t="shared" si="163"/>
        <v>4481672.9489643648</v>
      </c>
      <c r="AN351" s="424">
        <f t="shared" si="162"/>
        <v>0.33335276785658424</v>
      </c>
      <c r="AO351" s="447"/>
      <c r="BI351" s="332">
        <v>351</v>
      </c>
      <c r="BJ351" s="332">
        <v>345</v>
      </c>
      <c r="BK351" s="332" t="b">
        <v>1</v>
      </c>
      <c r="BL351" s="332">
        <f>ROWS($A$1:A346)</f>
        <v>346</v>
      </c>
      <c r="BM351" s="332">
        <v>345</v>
      </c>
    </row>
    <row r="352" spans="1:65" ht="15" customHeight="1" x14ac:dyDescent="0.25">
      <c r="A352" s="433" t="str">
        <f t="shared" si="175"/>
        <v/>
      </c>
      <c r="B352" s="439" t="s">
        <v>254</v>
      </c>
      <c r="C352" s="440" t="s">
        <v>531</v>
      </c>
      <c r="D352" s="440" t="str">
        <f t="shared" si="176"/>
        <v>Sites regularly visitedExpedia.co.uk</v>
      </c>
      <c r="E352" s="436" t="s">
        <v>541</v>
      </c>
      <c r="F352" s="437">
        <v>5.4636134912274002E-2</v>
      </c>
      <c r="G352" s="414">
        <v>5.5714361483179299E-2</v>
      </c>
      <c r="H352" s="415">
        <v>101.973467875493</v>
      </c>
      <c r="I352" s="416">
        <v>4.2008265264771603E-2</v>
      </c>
      <c r="J352" s="417">
        <v>76.887329845388507</v>
      </c>
      <c r="K352" s="416">
        <v>5.5714361483179299E-2</v>
      </c>
      <c r="L352" s="417">
        <v>101.973467875493</v>
      </c>
      <c r="M352" s="416">
        <v>5.8702387582204502E-2</v>
      </c>
      <c r="N352" s="417">
        <v>107.44242373011799</v>
      </c>
      <c r="O352" s="416">
        <v>5.5714361483179299E-2</v>
      </c>
      <c r="P352" s="417">
        <v>101.973467875493</v>
      </c>
      <c r="Q352" s="416">
        <v>5.9864373672409502E-2</v>
      </c>
      <c r="R352" s="438">
        <v>109.56919586008399</v>
      </c>
      <c r="S352" s="418"/>
      <c r="T352" s="436" t="str">
        <f t="shared" si="177"/>
        <v>Expedia.co.uk</v>
      </c>
      <c r="U352" s="469">
        <f t="shared" si="165"/>
        <v>1914.2897462005576</v>
      </c>
      <c r="V352" s="469">
        <f t="shared" si="178"/>
        <v>1822.906662899499</v>
      </c>
      <c r="W352" s="453">
        <f t="shared" si="179"/>
        <v>2902.3282327432594</v>
      </c>
      <c r="X352" s="470">
        <f t="shared" si="180"/>
        <v>6231.0823346882617</v>
      </c>
      <c r="Y352" s="470">
        <f t="shared" si="181"/>
        <v>7165.2011729057567</v>
      </c>
      <c r="Z352" s="471">
        <f t="shared" si="164"/>
        <v>335.47995006018283</v>
      </c>
      <c r="AA352" s="458">
        <f t="shared" si="166"/>
        <v>20371.288099497517</v>
      </c>
      <c r="AB352" s="424">
        <f t="shared" si="167"/>
        <v>5.5027344725724847E-2</v>
      </c>
      <c r="AC352" s="447">
        <f t="shared" si="168"/>
        <v>97.199759683920831</v>
      </c>
      <c r="AD352" s="426"/>
      <c r="AF352" s="436" t="str">
        <f t="shared" si="182"/>
        <v>Expedia.co.uk</v>
      </c>
      <c r="AG352" s="469">
        <f t="shared" si="169"/>
        <v>406208.7295674957</v>
      </c>
      <c r="AH352" s="469">
        <f t="shared" si="170"/>
        <v>11380.543159409805</v>
      </c>
      <c r="AI352" s="469">
        <f t="shared" si="171"/>
        <v>28005.715229303805</v>
      </c>
      <c r="AJ352" s="453">
        <f t="shared" si="172"/>
        <v>149359.24373761928</v>
      </c>
      <c r="AK352" s="453">
        <f t="shared" si="173"/>
        <v>48058.595357414146</v>
      </c>
      <c r="AL352" s="470">
        <f t="shared" si="174"/>
        <v>118100.73570279783</v>
      </c>
      <c r="AM352" s="458">
        <f t="shared" si="163"/>
        <v>761113.56275404058</v>
      </c>
      <c r="AN352" s="424">
        <f t="shared" si="162"/>
        <v>5.6612634542169235E-2</v>
      </c>
      <c r="AO352" s="447"/>
      <c r="BI352" s="332">
        <v>352</v>
      </c>
      <c r="BJ352" s="332">
        <v>346</v>
      </c>
      <c r="BK352" s="332" t="b">
        <v>1</v>
      </c>
      <c r="BL352" s="332">
        <f>ROWS($A$1:A347)</f>
        <v>347</v>
      </c>
      <c r="BM352" s="332">
        <v>346</v>
      </c>
    </row>
    <row r="353" spans="1:65" ht="15" customHeight="1" x14ac:dyDescent="0.25">
      <c r="A353" s="433" t="str">
        <f t="shared" si="175"/>
        <v/>
      </c>
      <c r="B353" s="439" t="s">
        <v>254</v>
      </c>
      <c r="C353" s="440" t="s">
        <v>531</v>
      </c>
      <c r="D353" s="440" t="str">
        <f t="shared" si="176"/>
        <v>Sites regularly visitedGmail</v>
      </c>
      <c r="E353" s="436" t="s">
        <v>542</v>
      </c>
      <c r="F353" s="437">
        <v>0.41250666127573798</v>
      </c>
      <c r="G353" s="414">
        <v>0.42452179934590301</v>
      </c>
      <c r="H353" s="415">
        <v>102.912713708187</v>
      </c>
      <c r="I353" s="416">
        <v>0.41213501684979098</v>
      </c>
      <c r="J353" s="417">
        <v>99.909905836478401</v>
      </c>
      <c r="K353" s="416">
        <v>0.414437245988311</v>
      </c>
      <c r="L353" s="417">
        <v>100.468012978651</v>
      </c>
      <c r="M353" s="416">
        <v>0.40962864028958601</v>
      </c>
      <c r="N353" s="417">
        <v>99.302309209443607</v>
      </c>
      <c r="O353" s="416">
        <v>0.40565586487947403</v>
      </c>
      <c r="P353" s="417">
        <v>98.339227692693001</v>
      </c>
      <c r="Q353" s="416">
        <v>0.442644210391545</v>
      </c>
      <c r="R353" s="438">
        <v>107.30595453237</v>
      </c>
      <c r="S353" s="418"/>
      <c r="T353" s="436" t="str">
        <f t="shared" si="177"/>
        <v>Gmail</v>
      </c>
      <c r="U353" s="469">
        <f t="shared" si="165"/>
        <v>14586.144503725882</v>
      </c>
      <c r="V353" s="469">
        <f t="shared" si="178"/>
        <v>17884.186921179829</v>
      </c>
      <c r="W353" s="453">
        <f t="shared" si="179"/>
        <v>21589.279455269087</v>
      </c>
      <c r="X353" s="470">
        <f t="shared" si="180"/>
        <v>43480.851280818686</v>
      </c>
      <c r="Y353" s="470">
        <f t="shared" si="181"/>
        <v>52169.778158689638</v>
      </c>
      <c r="Z353" s="471">
        <f t="shared" si="164"/>
        <v>2480.5781550342181</v>
      </c>
      <c r="AA353" s="458">
        <f t="shared" si="166"/>
        <v>152190.81847471735</v>
      </c>
      <c r="AB353" s="424">
        <f t="shared" si="167"/>
        <v>0.41110098641749893</v>
      </c>
      <c r="AC353" s="447">
        <f t="shared" si="168"/>
        <v>97.296155176014864</v>
      </c>
      <c r="AD353" s="426"/>
      <c r="AF353" s="436" t="str">
        <f t="shared" si="182"/>
        <v>Gmail</v>
      </c>
      <c r="AG353" s="469">
        <f t="shared" si="169"/>
        <v>3095152.779199834</v>
      </c>
      <c r="AH353" s="469">
        <f t="shared" si="170"/>
        <v>111652.32168481058</v>
      </c>
      <c r="AI353" s="469">
        <f t="shared" si="171"/>
        <v>208323.51269196035</v>
      </c>
      <c r="AJ353" s="453">
        <f t="shared" si="172"/>
        <v>1042237.4020348873</v>
      </c>
      <c r="AK353" s="453">
        <f t="shared" si="173"/>
        <v>349914.28683052061</v>
      </c>
      <c r="AL353" s="470">
        <f t="shared" si="174"/>
        <v>873250.71148149192</v>
      </c>
      <c r="AM353" s="458">
        <f t="shared" si="163"/>
        <v>5680531.0139235044</v>
      </c>
      <c r="AN353" s="424">
        <f t="shared" si="162"/>
        <v>0.42252541806383959</v>
      </c>
      <c r="AO353" s="447"/>
      <c r="BI353" s="332">
        <v>353</v>
      </c>
      <c r="BJ353" s="332">
        <v>347</v>
      </c>
      <c r="BK353" s="332" t="b">
        <v>1</v>
      </c>
      <c r="BL353" s="332">
        <f>ROWS($A$1:A348)</f>
        <v>348</v>
      </c>
      <c r="BM353" s="332">
        <v>347</v>
      </c>
    </row>
    <row r="354" spans="1:65" ht="15" customHeight="1" x14ac:dyDescent="0.25">
      <c r="A354" s="433" t="str">
        <f t="shared" si="175"/>
        <v/>
      </c>
      <c r="B354" s="439" t="s">
        <v>254</v>
      </c>
      <c r="C354" s="440" t="s">
        <v>531</v>
      </c>
      <c r="D354" s="440" t="str">
        <f t="shared" si="176"/>
        <v>Sites regularly visitedGroupon</v>
      </c>
      <c r="E354" s="436" t="s">
        <v>543</v>
      </c>
      <c r="F354" s="437">
        <v>5.9192949832023598E-2</v>
      </c>
      <c r="G354" s="414">
        <v>5.9170106477129503E-2</v>
      </c>
      <c r="H354" s="415">
        <v>99.961408655998895</v>
      </c>
      <c r="I354" s="416">
        <v>5.9170106477129503E-2</v>
      </c>
      <c r="J354" s="417">
        <v>99.961408655998895</v>
      </c>
      <c r="K354" s="416">
        <v>5.9170106477129503E-2</v>
      </c>
      <c r="L354" s="417">
        <v>99.961408655998895</v>
      </c>
      <c r="M354" s="416">
        <v>5.9260832213076202E-2</v>
      </c>
      <c r="N354" s="417">
        <v>100.11467984151</v>
      </c>
      <c r="O354" s="416">
        <v>5.9170106477129503E-2</v>
      </c>
      <c r="P354" s="417">
        <v>99.961408655998895</v>
      </c>
      <c r="Q354" s="416">
        <v>5.9170106477129503E-2</v>
      </c>
      <c r="R354" s="438">
        <v>99.961408655998895</v>
      </c>
      <c r="S354" s="418"/>
      <c r="T354" s="436" t="str">
        <f t="shared" si="177"/>
        <v>Groupon</v>
      </c>
      <c r="U354" s="469">
        <f t="shared" si="165"/>
        <v>2033.0256884476926</v>
      </c>
      <c r="V354" s="469">
        <f t="shared" si="178"/>
        <v>2567.6276004685578</v>
      </c>
      <c r="W354" s="453">
        <f t="shared" si="179"/>
        <v>3082.348356713107</v>
      </c>
      <c r="X354" s="470">
        <f t="shared" si="180"/>
        <v>6290.3595569213994</v>
      </c>
      <c r="Y354" s="470">
        <f t="shared" si="181"/>
        <v>7609.6307135977167</v>
      </c>
      <c r="Z354" s="471">
        <f t="shared" si="164"/>
        <v>331.58927669783372</v>
      </c>
      <c r="AA354" s="458">
        <f t="shared" si="166"/>
        <v>21914.581192846304</v>
      </c>
      <c r="AB354" s="424">
        <f t="shared" si="167"/>
        <v>5.9196119947289204E-2</v>
      </c>
      <c r="AC354" s="447">
        <f t="shared" si="168"/>
        <v>100.01494147542628</v>
      </c>
      <c r="AD354" s="426"/>
      <c r="AF354" s="436" t="str">
        <f t="shared" si="182"/>
        <v>Groupon</v>
      </c>
      <c r="AG354" s="469">
        <f t="shared" si="169"/>
        <v>431404.27603580715</v>
      </c>
      <c r="AH354" s="469">
        <f t="shared" si="170"/>
        <v>16029.891885932107</v>
      </c>
      <c r="AI354" s="469">
        <f t="shared" si="171"/>
        <v>29742.800742432777</v>
      </c>
      <c r="AJ354" s="453">
        <f t="shared" si="172"/>
        <v>150780.12065884381</v>
      </c>
      <c r="AK354" s="453">
        <f t="shared" si="173"/>
        <v>51039.482976000661</v>
      </c>
      <c r="AL354" s="470">
        <f t="shared" si="174"/>
        <v>116731.08190861347</v>
      </c>
      <c r="AM354" s="458">
        <f t="shared" si="163"/>
        <v>795727.65420762997</v>
      </c>
      <c r="AN354" s="424">
        <f t="shared" si="162"/>
        <v>5.9187276494916223E-2</v>
      </c>
      <c r="AO354" s="447"/>
      <c r="BI354" s="332">
        <v>354</v>
      </c>
      <c r="BJ354" s="332">
        <v>348</v>
      </c>
      <c r="BK354" s="332" t="b">
        <v>1</v>
      </c>
      <c r="BL354" s="332">
        <f>ROWS($A$1:A349)</f>
        <v>349</v>
      </c>
      <c r="BM354" s="332">
        <v>348</v>
      </c>
    </row>
    <row r="355" spans="1:65" ht="15" customHeight="1" x14ac:dyDescent="0.25">
      <c r="A355" s="433" t="str">
        <f t="shared" si="175"/>
        <v/>
      </c>
      <c r="B355" s="439" t="s">
        <v>254</v>
      </c>
      <c r="C355" s="440" t="s">
        <v>531</v>
      </c>
      <c r="D355" s="440" t="str">
        <f t="shared" si="176"/>
        <v>Sites regularly visitedMSN</v>
      </c>
      <c r="E355" s="436" t="s">
        <v>544</v>
      </c>
      <c r="F355" s="437">
        <v>3.7170458200994697E-2</v>
      </c>
      <c r="G355" s="414">
        <v>3.7282880853154399E-2</v>
      </c>
      <c r="H355" s="415">
        <v>100.302451617765</v>
      </c>
      <c r="I355" s="416">
        <v>3.7282880853154399E-2</v>
      </c>
      <c r="J355" s="417">
        <v>100.302451617765</v>
      </c>
      <c r="K355" s="416">
        <v>3.91235783019237E-2</v>
      </c>
      <c r="L355" s="417">
        <v>105.254495627596</v>
      </c>
      <c r="M355" s="416">
        <v>3.7282880853154399E-2</v>
      </c>
      <c r="N355" s="417">
        <v>100.302451617765</v>
      </c>
      <c r="O355" s="416">
        <v>3.1907898712033603E-2</v>
      </c>
      <c r="P355" s="417">
        <v>85.842091425119307</v>
      </c>
      <c r="Q355" s="416">
        <v>7.1532376015544699E-2</v>
      </c>
      <c r="R355" s="438">
        <v>192.44415989908401</v>
      </c>
      <c r="S355" s="418"/>
      <c r="T355" s="436" t="str">
        <f t="shared" si="177"/>
        <v>MSN</v>
      </c>
      <c r="U355" s="469">
        <f t="shared" si="165"/>
        <v>1281.002503233532</v>
      </c>
      <c r="V355" s="469">
        <f t="shared" si="178"/>
        <v>1617.8533317417821</v>
      </c>
      <c r="W355" s="453">
        <f t="shared" si="179"/>
        <v>2038.0645644821113</v>
      </c>
      <c r="X355" s="470">
        <f t="shared" si="180"/>
        <v>3957.4659539197801</v>
      </c>
      <c r="Y355" s="470">
        <f t="shared" si="181"/>
        <v>4103.5472217597935</v>
      </c>
      <c r="Z355" s="471">
        <f t="shared" si="164"/>
        <v>400.86743519111252</v>
      </c>
      <c r="AA355" s="458">
        <f t="shared" si="166"/>
        <v>13398.80101032811</v>
      </c>
      <c r="AB355" s="424">
        <f t="shared" si="167"/>
        <v>3.6193118398089995E-2</v>
      </c>
      <c r="AC355" s="447">
        <f t="shared" si="168"/>
        <v>86.107242007686565</v>
      </c>
      <c r="AD355" s="426"/>
      <c r="AF355" s="436" t="str">
        <f t="shared" si="182"/>
        <v>MSN</v>
      </c>
      <c r="AG355" s="469">
        <f t="shared" si="169"/>
        <v>271826.35253835708</v>
      </c>
      <c r="AH355" s="469">
        <f t="shared" si="170"/>
        <v>10100.379817689765</v>
      </c>
      <c r="AI355" s="469">
        <f t="shared" si="171"/>
        <v>19666.092610714779</v>
      </c>
      <c r="AJ355" s="453">
        <f t="shared" si="172"/>
        <v>94860.586050080834</v>
      </c>
      <c r="AK355" s="453">
        <f t="shared" si="173"/>
        <v>27523.402442114355</v>
      </c>
      <c r="AL355" s="470">
        <f t="shared" si="174"/>
        <v>141119.42906534666</v>
      </c>
      <c r="AM355" s="458">
        <f t="shared" si="163"/>
        <v>565096.2425243035</v>
      </c>
      <c r="AN355" s="424">
        <f t="shared" si="162"/>
        <v>4.2032606728780293E-2</v>
      </c>
      <c r="AO355" s="447"/>
      <c r="BI355" s="332">
        <v>355</v>
      </c>
      <c r="BJ355" s="332">
        <v>349</v>
      </c>
      <c r="BK355" s="332" t="b">
        <v>1</v>
      </c>
      <c r="BL355" s="332">
        <f>ROWS($A$1:A350)</f>
        <v>350</v>
      </c>
      <c r="BM355" s="332">
        <v>349</v>
      </c>
    </row>
    <row r="356" spans="1:65" ht="15" customHeight="1" x14ac:dyDescent="0.25">
      <c r="A356" s="433" t="str">
        <f t="shared" si="175"/>
        <v/>
      </c>
      <c r="B356" s="439" t="s">
        <v>254</v>
      </c>
      <c r="C356" s="440" t="s">
        <v>531</v>
      </c>
      <c r="D356" s="440" t="str">
        <f t="shared" si="176"/>
        <v>Sites regularly visitedSpotify</v>
      </c>
      <c r="E356" s="436" t="s">
        <v>545</v>
      </c>
      <c r="F356" s="437">
        <v>0.25840604054623501</v>
      </c>
      <c r="G356" s="414">
        <v>0.22365994498266001</v>
      </c>
      <c r="H356" s="415">
        <v>86.553682920830298</v>
      </c>
      <c r="I356" s="416">
        <v>0.25045793840775699</v>
      </c>
      <c r="J356" s="417">
        <v>96.924180982117605</v>
      </c>
      <c r="K356" s="416">
        <v>0.25764845206201598</v>
      </c>
      <c r="L356" s="417">
        <v>99.706822455613803</v>
      </c>
      <c r="M356" s="416">
        <v>0.26366959181282601</v>
      </c>
      <c r="N356" s="417">
        <v>102.03693042758</v>
      </c>
      <c r="O356" s="416">
        <v>0.26536095135064902</v>
      </c>
      <c r="P356" s="417">
        <v>102.69146603141</v>
      </c>
      <c r="Q356" s="416">
        <v>0.363965107418668</v>
      </c>
      <c r="R356" s="438">
        <v>140.85007713027699</v>
      </c>
      <c r="S356" s="418"/>
      <c r="T356" s="436" t="str">
        <f t="shared" si="177"/>
        <v>Spotify</v>
      </c>
      <c r="U356" s="469">
        <f t="shared" si="165"/>
        <v>7684.7320496592156</v>
      </c>
      <c r="V356" s="469">
        <f t="shared" si="178"/>
        <v>10868.371779266206</v>
      </c>
      <c r="W356" s="453">
        <f t="shared" si="179"/>
        <v>13421.680813266597</v>
      </c>
      <c r="X356" s="470">
        <f t="shared" si="180"/>
        <v>27987.736162156041</v>
      </c>
      <c r="Y356" s="470">
        <f t="shared" si="181"/>
        <v>34127.010509401567</v>
      </c>
      <c r="Z356" s="471">
        <f t="shared" si="164"/>
        <v>2039.6604619742154</v>
      </c>
      <c r="AA356" s="458">
        <f t="shared" si="166"/>
        <v>96129.191775723841</v>
      </c>
      <c r="AB356" s="424">
        <f t="shared" si="167"/>
        <v>0.25966616093257983</v>
      </c>
      <c r="AC356" s="447">
        <f t="shared" si="168"/>
        <v>101.31077502367398</v>
      </c>
      <c r="AD356" s="426"/>
      <c r="AF356" s="436" t="str">
        <f t="shared" si="182"/>
        <v>Spotify</v>
      </c>
      <c r="AG356" s="469">
        <f t="shared" si="169"/>
        <v>1630685.8714331957</v>
      </c>
      <c r="AH356" s="469">
        <f t="shared" si="170"/>
        <v>67852.061009922254</v>
      </c>
      <c r="AI356" s="469">
        <f t="shared" si="171"/>
        <v>129511.11680420532</v>
      </c>
      <c r="AJ356" s="453">
        <f t="shared" si="172"/>
        <v>670866.93492018839</v>
      </c>
      <c r="AK356" s="453">
        <f t="shared" si="173"/>
        <v>228897.43766460498</v>
      </c>
      <c r="AL356" s="470">
        <f t="shared" si="174"/>
        <v>718032.18374108535</v>
      </c>
      <c r="AM356" s="458">
        <f t="shared" si="163"/>
        <v>3445845.6055732016</v>
      </c>
      <c r="AN356" s="424">
        <f t="shared" ref="AN356:AN419" si="183">IF(AM356="","",AM356/$AM$5)</f>
        <v>0.256306558578692</v>
      </c>
      <c r="AO356" s="447"/>
      <c r="BI356" s="332">
        <v>356</v>
      </c>
      <c r="BJ356" s="332">
        <v>350</v>
      </c>
      <c r="BK356" s="332" t="b">
        <v>1</v>
      </c>
      <c r="BL356" s="332">
        <f>ROWS($A$1:A351)</f>
        <v>351</v>
      </c>
      <c r="BM356" s="332">
        <v>350</v>
      </c>
    </row>
    <row r="357" spans="1:65" ht="15" customHeight="1" x14ac:dyDescent="0.25">
      <c r="A357" s="433" t="str">
        <f t="shared" si="175"/>
        <v/>
      </c>
      <c r="B357" s="439" t="s">
        <v>254</v>
      </c>
      <c r="C357" s="440" t="s">
        <v>531</v>
      </c>
      <c r="D357" s="440" t="str">
        <f t="shared" si="176"/>
        <v>Sites regularly visitedTripAdvisor</v>
      </c>
      <c r="E357" s="436" t="s">
        <v>546</v>
      </c>
      <c r="F357" s="437">
        <v>0.123493690788007</v>
      </c>
      <c r="G357" s="414">
        <v>0.117165598431707</v>
      </c>
      <c r="H357" s="415">
        <v>94.875776798052897</v>
      </c>
      <c r="I357" s="416">
        <v>9.6192070984451594E-2</v>
      </c>
      <c r="J357" s="417">
        <v>77.892295849815994</v>
      </c>
      <c r="K357" s="416">
        <v>0.111593742249463</v>
      </c>
      <c r="L357" s="417">
        <v>90.363921863043203</v>
      </c>
      <c r="M357" s="416">
        <v>0.134884170903801</v>
      </c>
      <c r="N357" s="417">
        <v>109.223532022657</v>
      </c>
      <c r="O357" s="416">
        <v>0.143316377529148</v>
      </c>
      <c r="P357" s="417">
        <v>116.051578517617</v>
      </c>
      <c r="Q357" s="416">
        <v>0.122491796761017</v>
      </c>
      <c r="R357" s="438">
        <v>99.188708329472604</v>
      </c>
      <c r="S357" s="418"/>
      <c r="T357" s="436" t="str">
        <f t="shared" si="177"/>
        <v>TripAdvisor</v>
      </c>
      <c r="U357" s="469">
        <f t="shared" si="165"/>
        <v>4025.6927965150207</v>
      </c>
      <c r="V357" s="469">
        <f t="shared" si="178"/>
        <v>4174.1587282992923</v>
      </c>
      <c r="W357" s="453">
        <f t="shared" si="179"/>
        <v>5813.2528150012758</v>
      </c>
      <c r="X357" s="470">
        <f t="shared" si="180"/>
        <v>14317.550088925766</v>
      </c>
      <c r="Y357" s="470">
        <f t="shared" si="181"/>
        <v>18431.346048513606</v>
      </c>
      <c r="Z357" s="471">
        <f t="shared" si="164"/>
        <v>686.44402904873925</v>
      </c>
      <c r="AA357" s="458">
        <f t="shared" si="166"/>
        <v>47448.444506303698</v>
      </c>
      <c r="AB357" s="424">
        <f t="shared" si="167"/>
        <v>0.12816871961141238</v>
      </c>
      <c r="AC357" s="447">
        <f t="shared" si="168"/>
        <v>104.75808841421699</v>
      </c>
      <c r="AD357" s="426"/>
      <c r="AF357" s="436" t="str">
        <f t="shared" si="182"/>
        <v>TripAdvisor</v>
      </c>
      <c r="AG357" s="469">
        <f t="shared" si="169"/>
        <v>854244.5362553075</v>
      </c>
      <c r="AH357" s="469">
        <f t="shared" si="170"/>
        <v>26059.586334539752</v>
      </c>
      <c r="AI357" s="469">
        <f t="shared" si="171"/>
        <v>56094.380041568569</v>
      </c>
      <c r="AJ357" s="453">
        <f t="shared" si="172"/>
        <v>343192.13558657339</v>
      </c>
      <c r="AK357" s="453">
        <f t="shared" si="173"/>
        <v>123623.13077649024</v>
      </c>
      <c r="AL357" s="470">
        <f t="shared" si="174"/>
        <v>241652.42910911815</v>
      </c>
      <c r="AM357" s="458">
        <f t="shared" ref="AM357:AM420" si="184">IFERROR(SUM(AG357:AL357),"")</f>
        <v>1644866.1981035979</v>
      </c>
      <c r="AN357" s="424">
        <f t="shared" si="183"/>
        <v>0.1223473256829859</v>
      </c>
      <c r="AO357" s="447"/>
      <c r="BI357" s="332">
        <v>357</v>
      </c>
      <c r="BJ357" s="332">
        <v>351</v>
      </c>
      <c r="BK357" s="332" t="b">
        <v>1</v>
      </c>
      <c r="BL357" s="332">
        <f>ROWS($A$1:A352)</f>
        <v>352</v>
      </c>
      <c r="BM357" s="332">
        <v>351</v>
      </c>
    </row>
    <row r="358" spans="1:65" ht="15" customHeight="1" x14ac:dyDescent="0.25">
      <c r="A358" s="433" t="str">
        <f t="shared" si="175"/>
        <v/>
      </c>
      <c r="B358" s="439" t="s">
        <v>254</v>
      </c>
      <c r="C358" s="440" t="s">
        <v>531</v>
      </c>
      <c r="D358" s="440" t="str">
        <f t="shared" si="176"/>
        <v>Sites regularly visitedVice.com</v>
      </c>
      <c r="E358" s="436" t="s">
        <v>547</v>
      </c>
      <c r="F358" s="437">
        <v>1.07821118273398E-2</v>
      </c>
      <c r="G358" s="414">
        <v>5.8762492306067299E-3</v>
      </c>
      <c r="H358" s="415">
        <v>54.499984091303098</v>
      </c>
      <c r="I358" s="416">
        <v>8.2235723513513406E-3</v>
      </c>
      <c r="J358" s="417">
        <v>76.270516231329594</v>
      </c>
      <c r="K358" s="416">
        <v>1.2935419126803399E-2</v>
      </c>
      <c r="L358" s="417">
        <v>119.971108943644</v>
      </c>
      <c r="M358" s="416">
        <v>9.5973896471314504E-3</v>
      </c>
      <c r="N358" s="417">
        <v>89.0121508737803</v>
      </c>
      <c r="O358" s="416">
        <v>8.9962871804710708E-3</v>
      </c>
      <c r="P358" s="417">
        <v>83.437153356724494</v>
      </c>
      <c r="Q358" s="416">
        <v>6.4380761924189303E-2</v>
      </c>
      <c r="R358" s="438">
        <v>597.10716189143204</v>
      </c>
      <c r="S358" s="418"/>
      <c r="T358" s="436" t="str">
        <f t="shared" si="177"/>
        <v>Vice.com</v>
      </c>
      <c r="U358" s="469">
        <f t="shared" si="165"/>
        <v>201.90204731441662</v>
      </c>
      <c r="V358" s="469">
        <f t="shared" si="178"/>
        <v>356.85369861454006</v>
      </c>
      <c r="W358" s="453">
        <f t="shared" si="179"/>
        <v>673.84478857256954</v>
      </c>
      <c r="X358" s="470">
        <f t="shared" si="180"/>
        <v>1018.7341188740621</v>
      </c>
      <c r="Y358" s="470">
        <f t="shared" si="181"/>
        <v>1156.9765091316626</v>
      </c>
      <c r="Z358" s="471">
        <f t="shared" si="164"/>
        <v>360.78978982315687</v>
      </c>
      <c r="AA358" s="458">
        <f t="shared" si="166"/>
        <v>3769.1009523304078</v>
      </c>
      <c r="AB358" s="424">
        <f t="shared" si="167"/>
        <v>1.0181173443571251E-2</v>
      </c>
      <c r="AC358" s="447">
        <f t="shared" si="168"/>
        <v>64.944024259870474</v>
      </c>
      <c r="AD358" s="426"/>
      <c r="AF358" s="436" t="str">
        <f t="shared" si="182"/>
        <v>Vice.com</v>
      </c>
      <c r="AG358" s="469">
        <f t="shared" si="169"/>
        <v>42843.239535418295</v>
      </c>
      <c r="AH358" s="469">
        <f t="shared" si="170"/>
        <v>2227.8644328492942</v>
      </c>
      <c r="AI358" s="469">
        <f t="shared" si="171"/>
        <v>6502.1953907937577</v>
      </c>
      <c r="AJ358" s="453">
        <f t="shared" si="172"/>
        <v>24419.089556509964</v>
      </c>
      <c r="AK358" s="453">
        <f t="shared" si="173"/>
        <v>7760.0983627153601</v>
      </c>
      <c r="AL358" s="470">
        <f t="shared" si="174"/>
        <v>127010.68902785028</v>
      </c>
      <c r="AM358" s="458">
        <f t="shared" si="184"/>
        <v>210763.17630613694</v>
      </c>
      <c r="AN358" s="424">
        <f t="shared" si="183"/>
        <v>1.5676844112449458E-2</v>
      </c>
      <c r="AO358" s="447"/>
      <c r="BI358" s="332">
        <v>358</v>
      </c>
      <c r="BJ358" s="332">
        <v>352</v>
      </c>
      <c r="BK358" s="332" t="b">
        <v>1</v>
      </c>
      <c r="BL358" s="332">
        <f>ROWS($A$1:A353)</f>
        <v>353</v>
      </c>
      <c r="BM358" s="332">
        <v>352</v>
      </c>
    </row>
    <row r="359" spans="1:65" ht="15" customHeight="1" x14ac:dyDescent="0.25">
      <c r="A359" s="433" t="str">
        <f t="shared" si="175"/>
        <v/>
      </c>
      <c r="B359" s="439" t="s">
        <v>254</v>
      </c>
      <c r="C359" s="440" t="s">
        <v>531</v>
      </c>
      <c r="D359" s="440" t="str">
        <f t="shared" si="176"/>
        <v>Sites regularly visitedBet365.com</v>
      </c>
      <c r="E359" s="436" t="s">
        <v>548</v>
      </c>
      <c r="F359" s="437">
        <v>4.2905839151691903E-2</v>
      </c>
      <c r="G359" s="414">
        <v>4.4618314573889199E-2</v>
      </c>
      <c r="H359" s="415">
        <v>103.99124095007799</v>
      </c>
      <c r="I359" s="416">
        <v>4.2527100209209898E-2</v>
      </c>
      <c r="J359" s="417">
        <v>99.117278790089699</v>
      </c>
      <c r="K359" s="416">
        <v>4.0690401772422197E-2</v>
      </c>
      <c r="L359" s="417">
        <v>94.836513110867799</v>
      </c>
      <c r="M359" s="416">
        <v>4.2527100209209898E-2</v>
      </c>
      <c r="N359" s="417">
        <v>99.117278790089699</v>
      </c>
      <c r="O359" s="416">
        <v>4.2363447701726897E-2</v>
      </c>
      <c r="P359" s="417">
        <v>98.735856329374101</v>
      </c>
      <c r="Q359" s="416">
        <v>7.5066770027126306E-2</v>
      </c>
      <c r="R359" s="438">
        <v>174.95700238312699</v>
      </c>
      <c r="S359" s="418"/>
      <c r="T359" s="436" t="str">
        <f t="shared" si="177"/>
        <v>Bet365.com</v>
      </c>
      <c r="U359" s="469">
        <f t="shared" si="165"/>
        <v>1533.0406704442589</v>
      </c>
      <c r="V359" s="469">
        <f t="shared" si="178"/>
        <v>1845.4209864784543</v>
      </c>
      <c r="W359" s="453">
        <f t="shared" si="179"/>
        <v>2119.6850995307896</v>
      </c>
      <c r="X359" s="470">
        <f t="shared" si="180"/>
        <v>4514.1241059070026</v>
      </c>
      <c r="Y359" s="470">
        <f t="shared" si="181"/>
        <v>5448.1935551282895</v>
      </c>
      <c r="Z359" s="471">
        <f t="shared" si="164"/>
        <v>420.67417923201583</v>
      </c>
      <c r="AA359" s="458">
        <f t="shared" si="166"/>
        <v>15881.138596720812</v>
      </c>
      <c r="AB359" s="424">
        <f t="shared" si="167"/>
        <v>4.2898460025231594E-2</v>
      </c>
      <c r="AC359" s="447">
        <f t="shared" si="168"/>
        <v>88.712223026011856</v>
      </c>
      <c r="AD359" s="426"/>
      <c r="AF359" s="436" t="str">
        <f t="shared" si="182"/>
        <v>Bet365.com</v>
      </c>
      <c r="AG359" s="469">
        <f t="shared" si="169"/>
        <v>325308.38361980196</v>
      </c>
      <c r="AH359" s="469">
        <f t="shared" si="170"/>
        <v>11521.101771877471</v>
      </c>
      <c r="AI359" s="469">
        <f t="shared" si="171"/>
        <v>20453.681497336376</v>
      </c>
      <c r="AJ359" s="453">
        <f t="shared" si="172"/>
        <v>108203.69983600258</v>
      </c>
      <c r="AK359" s="453">
        <f t="shared" si="173"/>
        <v>36542.243989584902</v>
      </c>
      <c r="AL359" s="470">
        <f t="shared" si="174"/>
        <v>148092.09924336491</v>
      </c>
      <c r="AM359" s="458">
        <f t="shared" si="184"/>
        <v>650121.20995796821</v>
      </c>
      <c r="AN359" s="424">
        <f t="shared" si="183"/>
        <v>4.8356876382923103E-2</v>
      </c>
      <c r="AO359" s="447"/>
      <c r="BI359" s="332">
        <v>359</v>
      </c>
      <c r="BJ359" s="332">
        <v>353</v>
      </c>
      <c r="BK359" s="332" t="b">
        <v>1</v>
      </c>
      <c r="BL359" s="332">
        <f>ROWS($A$1:A354)</f>
        <v>354</v>
      </c>
      <c r="BM359" s="332">
        <v>353</v>
      </c>
    </row>
    <row r="360" spans="1:65" ht="15" customHeight="1" x14ac:dyDescent="0.25">
      <c r="A360" s="433" t="str">
        <f t="shared" si="175"/>
        <v/>
      </c>
      <c r="B360" s="439" t="s">
        <v>254</v>
      </c>
      <c r="C360" s="440" t="s">
        <v>531</v>
      </c>
      <c r="D360" s="440" t="str">
        <f t="shared" si="176"/>
        <v>Sites regularly visitedSoundCloud</v>
      </c>
      <c r="E360" s="436" t="s">
        <v>549</v>
      </c>
      <c r="F360" s="437">
        <v>3.8578675739599999E-2</v>
      </c>
      <c r="G360" s="414">
        <v>4.2323823315127899E-2</v>
      </c>
      <c r="H360" s="415">
        <v>109.707817864996</v>
      </c>
      <c r="I360" s="416">
        <v>3.5920383334033801E-2</v>
      </c>
      <c r="J360" s="417">
        <v>93.109425467298905</v>
      </c>
      <c r="K360" s="416">
        <v>4.1004850451242698E-2</v>
      </c>
      <c r="L360" s="417">
        <v>106.28890096699701</v>
      </c>
      <c r="M360" s="416">
        <v>3.87463654498474E-2</v>
      </c>
      <c r="N360" s="417">
        <v>100.434669430799</v>
      </c>
      <c r="O360" s="416">
        <v>3.1549662200142901E-2</v>
      </c>
      <c r="P360" s="417">
        <v>81.780054901568207</v>
      </c>
      <c r="Q360" s="416">
        <v>8.6836495572744199E-2</v>
      </c>
      <c r="R360" s="438">
        <v>225.089363250508</v>
      </c>
      <c r="S360" s="418"/>
      <c r="T360" s="436" t="str">
        <f t="shared" si="177"/>
        <v>SoundCloud</v>
      </c>
      <c r="U360" s="469">
        <f t="shared" si="165"/>
        <v>1454.2042452844794</v>
      </c>
      <c r="V360" s="469">
        <f t="shared" si="178"/>
        <v>1558.7291143970629</v>
      </c>
      <c r="W360" s="453">
        <f t="shared" si="179"/>
        <v>2136.0656745565857</v>
      </c>
      <c r="X360" s="470">
        <f t="shared" si="180"/>
        <v>4112.8104534049517</v>
      </c>
      <c r="Y360" s="470">
        <f t="shared" si="181"/>
        <v>4057.4758569115779</v>
      </c>
      <c r="Z360" s="471">
        <f t="shared" si="164"/>
        <v>486.63172118965849</v>
      </c>
      <c r="AA360" s="458">
        <f t="shared" si="166"/>
        <v>13805.917065744317</v>
      </c>
      <c r="AB360" s="424">
        <f t="shared" si="167"/>
        <v>3.7292828706802263E-2</v>
      </c>
      <c r="AC360" s="447">
        <f t="shared" si="168"/>
        <v>78.828290163835675</v>
      </c>
      <c r="AD360" s="426"/>
      <c r="AF360" s="436" t="str">
        <f t="shared" si="182"/>
        <v>SoundCloud</v>
      </c>
      <c r="AG360" s="469">
        <f t="shared" si="169"/>
        <v>308579.44058943907</v>
      </c>
      <c r="AH360" s="469">
        <f t="shared" si="170"/>
        <v>9731.2628897897648</v>
      </c>
      <c r="AI360" s="469">
        <f t="shared" si="171"/>
        <v>20611.744156924364</v>
      </c>
      <c r="AJ360" s="453">
        <f t="shared" si="172"/>
        <v>98584.19869322289</v>
      </c>
      <c r="AK360" s="453">
        <f t="shared" si="173"/>
        <v>27214.391567559065</v>
      </c>
      <c r="AL360" s="470">
        <f t="shared" si="174"/>
        <v>171311.47264838763</v>
      </c>
      <c r="AM360" s="458">
        <f t="shared" si="184"/>
        <v>636032.51054532279</v>
      </c>
      <c r="AN360" s="424">
        <f t="shared" si="183"/>
        <v>4.7308940266614113E-2</v>
      </c>
      <c r="AO360" s="447"/>
      <c r="BI360" s="332">
        <v>360</v>
      </c>
      <c r="BJ360" s="332">
        <v>354</v>
      </c>
      <c r="BK360" s="332" t="b">
        <v>1</v>
      </c>
      <c r="BL360" s="332">
        <f>ROWS($A$1:A355)</f>
        <v>355</v>
      </c>
      <c r="BM360" s="332">
        <v>354</v>
      </c>
    </row>
    <row r="361" spans="1:65" ht="15" customHeight="1" x14ac:dyDescent="0.25">
      <c r="A361" s="433" t="str">
        <f t="shared" si="175"/>
        <v/>
      </c>
      <c r="B361" s="439" t="s">
        <v>254</v>
      </c>
      <c r="C361" s="440" t="s">
        <v>531</v>
      </c>
      <c r="D361" s="440" t="str">
        <f t="shared" si="176"/>
        <v>Sites regularly visitedHotels.com</v>
      </c>
      <c r="E361" s="436" t="s">
        <v>550</v>
      </c>
      <c r="F361" s="437">
        <v>5.6152633610200502E-2</v>
      </c>
      <c r="G361" s="414">
        <v>5.6128792778973702E-2</v>
      </c>
      <c r="H361" s="415">
        <v>99.957542808423995</v>
      </c>
      <c r="I361" s="416">
        <v>4.82370537495629E-2</v>
      </c>
      <c r="J361" s="417">
        <v>85.903457501947599</v>
      </c>
      <c r="K361" s="416">
        <v>5.6128792778973702E-2</v>
      </c>
      <c r="L361" s="417">
        <v>99.957542808423995</v>
      </c>
      <c r="M361" s="416">
        <v>5.8854957644632E-2</v>
      </c>
      <c r="N361" s="417">
        <v>104.812461786192</v>
      </c>
      <c r="O361" s="416">
        <v>5.6128792778973702E-2</v>
      </c>
      <c r="P361" s="417">
        <v>99.957542808423995</v>
      </c>
      <c r="Q361" s="416">
        <v>7.8293066451340404E-2</v>
      </c>
      <c r="R361" s="438">
        <v>139.42901947366099</v>
      </c>
      <c r="S361" s="418"/>
      <c r="T361" s="436" t="str">
        <f t="shared" si="177"/>
        <v>Hotels.com</v>
      </c>
      <c r="U361" s="469">
        <f t="shared" si="165"/>
        <v>1928.5291910927574</v>
      </c>
      <c r="V361" s="469">
        <f t="shared" si="178"/>
        <v>2093.1987104085324</v>
      </c>
      <c r="W361" s="453">
        <f t="shared" si="179"/>
        <v>2923.9172022350772</v>
      </c>
      <c r="X361" s="470">
        <f t="shared" si="180"/>
        <v>6247.2771891047532</v>
      </c>
      <c r="Y361" s="470">
        <f t="shared" si="181"/>
        <v>7218.4995241326915</v>
      </c>
      <c r="Z361" s="471">
        <f t="shared" si="164"/>
        <v>438.75434439331161</v>
      </c>
      <c r="AA361" s="458">
        <f t="shared" si="166"/>
        <v>20850.176161367122</v>
      </c>
      <c r="AB361" s="424">
        <f t="shared" si="167"/>
        <v>5.6320927062630831E-2</v>
      </c>
      <c r="AC361" s="447">
        <f t="shared" si="168"/>
        <v>94.279771251202476</v>
      </c>
      <c r="AD361" s="426"/>
      <c r="AF361" s="436" t="str">
        <f t="shared" si="182"/>
        <v>Hotels.com</v>
      </c>
      <c r="AG361" s="469">
        <f t="shared" si="169"/>
        <v>409230.31333290384</v>
      </c>
      <c r="AH361" s="469">
        <f t="shared" si="170"/>
        <v>13067.996705401585</v>
      </c>
      <c r="AI361" s="469">
        <f t="shared" si="171"/>
        <v>28214.035751035593</v>
      </c>
      <c r="AJ361" s="453">
        <f t="shared" si="172"/>
        <v>149747.43491824649</v>
      </c>
      <c r="AK361" s="453">
        <f t="shared" si="173"/>
        <v>48416.079234422148</v>
      </c>
      <c r="AL361" s="470">
        <f t="shared" si="174"/>
        <v>154456.95296053661</v>
      </c>
      <c r="AM361" s="458">
        <f>IFERROR(SUM(AG361:AL361),"")</f>
        <v>803132.81290254625</v>
      </c>
      <c r="AN361" s="424">
        <f t="shared" si="183"/>
        <v>5.9738082003367707E-2</v>
      </c>
      <c r="AO361" s="447"/>
      <c r="BI361" s="332">
        <v>361</v>
      </c>
      <c r="BJ361" s="332">
        <v>355</v>
      </c>
      <c r="BK361" s="332" t="b">
        <v>1</v>
      </c>
      <c r="BL361" s="332">
        <f>ROWS($A$1:A356)</f>
        <v>356</v>
      </c>
      <c r="BM361" s="332">
        <v>355</v>
      </c>
    </row>
    <row r="362" spans="1:65" ht="15" customHeight="1" x14ac:dyDescent="0.25">
      <c r="A362" s="433" t="str">
        <f t="shared" si="175"/>
        <v/>
      </c>
      <c r="B362" s="439" t="s">
        <v>254</v>
      </c>
      <c r="C362" s="440" t="s">
        <v>531</v>
      </c>
      <c r="D362" s="440" t="str">
        <f t="shared" si="176"/>
        <v>Sites regularly visitedArgos</v>
      </c>
      <c r="E362" s="436" t="s">
        <v>551</v>
      </c>
      <c r="F362" s="437">
        <v>0.18110367510009501</v>
      </c>
      <c r="G362" s="414">
        <v>0.22763095727777299</v>
      </c>
      <c r="H362" s="415">
        <v>125.69096521755399</v>
      </c>
      <c r="I362" s="416">
        <v>0.206816097809598</v>
      </c>
      <c r="J362" s="417">
        <v>114.197626136129</v>
      </c>
      <c r="K362" s="416">
        <v>0.179765058934335</v>
      </c>
      <c r="L362" s="417">
        <v>99.260856432084907</v>
      </c>
      <c r="M362" s="416">
        <v>0.16700914039056899</v>
      </c>
      <c r="N362" s="417">
        <v>92.217422036446095</v>
      </c>
      <c r="O362" s="416">
        <v>0.16127611331592501</v>
      </c>
      <c r="P362" s="417">
        <v>89.051816992000894</v>
      </c>
      <c r="Q362" s="416">
        <v>0.17616791790441499</v>
      </c>
      <c r="R362" s="438">
        <v>97.274623392953004</v>
      </c>
      <c r="S362" s="418"/>
      <c r="T362" s="436" t="str">
        <f t="shared" si="177"/>
        <v>Argos</v>
      </c>
      <c r="U362" s="469">
        <f t="shared" si="165"/>
        <v>7821.1720611070023</v>
      </c>
      <c r="V362" s="469">
        <f t="shared" si="178"/>
        <v>8974.577748349695</v>
      </c>
      <c r="W362" s="453">
        <f t="shared" si="179"/>
        <v>9364.5012150663133</v>
      </c>
      <c r="X362" s="470">
        <f t="shared" si="180"/>
        <v>17727.519225037726</v>
      </c>
      <c r="Y362" s="470">
        <f t="shared" si="181"/>
        <v>20741.075829107853</v>
      </c>
      <c r="Z362" s="471">
        <f t="shared" si="164"/>
        <v>987.2450119363416</v>
      </c>
      <c r="AA362" s="458">
        <f t="shared" si="166"/>
        <v>65616.091090604925</v>
      </c>
      <c r="AB362" s="424">
        <f t="shared" si="167"/>
        <v>0.1772435423013993</v>
      </c>
      <c r="AC362" s="447">
        <f t="shared" si="168"/>
        <v>87.683543302041727</v>
      </c>
      <c r="AD362" s="426"/>
      <c r="AF362" s="436" t="str">
        <f t="shared" si="182"/>
        <v>Argos</v>
      </c>
      <c r="AG362" s="469">
        <f t="shared" si="169"/>
        <v>1659638.1885118315</v>
      </c>
      <c r="AH362" s="469">
        <f t="shared" si="170"/>
        <v>56028.962689793814</v>
      </c>
      <c r="AI362" s="469">
        <f t="shared" si="171"/>
        <v>90361.783114286445</v>
      </c>
      <c r="AJ362" s="453">
        <f t="shared" si="172"/>
        <v>424929.20532532304</v>
      </c>
      <c r="AK362" s="453">
        <f t="shared" si="173"/>
        <v>139115.00130907045</v>
      </c>
      <c r="AL362" s="470">
        <f t="shared" si="174"/>
        <v>347544.94928141939</v>
      </c>
      <c r="AM362" s="458">
        <f t="shared" si="184"/>
        <v>2717618.0902317241</v>
      </c>
      <c r="AN362" s="424">
        <f t="shared" si="183"/>
        <v>0.20214003178549944</v>
      </c>
      <c r="AO362" s="447"/>
      <c r="BI362" s="332">
        <v>362</v>
      </c>
      <c r="BJ362" s="332">
        <v>356</v>
      </c>
      <c r="BK362" s="332" t="b">
        <v>1</v>
      </c>
      <c r="BL362" s="332">
        <f>ROWS($A$1:A357)</f>
        <v>357</v>
      </c>
      <c r="BM362" s="332">
        <v>356</v>
      </c>
    </row>
    <row r="363" spans="1:65" ht="15" customHeight="1" x14ac:dyDescent="0.25">
      <c r="A363" s="433" t="str">
        <f t="shared" si="175"/>
        <v/>
      </c>
      <c r="B363" s="439" t="s">
        <v>254</v>
      </c>
      <c r="C363" s="440" t="s">
        <v>531</v>
      </c>
      <c r="D363" s="440" t="str">
        <f t="shared" si="176"/>
        <v>Sites regularly visitedAudible (Amazon eBooks)</v>
      </c>
      <c r="E363" s="436" t="s">
        <v>552</v>
      </c>
      <c r="F363" s="437">
        <v>4.8708685798396802E-2</v>
      </c>
      <c r="G363" s="414">
        <v>4.8519594600562599E-2</v>
      </c>
      <c r="H363" s="415">
        <v>99.611791624564006</v>
      </c>
      <c r="I363" s="416">
        <v>4.8519594600562599E-2</v>
      </c>
      <c r="J363" s="417">
        <v>99.611791624564006</v>
      </c>
      <c r="K363" s="416">
        <v>4.8519594600562599E-2</v>
      </c>
      <c r="L363" s="417">
        <v>99.611791624564006</v>
      </c>
      <c r="M363" s="416">
        <v>4.4621543712412302E-2</v>
      </c>
      <c r="N363" s="417">
        <v>91.609007676985996</v>
      </c>
      <c r="O363" s="416">
        <v>4.8519594600562599E-2</v>
      </c>
      <c r="P363" s="417">
        <v>99.611791624564006</v>
      </c>
      <c r="Q363" s="416">
        <v>0.10765351942425599</v>
      </c>
      <c r="R363" s="438">
        <v>221.01503594210899</v>
      </c>
      <c r="S363" s="476"/>
      <c r="T363" s="436" t="str">
        <f t="shared" si="177"/>
        <v>Audible (Amazon eBooks)</v>
      </c>
      <c r="U363" s="469">
        <f t="shared" si="165"/>
        <v>1667.0847508807303</v>
      </c>
      <c r="V363" s="469">
        <f t="shared" si="178"/>
        <v>2105.4592880968135</v>
      </c>
      <c r="W363" s="453">
        <f t="shared" si="179"/>
        <v>2527.5312415271073</v>
      </c>
      <c r="X363" s="470">
        <f t="shared" si="180"/>
        <v>4736.4430004414289</v>
      </c>
      <c r="Y363" s="470">
        <f t="shared" si="181"/>
        <v>6239.910983199954</v>
      </c>
      <c r="Z363" s="471">
        <f t="shared" si="164"/>
        <v>603.2903228535306</v>
      </c>
      <c r="AA363" s="458">
        <f t="shared" si="166"/>
        <v>17879.719586999563</v>
      </c>
      <c r="AB363" s="424">
        <f t="shared" si="167"/>
        <v>4.8297068330077179E-2</v>
      </c>
      <c r="AC363" s="447">
        <f t="shared" si="168"/>
        <v>85.543333663144153</v>
      </c>
      <c r="AD363" s="426"/>
      <c r="AF363" s="436" t="str">
        <f t="shared" si="182"/>
        <v>Audible (Amazon eBooks)</v>
      </c>
      <c r="AG363" s="469">
        <f t="shared" si="169"/>
        <v>353752.28858675546</v>
      </c>
      <c r="AH363" s="469">
        <f t="shared" si="170"/>
        <v>13144.540412427616</v>
      </c>
      <c r="AI363" s="469">
        <f t="shared" si="171"/>
        <v>24389.1505394864</v>
      </c>
      <c r="AJ363" s="453">
        <f t="shared" si="172"/>
        <v>113532.69088004511</v>
      </c>
      <c r="AK363" s="453">
        <f t="shared" si="173"/>
        <v>41852.468586904688</v>
      </c>
      <c r="AL363" s="470">
        <f t="shared" si="174"/>
        <v>212379.40138776935</v>
      </c>
      <c r="AM363" s="458">
        <f t="shared" si="184"/>
        <v>759050.5403933886</v>
      </c>
      <c r="AN363" s="424">
        <f t="shared" si="183"/>
        <v>5.6459184207460565E-2</v>
      </c>
      <c r="AO363" s="447"/>
      <c r="BI363" s="332">
        <v>363</v>
      </c>
      <c r="BJ363" s="332">
        <v>357</v>
      </c>
      <c r="BK363" s="332" t="b">
        <v>1</v>
      </c>
      <c r="BL363" s="332">
        <f>ROWS($A$1:A358)</f>
        <v>358</v>
      </c>
      <c r="BM363" s="332">
        <v>357</v>
      </c>
    </row>
    <row r="364" spans="1:65" ht="15" customHeight="1" x14ac:dyDescent="0.25">
      <c r="A364" s="433" t="str">
        <f t="shared" si="175"/>
        <v/>
      </c>
      <c r="B364" s="439" t="s">
        <v>254</v>
      </c>
      <c r="C364" s="440" t="s">
        <v>531</v>
      </c>
      <c r="D364" s="440" t="str">
        <f t="shared" si="176"/>
        <v>Sites regularly visitedAuto Trader</v>
      </c>
      <c r="E364" s="436" t="s">
        <v>553</v>
      </c>
      <c r="F364" s="437">
        <v>4.8756249506679797E-2</v>
      </c>
      <c r="G364" s="414">
        <v>5.3919771242125901E-2</v>
      </c>
      <c r="H364" s="415">
        <v>110.59048181041599</v>
      </c>
      <c r="I364" s="416">
        <v>4.7589377130945298E-2</v>
      </c>
      <c r="J364" s="417">
        <v>97.606722445756205</v>
      </c>
      <c r="K364" s="416">
        <v>4.7129829932949098E-2</v>
      </c>
      <c r="L364" s="417">
        <v>96.664182355724904</v>
      </c>
      <c r="M364" s="416">
        <v>4.8921667678779299E-2</v>
      </c>
      <c r="N364" s="417">
        <v>100.339275833915</v>
      </c>
      <c r="O364" s="416">
        <v>4.4763462321583701E-2</v>
      </c>
      <c r="P364" s="417">
        <v>91.810717137812105</v>
      </c>
      <c r="Q364" s="416">
        <v>9.4186151199676493E-2</v>
      </c>
      <c r="R364" s="438">
        <v>193.177597031479</v>
      </c>
      <c r="S364" s="418"/>
      <c r="T364" s="436" t="str">
        <f t="shared" si="177"/>
        <v>Auto Trader</v>
      </c>
      <c r="U364" s="469">
        <f t="shared" si="165"/>
        <v>1852.6294201082039</v>
      </c>
      <c r="V364" s="469">
        <f t="shared" si="178"/>
        <v>2065.0934312202403</v>
      </c>
      <c r="W364" s="453">
        <f t="shared" si="179"/>
        <v>2455.1342306971173</v>
      </c>
      <c r="X364" s="470">
        <f t="shared" si="180"/>
        <v>5192.8882590993862</v>
      </c>
      <c r="Y364" s="470">
        <f t="shared" si="181"/>
        <v>5756.8498353295936</v>
      </c>
      <c r="Z364" s="471">
        <f t="shared" ref="Z364:Z427" si="185">IFERROR(Z$5*Q364,"")</f>
        <v>527.81919132298708</v>
      </c>
      <c r="AA364" s="458">
        <f t="shared" si="166"/>
        <v>17850.414367777528</v>
      </c>
      <c r="AB364" s="424">
        <f t="shared" si="167"/>
        <v>4.8217908465835034E-2</v>
      </c>
      <c r="AC364" s="447">
        <f t="shared" si="168"/>
        <v>83.258281688438601</v>
      </c>
      <c r="AD364" s="426"/>
      <c r="AF364" s="436" t="str">
        <f t="shared" si="182"/>
        <v>Auto Trader</v>
      </c>
      <c r="AG364" s="469">
        <f t="shared" si="169"/>
        <v>393124.5228655556</v>
      </c>
      <c r="AH364" s="469">
        <f t="shared" si="170"/>
        <v>12892.533337298653</v>
      </c>
      <c r="AI364" s="469">
        <f t="shared" si="171"/>
        <v>23690.563093075791</v>
      </c>
      <c r="AJ364" s="453">
        <f t="shared" si="172"/>
        <v>124473.69839349907</v>
      </c>
      <c r="AK364" s="453">
        <f t="shared" si="173"/>
        <v>38612.470200512565</v>
      </c>
      <c r="AL364" s="470">
        <f t="shared" si="174"/>
        <v>185810.91001747779</v>
      </c>
      <c r="AM364" s="458">
        <f t="shared" si="184"/>
        <v>778604.69790741941</v>
      </c>
      <c r="AN364" s="424">
        <f t="shared" si="183"/>
        <v>5.791364833383375E-2</v>
      </c>
      <c r="AO364" s="447"/>
      <c r="BI364" s="332">
        <v>364</v>
      </c>
      <c r="BJ364" s="332">
        <v>358</v>
      </c>
      <c r="BK364" s="332" t="b">
        <v>1</v>
      </c>
      <c r="BL364" s="332">
        <f>ROWS($A$1:A359)</f>
        <v>359</v>
      </c>
      <c r="BM364" s="332">
        <v>358</v>
      </c>
    </row>
    <row r="365" spans="1:65" ht="15" customHeight="1" x14ac:dyDescent="0.25">
      <c r="A365" s="433" t="str">
        <f t="shared" si="175"/>
        <v/>
      </c>
      <c r="B365" s="439" t="s">
        <v>254</v>
      </c>
      <c r="C365" s="440" t="s">
        <v>531</v>
      </c>
      <c r="D365" s="440" t="str">
        <f t="shared" si="176"/>
        <v>Sites regularly visitedBBC Good Food</v>
      </c>
      <c r="E365" s="436" t="s">
        <v>554</v>
      </c>
      <c r="F365" s="437">
        <v>0.12078476026741</v>
      </c>
      <c r="G365" s="414">
        <v>9.3345538762314495E-2</v>
      </c>
      <c r="H365" s="415">
        <v>77.282546701796804</v>
      </c>
      <c r="I365" s="416">
        <v>9.7791781863290905E-2</v>
      </c>
      <c r="J365" s="417">
        <v>80.963675919698701</v>
      </c>
      <c r="K365" s="416">
        <v>0.114384642246319</v>
      </c>
      <c r="L365" s="417">
        <v>94.701220578721205</v>
      </c>
      <c r="M365" s="416">
        <v>0.13700924383441301</v>
      </c>
      <c r="N365" s="417">
        <v>113.43255848758</v>
      </c>
      <c r="O365" s="416">
        <v>0.13657173856978</v>
      </c>
      <c r="P365" s="417">
        <v>113.07033955891301</v>
      </c>
      <c r="Q365" s="416">
        <v>0.12066404198252501</v>
      </c>
      <c r="R365" s="438">
        <v>99.900055036233397</v>
      </c>
      <c r="S365" s="418"/>
      <c r="T365" s="436" t="str">
        <f t="shared" si="177"/>
        <v>BBC Good Food</v>
      </c>
      <c r="U365" s="469">
        <f t="shared" si="165"/>
        <v>3207.2593663343637</v>
      </c>
      <c r="V365" s="469">
        <f t="shared" si="178"/>
        <v>4243.5765821756459</v>
      </c>
      <c r="W365" s="453">
        <f t="shared" si="179"/>
        <v>5958.6391685374956</v>
      </c>
      <c r="X365" s="470">
        <f t="shared" si="180"/>
        <v>14543.120205291438</v>
      </c>
      <c r="Y365" s="470">
        <f t="shared" si="181"/>
        <v>17563.945010505126</v>
      </c>
      <c r="Z365" s="471">
        <f t="shared" si="185"/>
        <v>676.2012912700701</v>
      </c>
      <c r="AA365" s="458">
        <f t="shared" si="166"/>
        <v>46192.74162411414</v>
      </c>
      <c r="AB365" s="424">
        <f t="shared" si="167"/>
        <v>0.12477678901606454</v>
      </c>
      <c r="AC365" s="447">
        <f t="shared" si="168"/>
        <v>114.19404798223715</v>
      </c>
      <c r="AD365" s="426"/>
      <c r="AF365" s="436" t="str">
        <f t="shared" si="182"/>
        <v>BBC Good Food</v>
      </c>
      <c r="AG365" s="469">
        <f t="shared" si="169"/>
        <v>680574.482090779</v>
      </c>
      <c r="AH365" s="469">
        <f t="shared" si="170"/>
        <v>26492.967208147867</v>
      </c>
      <c r="AI365" s="469">
        <f t="shared" si="171"/>
        <v>57497.270579388191</v>
      </c>
      <c r="AJ365" s="453">
        <f t="shared" si="172"/>
        <v>348599.05852235726</v>
      </c>
      <c r="AK365" s="453">
        <f t="shared" si="173"/>
        <v>117805.27940116797</v>
      </c>
      <c r="AL365" s="470">
        <f t="shared" si="174"/>
        <v>238046.62534333524</v>
      </c>
      <c r="AM365" s="458">
        <f t="shared" si="184"/>
        <v>1469015.6831451755</v>
      </c>
      <c r="AN365" s="424">
        <f t="shared" si="183"/>
        <v>0.10926733154732682</v>
      </c>
      <c r="AO365" s="447"/>
      <c r="BI365" s="332">
        <v>365</v>
      </c>
      <c r="BJ365" s="332">
        <v>359</v>
      </c>
      <c r="BK365" s="332" t="b">
        <v>1</v>
      </c>
      <c r="BL365" s="332">
        <f>ROWS($A$1:A360)</f>
        <v>360</v>
      </c>
      <c r="BM365" s="332">
        <v>359</v>
      </c>
    </row>
    <row r="366" spans="1:65" ht="15" customHeight="1" x14ac:dyDescent="0.25">
      <c r="A366" s="433" t="str">
        <f t="shared" si="175"/>
        <v/>
      </c>
      <c r="B366" s="439" t="s">
        <v>254</v>
      </c>
      <c r="C366" s="440" t="s">
        <v>531</v>
      </c>
      <c r="D366" s="440" t="str">
        <f t="shared" si="176"/>
        <v>Sites regularly visitedBBC News</v>
      </c>
      <c r="E366" s="436" t="s">
        <v>555</v>
      </c>
      <c r="F366" s="437">
        <v>0.338155673786035</v>
      </c>
      <c r="G366" s="414">
        <v>0.26744172852225401</v>
      </c>
      <c r="H366" s="415">
        <v>79.088345769255199</v>
      </c>
      <c r="I366" s="416">
        <v>0.25670692930149602</v>
      </c>
      <c r="J366" s="417">
        <v>75.913831764929995</v>
      </c>
      <c r="K366" s="416">
        <v>0.324067662801579</v>
      </c>
      <c r="L366" s="417">
        <v>95.833868222074997</v>
      </c>
      <c r="M366" s="416">
        <v>0.37598154916364801</v>
      </c>
      <c r="N366" s="417">
        <v>111.185935446272</v>
      </c>
      <c r="O366" s="416">
        <v>0.40121492859428398</v>
      </c>
      <c r="P366" s="417">
        <v>118.647995493385</v>
      </c>
      <c r="Q366" s="416">
        <v>0.25211018589421802</v>
      </c>
      <c r="R366" s="438">
        <v>74.554474592000503</v>
      </c>
      <c r="S366" s="418"/>
      <c r="T366" s="436" t="str">
        <f t="shared" si="177"/>
        <v>BBC News</v>
      </c>
      <c r="U366" s="469">
        <f t="shared" si="165"/>
        <v>9189.0303502961251</v>
      </c>
      <c r="V366" s="469">
        <f t="shared" si="178"/>
        <v>11139.540490109119</v>
      </c>
      <c r="W366" s="453">
        <f t="shared" si="179"/>
        <v>16881.656758322653</v>
      </c>
      <c r="X366" s="470">
        <f t="shared" si="180"/>
        <v>39909.313499073745</v>
      </c>
      <c r="Y366" s="470">
        <f t="shared" si="181"/>
        <v>51598.647106796489</v>
      </c>
      <c r="Z366" s="471">
        <f t="shared" si="185"/>
        <v>1412.8254817511977</v>
      </c>
      <c r="AA366" s="458">
        <f t="shared" si="166"/>
        <v>130131.01368634932</v>
      </c>
      <c r="AB366" s="424">
        <f t="shared" si="167"/>
        <v>0.35151258549052633</v>
      </c>
      <c r="AC366" s="447">
        <f t="shared" si="168"/>
        <v>118.66718596300723</v>
      </c>
      <c r="AD366" s="426"/>
      <c r="AF366" s="436" t="str">
        <f t="shared" si="182"/>
        <v>BBC News</v>
      </c>
      <c r="AG366" s="469">
        <f t="shared" si="169"/>
        <v>1949895.177550558</v>
      </c>
      <c r="AH366" s="469">
        <f t="shared" si="170"/>
        <v>69544.987630926888</v>
      </c>
      <c r="AI366" s="469">
        <f t="shared" si="171"/>
        <v>162897.79578981851</v>
      </c>
      <c r="AJ366" s="453">
        <f t="shared" si="172"/>
        <v>956627.52666988038</v>
      </c>
      <c r="AK366" s="453">
        <f t="shared" si="173"/>
        <v>346083.58404121484</v>
      </c>
      <c r="AL366" s="470">
        <f t="shared" si="174"/>
        <v>497364.23528304277</v>
      </c>
      <c r="AM366" s="458">
        <f t="shared" si="184"/>
        <v>3982413.3069654414</v>
      </c>
      <c r="AN366" s="424">
        <f t="shared" si="183"/>
        <v>0.29621717464515024</v>
      </c>
      <c r="AO366" s="447"/>
      <c r="BI366" s="332">
        <v>366</v>
      </c>
      <c r="BJ366" s="332">
        <v>360</v>
      </c>
      <c r="BK366" s="332" t="b">
        <v>1</v>
      </c>
      <c r="BL366" s="332">
        <f>ROWS($A$1:A361)</f>
        <v>361</v>
      </c>
      <c r="BM366" s="332">
        <v>360</v>
      </c>
    </row>
    <row r="367" spans="1:65" ht="15" customHeight="1" x14ac:dyDescent="0.25">
      <c r="A367" s="433" t="str">
        <f t="shared" si="175"/>
        <v/>
      </c>
      <c r="B367" s="439" t="s">
        <v>254</v>
      </c>
      <c r="C367" s="440" t="s">
        <v>531</v>
      </c>
      <c r="D367" s="440" t="str">
        <f t="shared" si="176"/>
        <v>Sites regularly visitedBBC Sport</v>
      </c>
      <c r="E367" s="436" t="s">
        <v>556</v>
      </c>
      <c r="F367" s="437">
        <v>0.201697422243584</v>
      </c>
      <c r="G367" s="414">
        <v>0.176755363708158</v>
      </c>
      <c r="H367" s="415">
        <v>87.633923003089393</v>
      </c>
      <c r="I367" s="416">
        <v>0.16867729238246901</v>
      </c>
      <c r="J367" s="417">
        <v>83.628878597547597</v>
      </c>
      <c r="K367" s="416">
        <v>0.20019316078423499</v>
      </c>
      <c r="L367" s="417">
        <v>99.254198966642093</v>
      </c>
      <c r="M367" s="416">
        <v>0.20456856485389099</v>
      </c>
      <c r="N367" s="417">
        <v>101.423489987313</v>
      </c>
      <c r="O367" s="416">
        <v>0.232075426243222</v>
      </c>
      <c r="P367" s="417">
        <v>115.06117612299001</v>
      </c>
      <c r="Q367" s="416">
        <v>0.19569086641964301</v>
      </c>
      <c r="R367" s="438">
        <v>97.021996732964197</v>
      </c>
      <c r="S367" s="418"/>
      <c r="T367" s="436" t="str">
        <f t="shared" si="177"/>
        <v>BBC Sport</v>
      </c>
      <c r="U367" s="469">
        <f t="shared" si="165"/>
        <v>6073.1375416486007</v>
      </c>
      <c r="V367" s="469">
        <f t="shared" si="178"/>
        <v>7319.5824256448605</v>
      </c>
      <c r="W367" s="453">
        <f t="shared" si="179"/>
        <v>10428.662324733154</v>
      </c>
      <c r="X367" s="470">
        <f t="shared" si="180"/>
        <v>21714.339453545967</v>
      </c>
      <c r="Y367" s="470">
        <f t="shared" si="181"/>
        <v>29846.292267435809</v>
      </c>
      <c r="Z367" s="471">
        <f t="shared" si="185"/>
        <v>1096.6516154156793</v>
      </c>
      <c r="AA367" s="458">
        <f t="shared" si="166"/>
        <v>76478.665628424074</v>
      </c>
      <c r="AB367" s="424">
        <f t="shared" si="167"/>
        <v>0.20658575329866066</v>
      </c>
      <c r="AC367" s="447">
        <f t="shared" si="168"/>
        <v>109.26962085190695</v>
      </c>
      <c r="AD367" s="426"/>
      <c r="AF367" s="436" t="str">
        <f t="shared" si="182"/>
        <v>BBC Sport</v>
      </c>
      <c r="AG367" s="469">
        <f t="shared" si="169"/>
        <v>1288708.5093456286</v>
      </c>
      <c r="AH367" s="469">
        <f t="shared" si="170"/>
        <v>45696.702633919442</v>
      </c>
      <c r="AI367" s="469">
        <f t="shared" si="171"/>
        <v>100630.29535876827</v>
      </c>
      <c r="AJ367" s="453">
        <f t="shared" si="172"/>
        <v>520493.414280303</v>
      </c>
      <c r="AK367" s="453">
        <f t="shared" si="173"/>
        <v>200185.70984771464</v>
      </c>
      <c r="AL367" s="470">
        <f t="shared" si="174"/>
        <v>386059.91972700384</v>
      </c>
      <c r="AM367" s="458">
        <f t="shared" si="184"/>
        <v>2541774.5511933374</v>
      </c>
      <c r="AN367" s="424">
        <f t="shared" si="183"/>
        <v>0.18906055652800902</v>
      </c>
      <c r="AO367" s="447"/>
      <c r="BI367" s="332">
        <v>367</v>
      </c>
      <c r="BJ367" s="332">
        <v>361</v>
      </c>
      <c r="BK367" s="332" t="b">
        <v>1</v>
      </c>
      <c r="BL367" s="332">
        <f>ROWS($A$1:A362)</f>
        <v>362</v>
      </c>
      <c r="BM367" s="332">
        <v>361</v>
      </c>
    </row>
    <row r="368" spans="1:65" ht="15" customHeight="1" x14ac:dyDescent="0.25">
      <c r="A368" s="433" t="str">
        <f t="shared" si="175"/>
        <v/>
      </c>
      <c r="B368" s="439" t="s">
        <v>254</v>
      </c>
      <c r="C368" s="440" t="s">
        <v>531</v>
      </c>
      <c r="D368" s="440" t="str">
        <f t="shared" si="176"/>
        <v>Sites regularly visitedBoots.com</v>
      </c>
      <c r="E368" s="436" t="s">
        <v>557</v>
      </c>
      <c r="F368" s="437">
        <v>0.155530081456598</v>
      </c>
      <c r="G368" s="414">
        <v>0.15894383659622899</v>
      </c>
      <c r="H368" s="415">
        <v>102.194916319505</v>
      </c>
      <c r="I368" s="416">
        <v>0.148207399360027</v>
      </c>
      <c r="J368" s="417">
        <v>95.291790483235701</v>
      </c>
      <c r="K368" s="416">
        <v>0.15845643293155301</v>
      </c>
      <c r="L368" s="417">
        <v>101.881534072089</v>
      </c>
      <c r="M368" s="416">
        <v>0.15538370626062001</v>
      </c>
      <c r="N368" s="417">
        <v>99.905886247465702</v>
      </c>
      <c r="O368" s="416">
        <v>0.15538370626062001</v>
      </c>
      <c r="P368" s="417">
        <v>99.905886247465702</v>
      </c>
      <c r="Q368" s="416">
        <v>0.15538370626062001</v>
      </c>
      <c r="R368" s="438">
        <v>99.905886247465702</v>
      </c>
      <c r="S368" s="418"/>
      <c r="T368" s="436" t="str">
        <f t="shared" si="177"/>
        <v>Boots.com</v>
      </c>
      <c r="U368" s="469">
        <f t="shared" ref="U368:U431" si="186">IFERROR(U$5*G368,"")</f>
        <v>5461.151281609832</v>
      </c>
      <c r="V368" s="469">
        <f t="shared" si="178"/>
        <v>6431.3118878290115</v>
      </c>
      <c r="W368" s="453">
        <f t="shared" si="179"/>
        <v>8254.470960703391</v>
      </c>
      <c r="X368" s="470">
        <f t="shared" si="180"/>
        <v>16493.514268446033</v>
      </c>
      <c r="Y368" s="470">
        <f t="shared" si="181"/>
        <v>19983.276927353298</v>
      </c>
      <c r="Z368" s="471">
        <f t="shared" si="185"/>
        <v>870.77028988451457</v>
      </c>
      <c r="AA368" s="458">
        <f t="shared" si="166"/>
        <v>57494.495615826083</v>
      </c>
      <c r="AB368" s="424">
        <f t="shared" si="167"/>
        <v>0.15530532063712635</v>
      </c>
      <c r="AC368" s="447">
        <f t="shared" si="168"/>
        <v>98.741548998092981</v>
      </c>
      <c r="AD368" s="426"/>
      <c r="AF368" s="436" t="str">
        <f t="shared" si="182"/>
        <v>Boots.com</v>
      </c>
      <c r="AG368" s="469">
        <f t="shared" si="169"/>
        <v>1158846.1613408315</v>
      </c>
      <c r="AH368" s="469">
        <f t="shared" si="170"/>
        <v>40151.162975423635</v>
      </c>
      <c r="AI368" s="469">
        <f t="shared" si="171"/>
        <v>79650.661315972029</v>
      </c>
      <c r="AJ368" s="453">
        <f t="shared" si="172"/>
        <v>395350.06687308976</v>
      </c>
      <c r="AK368" s="453">
        <f t="shared" si="173"/>
        <v>134032.27579964194</v>
      </c>
      <c r="AL368" s="470">
        <f t="shared" si="174"/>
        <v>306541.75262948248</v>
      </c>
      <c r="AM368" s="458">
        <f t="shared" si="184"/>
        <v>2114572.0809344416</v>
      </c>
      <c r="AN368" s="424">
        <f t="shared" si="183"/>
        <v>0.15728467115714964</v>
      </c>
      <c r="AO368" s="447"/>
      <c r="BI368" s="332">
        <v>368</v>
      </c>
      <c r="BJ368" s="332">
        <v>362</v>
      </c>
      <c r="BK368" s="332" t="b">
        <v>1</v>
      </c>
      <c r="BL368" s="332">
        <f>ROWS($A$1:A363)</f>
        <v>363</v>
      </c>
      <c r="BM368" s="332">
        <v>362</v>
      </c>
    </row>
    <row r="369" spans="1:65" ht="15" customHeight="1" x14ac:dyDescent="0.25">
      <c r="A369" s="433" t="str">
        <f t="shared" si="175"/>
        <v/>
      </c>
      <c r="B369" s="439" t="s">
        <v>254</v>
      </c>
      <c r="C369" s="440" t="s">
        <v>531</v>
      </c>
      <c r="D369" s="440" t="str">
        <f t="shared" si="176"/>
        <v>Sites regularly visitedcomparethemarket.com</v>
      </c>
      <c r="E369" s="436" t="s">
        <v>558</v>
      </c>
      <c r="F369" s="437">
        <v>9.4239394971048093E-2</v>
      </c>
      <c r="G369" s="414">
        <v>9.0222625560388695E-2</v>
      </c>
      <c r="H369" s="415">
        <v>95.737696096315801</v>
      </c>
      <c r="I369" s="416">
        <v>9.4515180161416301E-2</v>
      </c>
      <c r="J369" s="417">
        <v>100.29264320983</v>
      </c>
      <c r="K369" s="416">
        <v>9.8707625839460106E-2</v>
      </c>
      <c r="L369" s="417">
        <v>104.741362006605</v>
      </c>
      <c r="M369" s="416">
        <v>9.0414486972189095E-2</v>
      </c>
      <c r="N369" s="417">
        <v>95.941285488904001</v>
      </c>
      <c r="O369" s="416">
        <v>9.4515180161416301E-2</v>
      </c>
      <c r="P369" s="417">
        <v>100.29264320983</v>
      </c>
      <c r="Q369" s="416">
        <v>0.103285511600202</v>
      </c>
      <c r="R369" s="438">
        <v>109.599081819162</v>
      </c>
      <c r="S369" s="418"/>
      <c r="T369" s="436" t="str">
        <f t="shared" si="177"/>
        <v>comparethemarket.com</v>
      </c>
      <c r="U369" s="469">
        <f t="shared" si="186"/>
        <v>3099.9591916293953</v>
      </c>
      <c r="V369" s="469">
        <f t="shared" si="178"/>
        <v>4101.3917279244988</v>
      </c>
      <c r="W369" s="453">
        <f t="shared" si="179"/>
        <v>5141.9763528549956</v>
      </c>
      <c r="X369" s="470">
        <f t="shared" si="180"/>
        <v>9597.2265486369561</v>
      </c>
      <c r="Y369" s="470">
        <f t="shared" si="181"/>
        <v>12155.219259839105</v>
      </c>
      <c r="Z369" s="471">
        <f t="shared" si="185"/>
        <v>578.81200700753197</v>
      </c>
      <c r="AA369" s="458">
        <f t="shared" si="166"/>
        <v>34674.585087892483</v>
      </c>
      <c r="AB369" s="424">
        <f t="shared" si="167"/>
        <v>9.3663706366216598E-2</v>
      </c>
      <c r="AC369" s="447">
        <f t="shared" si="168"/>
        <v>100.87100216448688</v>
      </c>
      <c r="AD369" s="426"/>
      <c r="AF369" s="436" t="str">
        <f t="shared" si="182"/>
        <v>comparethemarket.com</v>
      </c>
      <c r="AG369" s="469">
        <f t="shared" si="169"/>
        <v>657805.58426024695</v>
      </c>
      <c r="AH369" s="469">
        <f t="shared" si="170"/>
        <v>25605.296487889613</v>
      </c>
      <c r="AI369" s="469">
        <f t="shared" si="171"/>
        <v>49616.967450218057</v>
      </c>
      <c r="AJ369" s="453">
        <f t="shared" si="172"/>
        <v>230045.82868422841</v>
      </c>
      <c r="AK369" s="453">
        <f t="shared" si="173"/>
        <v>81527.754740255928</v>
      </c>
      <c r="AL369" s="470">
        <f t="shared" si="174"/>
        <v>203762.17371243649</v>
      </c>
      <c r="AM369" s="458">
        <f t="shared" si="184"/>
        <v>1248363.6053352754</v>
      </c>
      <c r="AN369" s="424">
        <f t="shared" si="183"/>
        <v>9.2854937847729926E-2</v>
      </c>
      <c r="AO369" s="447"/>
      <c r="BI369" s="332">
        <v>369</v>
      </c>
      <c r="BJ369" s="332">
        <v>363</v>
      </c>
      <c r="BK369" s="332" t="b">
        <v>1</v>
      </c>
      <c r="BL369" s="332">
        <f>ROWS($A$1:A364)</f>
        <v>364</v>
      </c>
      <c r="BM369" s="332">
        <v>363</v>
      </c>
    </row>
    <row r="370" spans="1:65" ht="15" customHeight="1" x14ac:dyDescent="0.25">
      <c r="A370" s="433" t="str">
        <f t="shared" si="175"/>
        <v/>
      </c>
      <c r="B370" s="439" t="s">
        <v>254</v>
      </c>
      <c r="C370" s="440" t="s">
        <v>531</v>
      </c>
      <c r="D370" s="440" t="str">
        <f t="shared" si="176"/>
        <v>Sites regularly visitedConfused.com</v>
      </c>
      <c r="E370" s="436" t="s">
        <v>559</v>
      </c>
      <c r="F370" s="437">
        <v>3.9462968567589997E-2</v>
      </c>
      <c r="G370" s="414">
        <v>3.76527443645484E-2</v>
      </c>
      <c r="H370" s="415">
        <v>95.412853445272106</v>
      </c>
      <c r="I370" s="416">
        <v>3.9863375968060402E-2</v>
      </c>
      <c r="J370" s="417">
        <v>101.01464085192799</v>
      </c>
      <c r="K370" s="416">
        <v>3.9863375968060402E-2</v>
      </c>
      <c r="L370" s="417">
        <v>101.01464085192799</v>
      </c>
      <c r="M370" s="416">
        <v>3.9863375968060402E-2</v>
      </c>
      <c r="N370" s="417">
        <v>101.01464085192799</v>
      </c>
      <c r="O370" s="416">
        <v>3.9162241126963197E-2</v>
      </c>
      <c r="P370" s="417">
        <v>99.237950282144297</v>
      </c>
      <c r="Q370" s="416">
        <v>3.9863375968060402E-2</v>
      </c>
      <c r="R370" s="438">
        <v>101.01464085192799</v>
      </c>
      <c r="S370" s="418"/>
      <c r="T370" s="436" t="str">
        <f t="shared" si="177"/>
        <v>Confused.com</v>
      </c>
      <c r="U370" s="469">
        <f t="shared" si="186"/>
        <v>1293.7106436215186</v>
      </c>
      <c r="V370" s="469">
        <f t="shared" si="178"/>
        <v>1729.8313367580131</v>
      </c>
      <c r="W370" s="453">
        <f t="shared" si="179"/>
        <v>2076.6028443041705</v>
      </c>
      <c r="X370" s="470">
        <f t="shared" si="180"/>
        <v>4231.3777688817072</v>
      </c>
      <c r="Y370" s="470">
        <f t="shared" si="181"/>
        <v>5036.4991823742293</v>
      </c>
      <c r="Z370" s="471">
        <f t="shared" si="185"/>
        <v>223.39435892501049</v>
      </c>
      <c r="AA370" s="458">
        <f t="shared" si="166"/>
        <v>14591.416134864648</v>
      </c>
      <c r="AB370" s="424">
        <f t="shared" si="167"/>
        <v>3.941463503770809E-2</v>
      </c>
      <c r="AC370" s="447">
        <f t="shared" si="168"/>
        <v>102.05876935523193</v>
      </c>
      <c r="AD370" s="426"/>
      <c r="AF370" s="436" t="str">
        <f t="shared" si="182"/>
        <v>Confused.com</v>
      </c>
      <c r="AG370" s="469">
        <f t="shared" si="169"/>
        <v>274522.99633139576</v>
      </c>
      <c r="AH370" s="469">
        <f t="shared" si="170"/>
        <v>10799.46691025918</v>
      </c>
      <c r="AI370" s="469">
        <f t="shared" si="171"/>
        <v>20037.963744361052</v>
      </c>
      <c r="AJ370" s="453">
        <f t="shared" si="172"/>
        <v>101426.26105420658</v>
      </c>
      <c r="AK370" s="453">
        <f t="shared" si="173"/>
        <v>33780.91841146606</v>
      </c>
      <c r="AL370" s="470">
        <f t="shared" si="174"/>
        <v>78642.667426669403</v>
      </c>
      <c r="AM370" s="458">
        <f t="shared" si="184"/>
        <v>519210.27387835801</v>
      </c>
      <c r="AN370" s="424">
        <f t="shared" si="183"/>
        <v>3.8619547626053699E-2</v>
      </c>
      <c r="AO370" s="447"/>
      <c r="BI370" s="332">
        <v>370</v>
      </c>
      <c r="BJ370" s="332">
        <v>364</v>
      </c>
      <c r="BK370" s="332" t="b">
        <v>1</v>
      </c>
      <c r="BL370" s="332">
        <f>ROWS($A$1:A365)</f>
        <v>365</v>
      </c>
      <c r="BM370" s="332">
        <v>364</v>
      </c>
    </row>
    <row r="371" spans="1:65" ht="15" customHeight="1" x14ac:dyDescent="0.25">
      <c r="A371" s="433" t="str">
        <f t="shared" si="175"/>
        <v/>
      </c>
      <c r="B371" s="439" t="s">
        <v>254</v>
      </c>
      <c r="C371" s="440" t="s">
        <v>531</v>
      </c>
      <c r="D371" s="440" t="str">
        <f t="shared" si="176"/>
        <v>Sites regularly visitedCurrys</v>
      </c>
      <c r="E371" s="436" t="s">
        <v>560</v>
      </c>
      <c r="F371" s="437">
        <v>7.6327675442794896E-2</v>
      </c>
      <c r="G371" s="414">
        <v>9.7296828307911601E-2</v>
      </c>
      <c r="H371" s="415">
        <v>127.47254222465099</v>
      </c>
      <c r="I371" s="416">
        <v>7.6289430863203306E-2</v>
      </c>
      <c r="J371" s="417">
        <v>99.949894216783406</v>
      </c>
      <c r="K371" s="416">
        <v>7.7718247850936104E-2</v>
      </c>
      <c r="L371" s="417">
        <v>101.82184561507199</v>
      </c>
      <c r="M371" s="416">
        <v>6.8258468252849494E-2</v>
      </c>
      <c r="N371" s="417">
        <v>89.428202623577803</v>
      </c>
      <c r="O371" s="416">
        <v>7.0730031561469897E-2</v>
      </c>
      <c r="P371" s="417">
        <v>92.6662984967749</v>
      </c>
      <c r="Q371" s="416">
        <v>0.113633715655952</v>
      </c>
      <c r="R371" s="438">
        <v>148.87616450617199</v>
      </c>
      <c r="S371" s="418"/>
      <c r="T371" s="436" t="str">
        <f t="shared" si="177"/>
        <v>Currys</v>
      </c>
      <c r="U371" s="469">
        <f t="shared" si="186"/>
        <v>3343.0217238315345</v>
      </c>
      <c r="V371" s="469">
        <f t="shared" si="178"/>
        <v>3310.5035628778442</v>
      </c>
      <c r="W371" s="453">
        <f t="shared" si="179"/>
        <v>4048.5766852988145</v>
      </c>
      <c r="X371" s="470">
        <f t="shared" si="180"/>
        <v>7245.4316296352154</v>
      </c>
      <c r="Y371" s="470">
        <f t="shared" si="181"/>
        <v>9096.3064389943975</v>
      </c>
      <c r="Z371" s="471">
        <f t="shared" si="185"/>
        <v>636.80334253595504</v>
      </c>
      <c r="AA371" s="458">
        <f t="shared" si="166"/>
        <v>27680.64338317376</v>
      </c>
      <c r="AB371" s="424">
        <f t="shared" si="167"/>
        <v>7.4771526387343593E-2</v>
      </c>
      <c r="AC371" s="447">
        <f t="shared" si="168"/>
        <v>81.861862168923878</v>
      </c>
      <c r="AD371" s="426"/>
      <c r="AF371" s="436" t="str">
        <f t="shared" si="182"/>
        <v>Currys</v>
      </c>
      <c r="AG371" s="469">
        <f t="shared" si="169"/>
        <v>709383.00225940556</v>
      </c>
      <c r="AH371" s="469">
        <f t="shared" si="170"/>
        <v>20667.722294012136</v>
      </c>
      <c r="AI371" s="469">
        <f t="shared" si="171"/>
        <v>39066.320774238644</v>
      </c>
      <c r="AJ371" s="453">
        <f t="shared" si="172"/>
        <v>173673.22892373285</v>
      </c>
      <c r="AK371" s="453">
        <f t="shared" si="173"/>
        <v>61010.947194576758</v>
      </c>
      <c r="AL371" s="470">
        <f t="shared" si="174"/>
        <v>224177.16241464039</v>
      </c>
      <c r="AM371" s="458">
        <f t="shared" si="184"/>
        <v>1227978.3838606062</v>
      </c>
      <c r="AN371" s="424">
        <f t="shared" si="183"/>
        <v>9.1338658083602836E-2</v>
      </c>
      <c r="AO371" s="447"/>
      <c r="BI371" s="332">
        <v>371</v>
      </c>
      <c r="BJ371" s="332">
        <v>365</v>
      </c>
      <c r="BK371" s="332" t="b">
        <v>1</v>
      </c>
      <c r="BL371" s="332">
        <f>ROWS($A$1:A366)</f>
        <v>366</v>
      </c>
      <c r="BM371" s="332">
        <v>365</v>
      </c>
    </row>
    <row r="372" spans="1:65" ht="15" customHeight="1" x14ac:dyDescent="0.25">
      <c r="A372" s="433" t="str">
        <f t="shared" si="175"/>
        <v/>
      </c>
      <c r="B372" s="439" t="s">
        <v>254</v>
      </c>
      <c r="C372" s="440" t="s">
        <v>531</v>
      </c>
      <c r="D372" s="440" t="str">
        <f t="shared" si="176"/>
        <v>Sites regularly visitedDebenhams</v>
      </c>
      <c r="E372" s="436" t="s">
        <v>561</v>
      </c>
      <c r="F372" s="437">
        <v>3.4758041758501397E-2</v>
      </c>
      <c r="G372" s="414">
        <v>3.5257536163739403E-2</v>
      </c>
      <c r="H372" s="415">
        <v>101.43706141073299</v>
      </c>
      <c r="I372" s="416">
        <v>3.66913219787907E-2</v>
      </c>
      <c r="J372" s="417">
        <v>105.562109147925</v>
      </c>
      <c r="K372" s="416">
        <v>3.5660540318074099E-2</v>
      </c>
      <c r="L372" s="417">
        <v>102.596517277478</v>
      </c>
      <c r="M372" s="416">
        <v>3.28688617219033E-2</v>
      </c>
      <c r="N372" s="417">
        <v>94.564768493794404</v>
      </c>
      <c r="O372" s="416">
        <v>3.3968006399431198E-2</v>
      </c>
      <c r="P372" s="417">
        <v>97.727042954377495</v>
      </c>
      <c r="Q372" s="416">
        <v>4.0364410484521898E-2</v>
      </c>
      <c r="R372" s="438">
        <v>116.12970248719201</v>
      </c>
      <c r="S372" s="418"/>
      <c r="T372" s="436" t="str">
        <f t="shared" si="177"/>
        <v>Debenhams</v>
      </c>
      <c r="U372" s="469">
        <f t="shared" si="186"/>
        <v>1211.4136850499222</v>
      </c>
      <c r="V372" s="469">
        <f t="shared" si="178"/>
        <v>1592.1832259476437</v>
      </c>
      <c r="W372" s="453">
        <f t="shared" si="179"/>
        <v>1857.6645267894341</v>
      </c>
      <c r="X372" s="470">
        <f t="shared" si="180"/>
        <v>3488.9310651948695</v>
      </c>
      <c r="Y372" s="470">
        <f t="shared" si="181"/>
        <v>4368.4894310052487</v>
      </c>
      <c r="Z372" s="471">
        <f t="shared" si="185"/>
        <v>226.20215635526071</v>
      </c>
      <c r="AA372" s="458">
        <f t="shared" si="166"/>
        <v>12744.884090342379</v>
      </c>
      <c r="AB372" s="424">
        <f t="shared" si="167"/>
        <v>3.4426744489759346E-2</v>
      </c>
      <c r="AC372" s="447">
        <f t="shared" si="168"/>
        <v>96.932838859684566</v>
      </c>
      <c r="AD372" s="426"/>
      <c r="AF372" s="436" t="str">
        <f t="shared" si="182"/>
        <v>Debenhams</v>
      </c>
      <c r="AG372" s="469">
        <f t="shared" si="169"/>
        <v>257059.73453678624</v>
      </c>
      <c r="AH372" s="469">
        <f t="shared" si="170"/>
        <v>9940.1194199181464</v>
      </c>
      <c r="AI372" s="469">
        <f t="shared" si="171"/>
        <v>17925.341159525036</v>
      </c>
      <c r="AJ372" s="453">
        <f t="shared" si="172"/>
        <v>83629.789715539489</v>
      </c>
      <c r="AK372" s="453">
        <f t="shared" si="173"/>
        <v>29300.428672078957</v>
      </c>
      <c r="AL372" s="470">
        <f t="shared" si="174"/>
        <v>79631.110825917218</v>
      </c>
      <c r="AM372" s="458">
        <f t="shared" si="184"/>
        <v>477486.52432976506</v>
      </c>
      <c r="AN372" s="424">
        <f t="shared" si="183"/>
        <v>3.5516079890731238E-2</v>
      </c>
      <c r="AO372" s="447"/>
      <c r="BI372" s="332">
        <v>372</v>
      </c>
      <c r="BJ372" s="332">
        <v>366</v>
      </c>
      <c r="BK372" s="332" t="b">
        <v>1</v>
      </c>
      <c r="BL372" s="332">
        <f>ROWS($A$1:A367)</f>
        <v>367</v>
      </c>
      <c r="BM372" s="332">
        <v>366</v>
      </c>
    </row>
    <row r="373" spans="1:65" ht="15" customHeight="1" x14ac:dyDescent="0.25">
      <c r="A373" s="433" t="str">
        <f t="shared" si="175"/>
        <v/>
      </c>
      <c r="B373" s="439" t="s">
        <v>254</v>
      </c>
      <c r="C373" s="440" t="s">
        <v>531</v>
      </c>
      <c r="D373" s="440" t="str">
        <f t="shared" si="176"/>
        <v xml:space="preserve">Sites regularly visitedDirect.gov.uk </v>
      </c>
      <c r="E373" s="436" t="s">
        <v>562</v>
      </c>
      <c r="F373" s="437">
        <v>0.11413747769504801</v>
      </c>
      <c r="G373" s="414">
        <v>0.11578177068044999</v>
      </c>
      <c r="H373" s="415">
        <v>101.440624953878</v>
      </c>
      <c r="I373" s="416">
        <v>0.123453567938538</v>
      </c>
      <c r="J373" s="417">
        <v>108.16216586490501</v>
      </c>
      <c r="K373" s="416">
        <v>0.116427531369732</v>
      </c>
      <c r="L373" s="417">
        <v>102.00639940616399</v>
      </c>
      <c r="M373" s="416">
        <v>0.105657776029472</v>
      </c>
      <c r="N373" s="417">
        <v>92.5706246214488</v>
      </c>
      <c r="O373" s="416">
        <v>0.114486131872388</v>
      </c>
      <c r="P373" s="417">
        <v>100.305468619406</v>
      </c>
      <c r="Q373" s="416">
        <v>0.114486131872388</v>
      </c>
      <c r="R373" s="438">
        <v>100.305468619406</v>
      </c>
      <c r="S373" s="418"/>
      <c r="T373" s="436" t="str">
        <f t="shared" si="177"/>
        <v xml:space="preserve">Direct.gov.uk </v>
      </c>
      <c r="U373" s="469">
        <f t="shared" si="186"/>
        <v>3978.1458588095816</v>
      </c>
      <c r="V373" s="469">
        <f t="shared" si="178"/>
        <v>5357.1441271249178</v>
      </c>
      <c r="W373" s="453">
        <f t="shared" si="179"/>
        <v>6065.0593916434491</v>
      </c>
      <c r="X373" s="470">
        <f t="shared" si="180"/>
        <v>11215.255952200365</v>
      </c>
      <c r="Y373" s="470">
        <f t="shared" si="181"/>
        <v>14723.60347558033</v>
      </c>
      <c r="Z373" s="471">
        <f t="shared" si="185"/>
        <v>641.58028301286231</v>
      </c>
      <c r="AA373" s="458">
        <f t="shared" ref="AA373:AA436" si="187">IFERROR(SUM(U373:Z373),"")</f>
        <v>41980.789088371508</v>
      </c>
      <c r="AB373" s="424">
        <f t="shared" ref="AB373:AB436" si="188">IF(OR(AA373="", AA373=0), "", AA373/$AA$5)</f>
        <v>0.11339937571648935</v>
      </c>
      <c r="AC373" s="447">
        <f t="shared" ref="AC373:AC436" si="189">IF(OR(AB373="", AB373=0), "", IF(AN373&gt;0, AB373/AN373*100, ""))</f>
        <v>99.673119426645101</v>
      </c>
      <c r="AD373" s="426"/>
      <c r="AF373" s="436" t="str">
        <f t="shared" si="182"/>
        <v xml:space="preserve">Direct.gov.uk </v>
      </c>
      <c r="AG373" s="469">
        <f t="shared" ref="AG373:AG436" si="190">IFERROR(AG$5*G373,"")</f>
        <v>844155.1643624237</v>
      </c>
      <c r="AH373" s="469">
        <f t="shared" si="170"/>
        <v>33445.052997365208</v>
      </c>
      <c r="AI373" s="469">
        <f t="shared" si="171"/>
        <v>58524.161483497701</v>
      </c>
      <c r="AJ373" s="453">
        <f t="shared" si="172"/>
        <v>268830.04546725901</v>
      </c>
      <c r="AK373" s="453">
        <f t="shared" si="173"/>
        <v>98754.478005671292</v>
      </c>
      <c r="AL373" s="470">
        <f t="shared" si="174"/>
        <v>225858.81338850642</v>
      </c>
      <c r="AM373" s="458">
        <f t="shared" si="184"/>
        <v>1529567.7157047233</v>
      </c>
      <c r="AN373" s="424">
        <f t="shared" si="183"/>
        <v>0.11377127190239707</v>
      </c>
      <c r="AO373" s="447"/>
      <c r="BI373" s="332">
        <v>373</v>
      </c>
      <c r="BJ373" s="332">
        <v>367</v>
      </c>
      <c r="BK373" s="332" t="b">
        <v>1</v>
      </c>
      <c r="BL373" s="332">
        <f>ROWS($A$1:A368)</f>
        <v>368</v>
      </c>
      <c r="BM373" s="332">
        <v>367</v>
      </c>
    </row>
    <row r="374" spans="1:65" ht="15" customHeight="1" x14ac:dyDescent="0.25">
      <c r="A374" s="433" t="str">
        <f t="shared" si="175"/>
        <v/>
      </c>
      <c r="B374" s="439" t="s">
        <v>254</v>
      </c>
      <c r="C374" s="440" t="s">
        <v>531</v>
      </c>
      <c r="D374" s="440" t="str">
        <f t="shared" si="176"/>
        <v>Sites regularly visitedEtsy</v>
      </c>
      <c r="E374" s="436" t="s">
        <v>563</v>
      </c>
      <c r="F374" s="437">
        <v>0.12148178081692899</v>
      </c>
      <c r="G374" s="414">
        <v>0.117607331537486</v>
      </c>
      <c r="H374" s="415">
        <v>96.810674610308894</v>
      </c>
      <c r="I374" s="416">
        <v>0.118036879549087</v>
      </c>
      <c r="J374" s="417">
        <v>97.164265090060596</v>
      </c>
      <c r="K374" s="416">
        <v>0.120750090456109</v>
      </c>
      <c r="L374" s="417">
        <v>99.397695394404806</v>
      </c>
      <c r="M374" s="416">
        <v>0.120750090456109</v>
      </c>
      <c r="N374" s="417">
        <v>99.397695394404806</v>
      </c>
      <c r="O374" s="416">
        <v>0.126399794230977</v>
      </c>
      <c r="P374" s="417">
        <v>104.048354725273</v>
      </c>
      <c r="Q374" s="416">
        <v>0.12758279058404001</v>
      </c>
      <c r="R374" s="438">
        <v>105.022160299333</v>
      </c>
      <c r="S374" s="418"/>
      <c r="T374" s="436" t="str">
        <f t="shared" si="177"/>
        <v>Etsy</v>
      </c>
      <c r="U374" s="469">
        <f t="shared" si="186"/>
        <v>4040.8703042964812</v>
      </c>
      <c r="V374" s="469">
        <f t="shared" si="178"/>
        <v>5122.0923511530809</v>
      </c>
      <c r="W374" s="453">
        <f t="shared" si="179"/>
        <v>6290.2344621300863</v>
      </c>
      <c r="X374" s="470">
        <f t="shared" si="180"/>
        <v>12817.259851644601</v>
      </c>
      <c r="Y374" s="470">
        <f t="shared" si="181"/>
        <v>16255.771936869027</v>
      </c>
      <c r="Z374" s="471">
        <f t="shared" si="185"/>
        <v>714.97395843296022</v>
      </c>
      <c r="AA374" s="458">
        <f t="shared" si="187"/>
        <v>45241.20286452624</v>
      </c>
      <c r="AB374" s="424">
        <f t="shared" si="188"/>
        <v>0.12220647283929692</v>
      </c>
      <c r="AC374" s="447">
        <f t="shared" si="189"/>
        <v>101.53733822245476</v>
      </c>
      <c r="AD374" s="426"/>
      <c r="AF374" s="436" t="str">
        <f t="shared" si="182"/>
        <v>Etsy</v>
      </c>
      <c r="AG374" s="469">
        <f t="shared" si="190"/>
        <v>857465.17522396124</v>
      </c>
      <c r="AH374" s="469">
        <f t="shared" si="170"/>
        <v>31977.607112402256</v>
      </c>
      <c r="AI374" s="469">
        <f t="shared" si="171"/>
        <v>60696.964969210487</v>
      </c>
      <c r="AJ374" s="453">
        <f t="shared" si="172"/>
        <v>307230.13040172955</v>
      </c>
      <c r="AK374" s="453">
        <f t="shared" si="173"/>
        <v>109031.07210590421</v>
      </c>
      <c r="AL374" s="470">
        <f t="shared" si="174"/>
        <v>251695.96717814705</v>
      </c>
      <c r="AM374" s="458">
        <f t="shared" si="184"/>
        <v>1618096.9169913547</v>
      </c>
      <c r="AN374" s="424">
        <f t="shared" si="183"/>
        <v>0.12035619111026806</v>
      </c>
      <c r="AO374" s="447"/>
      <c r="BI374" s="332">
        <v>374</v>
      </c>
      <c r="BJ374" s="332">
        <v>368</v>
      </c>
      <c r="BK374" s="332" t="b">
        <v>1</v>
      </c>
      <c r="BL374" s="332">
        <f>ROWS($A$1:A369)</f>
        <v>369</v>
      </c>
      <c r="BM374" s="332">
        <v>368</v>
      </c>
    </row>
    <row r="375" spans="1:65" ht="15" customHeight="1" x14ac:dyDescent="0.25">
      <c r="A375" s="433" t="str">
        <f t="shared" si="175"/>
        <v/>
      </c>
      <c r="B375" s="439" t="s">
        <v>254</v>
      </c>
      <c r="C375" s="440" t="s">
        <v>531</v>
      </c>
      <c r="D375" s="440" t="str">
        <f t="shared" si="176"/>
        <v>Sites regularly visitedGoodreads</v>
      </c>
      <c r="E375" s="436" t="s">
        <v>564</v>
      </c>
      <c r="F375" s="437">
        <v>4.2734979456687097E-2</v>
      </c>
      <c r="G375" s="414">
        <v>3.8118054276884701E-2</v>
      </c>
      <c r="H375" s="415">
        <v>89.196379082194696</v>
      </c>
      <c r="I375" s="416">
        <v>4.5169641772745898E-2</v>
      </c>
      <c r="J375" s="417">
        <v>105.69711825537701</v>
      </c>
      <c r="K375" s="416">
        <v>3.6143219963900797E-2</v>
      </c>
      <c r="L375" s="417">
        <v>84.5752599472589</v>
      </c>
      <c r="M375" s="416">
        <v>4.3664008370126101E-2</v>
      </c>
      <c r="N375" s="417">
        <v>102.17393087641599</v>
      </c>
      <c r="O375" s="416">
        <v>4.84985954364743E-2</v>
      </c>
      <c r="P375" s="417">
        <v>113.486881362909</v>
      </c>
      <c r="Q375" s="416">
        <v>5.4104171249312702E-2</v>
      </c>
      <c r="R375" s="438">
        <v>126.603948187569</v>
      </c>
      <c r="S375" s="418"/>
      <c r="T375" s="436" t="str">
        <f t="shared" si="177"/>
        <v>Goodreads</v>
      </c>
      <c r="U375" s="469">
        <f t="shared" si="186"/>
        <v>1309.6982268994814</v>
      </c>
      <c r="V375" s="469">
        <f t="shared" si="178"/>
        <v>1960.0914350865355</v>
      </c>
      <c r="W375" s="453">
        <f t="shared" si="179"/>
        <v>1882.8087575794841</v>
      </c>
      <c r="X375" s="470">
        <f t="shared" si="180"/>
        <v>4634.8034964637754</v>
      </c>
      <c r="Y375" s="470">
        <f t="shared" si="181"/>
        <v>6237.2103647032136</v>
      </c>
      <c r="Z375" s="471">
        <f t="shared" si="185"/>
        <v>303.19977568114837</v>
      </c>
      <c r="AA375" s="458">
        <f t="shared" si="187"/>
        <v>16327.812056413639</v>
      </c>
      <c r="AB375" s="424">
        <f t="shared" si="188"/>
        <v>4.4105023612487311E-2</v>
      </c>
      <c r="AC375" s="447">
        <f t="shared" si="189"/>
        <v>104.39623224427513</v>
      </c>
      <c r="AD375" s="426"/>
      <c r="AF375" s="436" t="str">
        <f t="shared" si="182"/>
        <v>Goodreads</v>
      </c>
      <c r="AG375" s="469">
        <f t="shared" si="190"/>
        <v>277915.53181620711</v>
      </c>
      <c r="AH375" s="469">
        <f t="shared" si="170"/>
        <v>12236.997991938137</v>
      </c>
      <c r="AI375" s="469">
        <f t="shared" si="171"/>
        <v>18167.967806374159</v>
      </c>
      <c r="AJ375" s="453">
        <f t="shared" si="172"/>
        <v>111096.38870450524</v>
      </c>
      <c r="AK375" s="453">
        <f t="shared" si="173"/>
        <v>41834.354938952929</v>
      </c>
      <c r="AL375" s="470">
        <f t="shared" si="174"/>
        <v>106736.97956150034</v>
      </c>
      <c r="AM375" s="458">
        <f t="shared" si="184"/>
        <v>567988.22081947792</v>
      </c>
      <c r="AN375" s="424">
        <f t="shared" si="183"/>
        <v>4.2247715903469249E-2</v>
      </c>
      <c r="AO375" s="447"/>
      <c r="BI375" s="332">
        <v>375</v>
      </c>
      <c r="BJ375" s="332">
        <v>369</v>
      </c>
      <c r="BK375" s="332" t="b">
        <v>1</v>
      </c>
      <c r="BL375" s="332">
        <f>ROWS($A$1:A370)</f>
        <v>370</v>
      </c>
      <c r="BM375" s="332">
        <v>369</v>
      </c>
    </row>
    <row r="376" spans="1:65" ht="15" customHeight="1" x14ac:dyDescent="0.25">
      <c r="A376" s="433" t="str">
        <f t="shared" si="175"/>
        <v/>
      </c>
      <c r="B376" s="439" t="s">
        <v>254</v>
      </c>
      <c r="C376" s="440" t="s">
        <v>531</v>
      </c>
      <c r="D376" s="440" t="str">
        <f t="shared" si="176"/>
        <v>Sites regularly visitedIkea.com</v>
      </c>
      <c r="E376" s="436" t="s">
        <v>565</v>
      </c>
      <c r="F376" s="437">
        <v>9.2862438219326299E-2</v>
      </c>
      <c r="G376" s="414">
        <v>9.1622745666346705E-2</v>
      </c>
      <c r="H376" s="415">
        <v>98.665022611131903</v>
      </c>
      <c r="I376" s="416">
        <v>9.1622745666346705E-2</v>
      </c>
      <c r="J376" s="417">
        <v>98.665022611131903</v>
      </c>
      <c r="K376" s="416">
        <v>9.1562945175050606E-2</v>
      </c>
      <c r="L376" s="417">
        <v>98.600625754401904</v>
      </c>
      <c r="M376" s="416">
        <v>9.0742678227069398E-2</v>
      </c>
      <c r="N376" s="417">
        <v>97.717311721613001</v>
      </c>
      <c r="O376" s="416">
        <v>9.1622745666346705E-2</v>
      </c>
      <c r="P376" s="417">
        <v>98.665022611131903</v>
      </c>
      <c r="Q376" s="416">
        <v>0.16619558021703201</v>
      </c>
      <c r="R376" s="438">
        <v>178.96964952019101</v>
      </c>
      <c r="S376" s="418"/>
      <c r="T376" s="436" t="str">
        <f t="shared" si="177"/>
        <v>Ikea.com</v>
      </c>
      <c r="U376" s="469">
        <f t="shared" si="186"/>
        <v>3148.0659183500065</v>
      </c>
      <c r="V376" s="469">
        <f t="shared" si="178"/>
        <v>3975.8774254454488</v>
      </c>
      <c r="W376" s="453">
        <f t="shared" si="179"/>
        <v>4769.7885030039115</v>
      </c>
      <c r="X376" s="470">
        <f t="shared" si="180"/>
        <v>9632.0630657687361</v>
      </c>
      <c r="Y376" s="470">
        <f t="shared" si="181"/>
        <v>11783.234829166184</v>
      </c>
      <c r="Z376" s="471">
        <f t="shared" si="185"/>
        <v>931.36003153624745</v>
      </c>
      <c r="AA376" s="458">
        <f t="shared" si="187"/>
        <v>34240.389773270537</v>
      </c>
      <c r="AB376" s="424">
        <f t="shared" si="188"/>
        <v>9.2490849002494671E-2</v>
      </c>
      <c r="AC376" s="447">
        <f t="shared" si="189"/>
        <v>90.325951146973097</v>
      </c>
      <c r="AD376" s="426"/>
      <c r="AF376" s="436" t="str">
        <f t="shared" si="182"/>
        <v>Ikea.com</v>
      </c>
      <c r="AG376" s="469">
        <f t="shared" si="190"/>
        <v>668013.74234269781</v>
      </c>
      <c r="AH376" s="469">
        <f t="shared" si="170"/>
        <v>24821.70127396132</v>
      </c>
      <c r="AI376" s="469">
        <f t="shared" si="171"/>
        <v>46025.579399361988</v>
      </c>
      <c r="AJ376" s="453">
        <f t="shared" si="172"/>
        <v>230880.86111900935</v>
      </c>
      <c r="AK376" s="453">
        <f t="shared" si="173"/>
        <v>79032.772561588339</v>
      </c>
      <c r="AL376" s="470">
        <f t="shared" si="174"/>
        <v>327871.47163006186</v>
      </c>
      <c r="AM376" s="458">
        <f t="shared" si="184"/>
        <v>1376646.1283266805</v>
      </c>
      <c r="AN376" s="424">
        <f t="shared" si="183"/>
        <v>0.10239676175897554</v>
      </c>
      <c r="AO376" s="447"/>
      <c r="BI376" s="332">
        <v>376</v>
      </c>
      <c r="BJ376" s="332">
        <v>370</v>
      </c>
      <c r="BK376" s="332" t="b">
        <v>1</v>
      </c>
      <c r="BL376" s="332">
        <f>ROWS($A$1:A371)</f>
        <v>371</v>
      </c>
      <c r="BM376" s="332">
        <v>370</v>
      </c>
    </row>
    <row r="377" spans="1:65" ht="15" customHeight="1" x14ac:dyDescent="0.25">
      <c r="A377" s="433" t="str">
        <f t="shared" si="175"/>
        <v/>
      </c>
      <c r="B377" s="439" t="s">
        <v>254</v>
      </c>
      <c r="C377" s="440" t="s">
        <v>531</v>
      </c>
      <c r="D377" s="440" t="str">
        <f t="shared" si="176"/>
        <v>Sites regularly visitedInternet Movie Database (IMDb)</v>
      </c>
      <c r="E377" s="436" t="s">
        <v>566</v>
      </c>
      <c r="F377" s="437">
        <v>7.1342983596623999E-2</v>
      </c>
      <c r="G377" s="414">
        <v>7.0626115970330902E-2</v>
      </c>
      <c r="H377" s="415">
        <v>98.995181319656595</v>
      </c>
      <c r="I377" s="416">
        <v>7.0824518760393695E-2</v>
      </c>
      <c r="J377" s="417">
        <v>99.273278449970903</v>
      </c>
      <c r="K377" s="416">
        <v>6.4786127795340598E-2</v>
      </c>
      <c r="L377" s="417">
        <v>90.8093894161251</v>
      </c>
      <c r="M377" s="416">
        <v>7.0824518760393695E-2</v>
      </c>
      <c r="N377" s="417">
        <v>99.273278449970903</v>
      </c>
      <c r="O377" s="416">
        <v>7.8805591052351701E-2</v>
      </c>
      <c r="P377" s="417">
        <v>110.460184140772</v>
      </c>
      <c r="Q377" s="416">
        <v>8.0394200840977301E-2</v>
      </c>
      <c r="R377" s="438">
        <v>112.686905968958</v>
      </c>
      <c r="S377" s="476"/>
      <c r="T377" s="436" t="str">
        <f t="shared" si="177"/>
        <v>Internet Movie Database (IMDb)</v>
      </c>
      <c r="U377" s="469">
        <f t="shared" si="186"/>
        <v>2426.6427186245996</v>
      </c>
      <c r="V377" s="469">
        <f t="shared" si="178"/>
        <v>3073.3591670885239</v>
      </c>
      <c r="W377" s="453">
        <f t="shared" si="179"/>
        <v>3374.9037552426776</v>
      </c>
      <c r="X377" s="470">
        <f t="shared" si="180"/>
        <v>7517.8101928595097</v>
      </c>
      <c r="Y377" s="470">
        <f t="shared" si="181"/>
        <v>10134.871842878743</v>
      </c>
      <c r="Z377" s="471">
        <f t="shared" si="185"/>
        <v>450.5291015128368</v>
      </c>
      <c r="AA377" s="458">
        <f t="shared" si="187"/>
        <v>26978.116778206888</v>
      </c>
      <c r="AB377" s="424">
        <f t="shared" si="188"/>
        <v>7.2873846992614566E-2</v>
      </c>
      <c r="AC377" s="447">
        <f t="shared" si="189"/>
        <v>100.64409017132034</v>
      </c>
      <c r="AD377" s="426"/>
      <c r="AF377" s="436" t="str">
        <f t="shared" si="182"/>
        <v>Internet Movie Database (IMDb)</v>
      </c>
      <c r="AG377" s="469">
        <f t="shared" si="190"/>
        <v>514929.07894594112</v>
      </c>
      <c r="AH377" s="469">
        <f t="shared" si="170"/>
        <v>19187.212026415778</v>
      </c>
      <c r="AI377" s="469">
        <f t="shared" si="171"/>
        <v>32565.783714372676</v>
      </c>
      <c r="AJ377" s="453">
        <f t="shared" si="172"/>
        <v>180202.15183445142</v>
      </c>
      <c r="AK377" s="453">
        <f t="shared" si="173"/>
        <v>67976.835980257005</v>
      </c>
      <c r="AL377" s="470">
        <f t="shared" si="174"/>
        <v>158602.08139008423</v>
      </c>
      <c r="AM377" s="458">
        <f t="shared" si="184"/>
        <v>973463.1438915222</v>
      </c>
      <c r="AN377" s="424">
        <f t="shared" si="183"/>
        <v>7.2407477546436977E-2</v>
      </c>
      <c r="AO377" s="447"/>
      <c r="BI377" s="332">
        <v>377</v>
      </c>
      <c r="BJ377" s="332">
        <v>371</v>
      </c>
      <c r="BK377" s="332" t="b">
        <v>1</v>
      </c>
      <c r="BL377" s="332">
        <f>ROWS($A$1:A372)</f>
        <v>372</v>
      </c>
      <c r="BM377" s="332">
        <v>371</v>
      </c>
    </row>
    <row r="378" spans="1:65" ht="15" customHeight="1" x14ac:dyDescent="0.25">
      <c r="A378" s="433" t="str">
        <f t="shared" si="175"/>
        <v/>
      </c>
      <c r="B378" s="439" t="s">
        <v>254</v>
      </c>
      <c r="C378" s="440" t="s">
        <v>531</v>
      </c>
      <c r="D378" s="440" t="str">
        <f t="shared" si="176"/>
        <v>Sites regularly visitedjohnlewis.com</v>
      </c>
      <c r="E378" s="436" t="s">
        <v>567</v>
      </c>
      <c r="F378" s="437">
        <v>9.1191149589275405E-2</v>
      </c>
      <c r="G378" s="414">
        <v>6.3741830477449496E-2</v>
      </c>
      <c r="H378" s="415">
        <v>69.899141270334397</v>
      </c>
      <c r="I378" s="416">
        <v>4.7331273620669197E-2</v>
      </c>
      <c r="J378" s="417">
        <v>51.903363247254902</v>
      </c>
      <c r="K378" s="416">
        <v>7.6407920035580598E-2</v>
      </c>
      <c r="L378" s="417">
        <v>83.788745267190507</v>
      </c>
      <c r="M378" s="416">
        <v>0.10547655027891099</v>
      </c>
      <c r="N378" s="417">
        <v>115.66533677223801</v>
      </c>
      <c r="O378" s="416">
        <v>0.13061193354867001</v>
      </c>
      <c r="P378" s="417">
        <v>143.22873890387999</v>
      </c>
      <c r="Q378" s="416">
        <v>9.0974330512175197E-2</v>
      </c>
      <c r="R378" s="438">
        <v>99.762236710386105</v>
      </c>
      <c r="S378" s="418"/>
      <c r="T378" s="436" t="str">
        <f t="shared" si="177"/>
        <v>johnlewis.com</v>
      </c>
      <c r="U378" s="469">
        <f t="shared" si="186"/>
        <v>2190.1055533746871</v>
      </c>
      <c r="V378" s="469">
        <f t="shared" si="178"/>
        <v>2053.8932874953193</v>
      </c>
      <c r="W378" s="453">
        <f t="shared" si="179"/>
        <v>3980.3177784135</v>
      </c>
      <c r="X378" s="470">
        <f t="shared" si="180"/>
        <v>11196.019382455564</v>
      </c>
      <c r="Y378" s="470">
        <f t="shared" si="181"/>
        <v>16797.478325960255</v>
      </c>
      <c r="Z378" s="471">
        <f t="shared" si="185"/>
        <v>509.82014819022982</v>
      </c>
      <c r="AA378" s="458">
        <f t="shared" si="187"/>
        <v>36727.634475889558</v>
      </c>
      <c r="AB378" s="424">
        <f t="shared" si="188"/>
        <v>9.920944583347395E-2</v>
      </c>
      <c r="AC378" s="447">
        <f t="shared" si="189"/>
        <v>123.90400366620655</v>
      </c>
      <c r="AD378" s="426"/>
      <c r="AF378" s="436" t="str">
        <f t="shared" si="182"/>
        <v>johnlewis.com</v>
      </c>
      <c r="AG378" s="469">
        <f t="shared" si="190"/>
        <v>464736.33169732417</v>
      </c>
      <c r="AH378" s="469">
        <f t="shared" si="170"/>
        <v>12822.609999122733</v>
      </c>
      <c r="AI378" s="469">
        <f t="shared" si="171"/>
        <v>38407.663532605155</v>
      </c>
      <c r="AJ378" s="453">
        <f t="shared" si="172"/>
        <v>268368.94427249633</v>
      </c>
      <c r="AK378" s="453">
        <f t="shared" si="173"/>
        <v>112664.41714781371</v>
      </c>
      <c r="AL378" s="470">
        <f t="shared" si="174"/>
        <v>179474.61410607179</v>
      </c>
      <c r="AM378" s="458">
        <f t="shared" si="184"/>
        <v>1076474.580755434</v>
      </c>
      <c r="AN378" s="424">
        <f t="shared" si="183"/>
        <v>8.0069604611599995E-2</v>
      </c>
      <c r="AO378" s="447"/>
      <c r="BI378" s="332">
        <v>378</v>
      </c>
      <c r="BJ378" s="332">
        <v>372</v>
      </c>
      <c r="BK378" s="332" t="b">
        <v>1</v>
      </c>
      <c r="BL378" s="332">
        <f>ROWS($A$1:A373)</f>
        <v>373</v>
      </c>
      <c r="BM378" s="332">
        <v>372</v>
      </c>
    </row>
    <row r="379" spans="1:65" ht="15" customHeight="1" x14ac:dyDescent="0.25">
      <c r="A379" s="433" t="str">
        <f t="shared" si="175"/>
        <v/>
      </c>
      <c r="B379" s="439" t="s">
        <v>254</v>
      </c>
      <c r="C379" s="440" t="s">
        <v>531</v>
      </c>
      <c r="D379" s="440" t="str">
        <f t="shared" si="176"/>
        <v>Sites regularly visitedJustEat</v>
      </c>
      <c r="E379" s="436" t="s">
        <v>568</v>
      </c>
      <c r="F379" s="437">
        <v>0.167187633191966</v>
      </c>
      <c r="G379" s="414">
        <v>0.22097089402728901</v>
      </c>
      <c r="H379" s="415">
        <v>132.16940141354101</v>
      </c>
      <c r="I379" s="416">
        <v>0.20356266280178001</v>
      </c>
      <c r="J379" s="417">
        <v>121.757009723349</v>
      </c>
      <c r="K379" s="416">
        <v>0.178089405457239</v>
      </c>
      <c r="L379" s="417">
        <v>106.520681019962</v>
      </c>
      <c r="M379" s="416">
        <v>0.15212614590357201</v>
      </c>
      <c r="N379" s="417">
        <v>90.991267116569205</v>
      </c>
      <c r="O379" s="416">
        <v>0.125487675025787</v>
      </c>
      <c r="P379" s="417">
        <v>75.0579888176905</v>
      </c>
      <c r="Q379" s="416">
        <v>0.16271283153538499</v>
      </c>
      <c r="R379" s="438">
        <v>97.323485253575399</v>
      </c>
      <c r="S379" s="418"/>
      <c r="T379" s="436" t="str">
        <f t="shared" si="177"/>
        <v>JustEat</v>
      </c>
      <c r="U379" s="469">
        <f t="shared" si="186"/>
        <v>7592.3389478836225</v>
      </c>
      <c r="V379" s="469">
        <f t="shared" si="178"/>
        <v>8833.3981896204423</v>
      </c>
      <c r="W379" s="453">
        <f t="shared" si="179"/>
        <v>9277.2113984839507</v>
      </c>
      <c r="X379" s="470">
        <f t="shared" si="180"/>
        <v>16147.734009226459</v>
      </c>
      <c r="Y379" s="470">
        <f t="shared" si="181"/>
        <v>16138.467934366363</v>
      </c>
      <c r="Z379" s="471">
        <f t="shared" si="185"/>
        <v>911.84270792429743</v>
      </c>
      <c r="AA379" s="458">
        <f t="shared" si="187"/>
        <v>58900.993187505126</v>
      </c>
      <c r="AB379" s="424">
        <f t="shared" si="188"/>
        <v>0.15910458096640256</v>
      </c>
      <c r="AC379" s="447">
        <f t="shared" si="189"/>
        <v>83.164638344922921</v>
      </c>
      <c r="AD379" s="426"/>
      <c r="AF379" s="436" t="str">
        <f t="shared" si="182"/>
        <v>JustEat</v>
      </c>
      <c r="AG379" s="469">
        <f t="shared" si="190"/>
        <v>1611080.2267978659</v>
      </c>
      <c r="AH379" s="469">
        <f t="shared" si="170"/>
        <v>55147.568104955826</v>
      </c>
      <c r="AI379" s="469">
        <f t="shared" si="171"/>
        <v>89519.489083568507</v>
      </c>
      <c r="AJ379" s="453">
        <f t="shared" si="172"/>
        <v>387061.70295131573</v>
      </c>
      <c r="AK379" s="453">
        <f t="shared" si="173"/>
        <v>108244.28811281858</v>
      </c>
      <c r="AL379" s="470">
        <f t="shared" si="174"/>
        <v>321000.68761716521</v>
      </c>
      <c r="AM379" s="458">
        <f t="shared" si="184"/>
        <v>2572053.9626676897</v>
      </c>
      <c r="AN379" s="424">
        <f t="shared" si="183"/>
        <v>0.19131277924461226</v>
      </c>
      <c r="AO379" s="447"/>
      <c r="BI379" s="332">
        <v>379</v>
      </c>
      <c r="BJ379" s="332">
        <v>373</v>
      </c>
      <c r="BK379" s="332" t="b">
        <v>1</v>
      </c>
      <c r="BL379" s="332">
        <f>ROWS($A$1:A374)</f>
        <v>374</v>
      </c>
      <c r="BM379" s="332">
        <v>373</v>
      </c>
    </row>
    <row r="380" spans="1:65" ht="15" customHeight="1" x14ac:dyDescent="0.25">
      <c r="A380" s="433" t="str">
        <f t="shared" si="175"/>
        <v/>
      </c>
      <c r="B380" s="439" t="s">
        <v>254</v>
      </c>
      <c r="C380" s="440" t="s">
        <v>531</v>
      </c>
      <c r="D380" s="440" t="str">
        <f t="shared" si="176"/>
        <v>Sites regularly visitedLastminute.com</v>
      </c>
      <c r="E380" s="436" t="s">
        <v>569</v>
      </c>
      <c r="F380" s="437">
        <v>3.0125950583468501E-2</v>
      </c>
      <c r="G380" s="414">
        <v>2.99842096761113E-2</v>
      </c>
      <c r="H380" s="415">
        <v>99.529505610239696</v>
      </c>
      <c r="I380" s="416">
        <v>2.99842096761113E-2</v>
      </c>
      <c r="J380" s="417">
        <v>99.529505610239696</v>
      </c>
      <c r="K380" s="416">
        <v>2.99842096761113E-2</v>
      </c>
      <c r="L380" s="417">
        <v>99.529505610239696</v>
      </c>
      <c r="M380" s="416">
        <v>2.8587759524501599E-2</v>
      </c>
      <c r="N380" s="417">
        <v>94.894132702285702</v>
      </c>
      <c r="O380" s="416">
        <v>3.0777464680023601E-2</v>
      </c>
      <c r="P380" s="417">
        <v>102.162634154065</v>
      </c>
      <c r="Q380" s="416">
        <v>4.5595787269366403E-2</v>
      </c>
      <c r="R380" s="438">
        <v>151.35053462640499</v>
      </c>
      <c r="S380" s="418"/>
      <c r="T380" s="436" t="str">
        <f t="shared" si="177"/>
        <v>Lastminute.com</v>
      </c>
      <c r="U380" s="469">
        <f t="shared" si="186"/>
        <v>1030.2274602615082</v>
      </c>
      <c r="V380" s="469">
        <f t="shared" si="178"/>
        <v>1301.1347946851738</v>
      </c>
      <c r="W380" s="453">
        <f t="shared" si="179"/>
        <v>1561.967434657666</v>
      </c>
      <c r="X380" s="470">
        <f t="shared" si="180"/>
        <v>3034.5049102472713</v>
      </c>
      <c r="Y380" s="470">
        <f t="shared" si="181"/>
        <v>3958.1666226391153</v>
      </c>
      <c r="Z380" s="471">
        <f t="shared" si="185"/>
        <v>255.51879185752932</v>
      </c>
      <c r="AA380" s="458">
        <f t="shared" si="187"/>
        <v>11141.520014348262</v>
      </c>
      <c r="AB380" s="424">
        <f t="shared" si="188"/>
        <v>3.0095704287507831E-2</v>
      </c>
      <c r="AC380" s="447">
        <f t="shared" si="189"/>
        <v>93.868188955326147</v>
      </c>
      <c r="AD380" s="426"/>
      <c r="AF380" s="436" t="str">
        <f t="shared" si="182"/>
        <v>Lastminute.com</v>
      </c>
      <c r="AG380" s="469">
        <f t="shared" si="190"/>
        <v>218612.35407491471</v>
      </c>
      <c r="AH380" s="469">
        <f t="shared" si="170"/>
        <v>8123.0822117746648</v>
      </c>
      <c r="AI380" s="469">
        <f t="shared" si="171"/>
        <v>15072.042741052162</v>
      </c>
      <c r="AJ380" s="453">
        <f t="shared" si="172"/>
        <v>72737.180182887067</v>
      </c>
      <c r="AK380" s="453">
        <f t="shared" si="173"/>
        <v>26548.302480876879</v>
      </c>
      <c r="AL380" s="470">
        <f t="shared" si="174"/>
        <v>89951.597103942389</v>
      </c>
      <c r="AM380" s="458">
        <f t="shared" si="184"/>
        <v>431044.55879544781</v>
      </c>
      <c r="AN380" s="424">
        <f t="shared" si="183"/>
        <v>3.2061665003285632E-2</v>
      </c>
      <c r="AO380" s="447"/>
      <c r="BI380" s="332">
        <v>380</v>
      </c>
      <c r="BJ380" s="332">
        <v>374</v>
      </c>
      <c r="BK380" s="332" t="b">
        <v>1</v>
      </c>
      <c r="BL380" s="332">
        <f>ROWS($A$1:A375)</f>
        <v>375</v>
      </c>
      <c r="BM380" s="332">
        <v>374</v>
      </c>
    </row>
    <row r="381" spans="1:65" ht="15" customHeight="1" x14ac:dyDescent="0.25">
      <c r="A381" s="433" t="str">
        <f t="shared" si="175"/>
        <v/>
      </c>
      <c r="B381" s="439" t="s">
        <v>254</v>
      </c>
      <c r="C381" s="440" t="s">
        <v>531</v>
      </c>
      <c r="D381" s="440" t="str">
        <f t="shared" si="176"/>
        <v>Sites regularly visitedMarks and Spencer</v>
      </c>
      <c r="E381" s="436" t="s">
        <v>570</v>
      </c>
      <c r="F381" s="437">
        <v>0.15474606436798299</v>
      </c>
      <c r="G381" s="414">
        <v>0.12724087001348</v>
      </c>
      <c r="H381" s="415">
        <v>82.225593609220198</v>
      </c>
      <c r="I381" s="416">
        <v>0.115999372813648</v>
      </c>
      <c r="J381" s="417">
        <v>74.961113413394202</v>
      </c>
      <c r="K381" s="416">
        <v>0.139052530947051</v>
      </c>
      <c r="L381" s="417">
        <v>89.858525006740706</v>
      </c>
      <c r="M381" s="416">
        <v>0.16882059286133</v>
      </c>
      <c r="N381" s="417">
        <v>109.095241646907</v>
      </c>
      <c r="O381" s="416">
        <v>0.19542241704313601</v>
      </c>
      <c r="P381" s="417">
        <v>126.285872174703</v>
      </c>
      <c r="Q381" s="416">
        <v>0.11818436688914501</v>
      </c>
      <c r="R381" s="438">
        <v>76.373100260633706</v>
      </c>
      <c r="S381" s="418"/>
      <c r="T381" s="436" t="str">
        <f t="shared" si="177"/>
        <v>Marks and Spencer</v>
      </c>
      <c r="U381" s="469">
        <f t="shared" si="186"/>
        <v>4371.8690527931594</v>
      </c>
      <c r="V381" s="469">
        <f t="shared" si="178"/>
        <v>5033.6767838754413</v>
      </c>
      <c r="W381" s="453">
        <f t="shared" si="179"/>
        <v>7243.6634946247277</v>
      </c>
      <c r="X381" s="470">
        <f t="shared" si="180"/>
        <v>17919.799470451595</v>
      </c>
      <c r="Y381" s="470">
        <f t="shared" si="181"/>
        <v>25132.49536624955</v>
      </c>
      <c r="Z381" s="471">
        <f t="shared" si="185"/>
        <v>662.30519204676864</v>
      </c>
      <c r="AA381" s="458">
        <f t="shared" si="187"/>
        <v>60363.809360041239</v>
      </c>
      <c r="AB381" s="424">
        <f t="shared" si="188"/>
        <v>0.16305597026507412</v>
      </c>
      <c r="AC381" s="447">
        <f>IF(OR(AB381="", AB381=0), "", IF(AN381&gt;0, AB381/AN381*100, ""))</f>
        <v>117.84001841461851</v>
      </c>
      <c r="AD381" s="426"/>
      <c r="AF381" s="436" t="str">
        <f t="shared" si="182"/>
        <v>Marks and Spencer</v>
      </c>
      <c r="AG381" s="469">
        <f t="shared" si="190"/>
        <v>927702.49503520154</v>
      </c>
      <c r="AH381" s="469">
        <f t="shared" si="170"/>
        <v>31425.622087691008</v>
      </c>
      <c r="AI381" s="469">
        <f t="shared" si="171"/>
        <v>69896.979521030342</v>
      </c>
      <c r="AJ381" s="453">
        <f t="shared" si="172"/>
        <v>429538.16898494639</v>
      </c>
      <c r="AK381" s="453">
        <f t="shared" si="173"/>
        <v>168569.22729482164</v>
      </c>
      <c r="AL381" s="470">
        <f t="shared" si="174"/>
        <v>233154.70992073973</v>
      </c>
      <c r="AM381" s="458">
        <f t="shared" si="184"/>
        <v>1860287.2028444307</v>
      </c>
      <c r="AN381" s="424">
        <f t="shared" si="183"/>
        <v>0.13837062524155749</v>
      </c>
      <c r="AO381" s="447"/>
      <c r="BI381" s="332">
        <v>381</v>
      </c>
      <c r="BJ381" s="332">
        <v>375</v>
      </c>
      <c r="BK381" s="332" t="b">
        <v>1</v>
      </c>
      <c r="BL381" s="332">
        <f>ROWS($A$1:A376)</f>
        <v>376</v>
      </c>
      <c r="BM381" s="332">
        <v>375</v>
      </c>
    </row>
    <row r="382" spans="1:65" ht="15" customHeight="1" x14ac:dyDescent="0.25">
      <c r="A382" s="433" t="str">
        <f t="shared" si="175"/>
        <v/>
      </c>
      <c r="B382" s="439" t="s">
        <v>254</v>
      </c>
      <c r="C382" s="440" t="s">
        <v>531</v>
      </c>
      <c r="D382" s="440" t="str">
        <f t="shared" si="176"/>
        <v>Sites regularly visitedMicrosoft</v>
      </c>
      <c r="E382" s="436" t="s">
        <v>571</v>
      </c>
      <c r="F382" s="437">
        <v>0.12627365817672501</v>
      </c>
      <c r="G382" s="414">
        <v>0.13353368630446499</v>
      </c>
      <c r="H382" s="415">
        <v>105.749439932736</v>
      </c>
      <c r="I382" s="416">
        <v>0.126591295469073</v>
      </c>
      <c r="J382" s="417">
        <v>100.25154675720501</v>
      </c>
      <c r="K382" s="416">
        <v>0.138593187257398</v>
      </c>
      <c r="L382" s="417">
        <v>109.75621460449899</v>
      </c>
      <c r="M382" s="416">
        <v>0.117271706406385</v>
      </c>
      <c r="N382" s="417">
        <v>92.871077071560407</v>
      </c>
      <c r="O382" s="416">
        <v>0.11484522849165101</v>
      </c>
      <c r="P382" s="417">
        <v>90.949474458814805</v>
      </c>
      <c r="Q382" s="416">
        <v>0.17825972198218201</v>
      </c>
      <c r="R382" s="438">
        <v>141.16936545284901</v>
      </c>
      <c r="S382" s="418"/>
      <c r="T382" s="436" t="str">
        <f t="shared" si="177"/>
        <v>Microsoft</v>
      </c>
      <c r="U382" s="469">
        <f t="shared" si="186"/>
        <v>4588.0839277351124</v>
      </c>
      <c r="V382" s="469">
        <f t="shared" si="178"/>
        <v>5493.3026755849532</v>
      </c>
      <c r="W382" s="453">
        <f t="shared" si="179"/>
        <v>7219.7349037996337</v>
      </c>
      <c r="X382" s="470">
        <f t="shared" si="180"/>
        <v>12448.039819918549</v>
      </c>
      <c r="Y382" s="470">
        <f t="shared" si="181"/>
        <v>14769.785455397268</v>
      </c>
      <c r="Z382" s="471">
        <f t="shared" si="185"/>
        <v>998.96748198814805</v>
      </c>
      <c r="AA382" s="458">
        <f t="shared" si="187"/>
        <v>45517.914264423671</v>
      </c>
      <c r="AB382" s="424">
        <f t="shared" si="188"/>
        <v>0.12295393139554156</v>
      </c>
      <c r="AC382" s="447">
        <f>IF(OR(AB382="", AB382=0), "", IF(AN382&gt;0, AB382/AN382*100, ""))</f>
        <v>90.494216071210133</v>
      </c>
      <c r="AD382" s="426"/>
      <c r="AF382" s="436" t="str">
        <f t="shared" si="182"/>
        <v>Microsoft</v>
      </c>
      <c r="AG382" s="469">
        <f t="shared" si="190"/>
        <v>973582.89001620468</v>
      </c>
      <c r="AH382" s="469">
        <f t="shared" si="170"/>
        <v>34295.1010381175</v>
      </c>
      <c r="AI382" s="469">
        <f t="shared" si="171"/>
        <v>69666.083065927218</v>
      </c>
      <c r="AJ382" s="453">
        <f t="shared" si="172"/>
        <v>298379.91437996645</v>
      </c>
      <c r="AK382" s="453">
        <f t="shared" si="173"/>
        <v>99064.23079938475</v>
      </c>
      <c r="AL382" s="470">
        <f t="shared" si="174"/>
        <v>351671.67082505859</v>
      </c>
      <c r="AM382" s="458">
        <f t="shared" si="184"/>
        <v>1826659.8901246591</v>
      </c>
      <c r="AN382" s="424">
        <f t="shared" si="183"/>
        <v>0.13586938119756603</v>
      </c>
      <c r="AO382" s="447"/>
      <c r="BI382" s="332">
        <v>382</v>
      </c>
      <c r="BJ382" s="332">
        <v>376</v>
      </c>
      <c r="BK382" s="332" t="b">
        <v>1</v>
      </c>
      <c r="BL382" s="332">
        <f>ROWS($A$1:A377)</f>
        <v>377</v>
      </c>
      <c r="BM382" s="332">
        <v>376</v>
      </c>
    </row>
    <row r="383" spans="1:65" ht="15" customHeight="1" x14ac:dyDescent="0.25">
      <c r="A383" s="433" t="str">
        <f t="shared" si="175"/>
        <v/>
      </c>
      <c r="B383" s="439" t="s">
        <v>254</v>
      </c>
      <c r="C383" s="440" t="s">
        <v>531</v>
      </c>
      <c r="D383" s="440" t="str">
        <f t="shared" si="176"/>
        <v>Sites regularly visitedMoneysavingexpert.com</v>
      </c>
      <c r="E383" s="436" t="s">
        <v>572</v>
      </c>
      <c r="F383" s="437">
        <v>0.19141489285518201</v>
      </c>
      <c r="G383" s="414">
        <v>0.14306605741783501</v>
      </c>
      <c r="H383" s="415">
        <v>74.7413408036509</v>
      </c>
      <c r="I383" s="416">
        <v>0.159534617256502</v>
      </c>
      <c r="J383" s="417">
        <v>83.3449345956587</v>
      </c>
      <c r="K383" s="416">
        <v>0.17064102604744</v>
      </c>
      <c r="L383" s="417">
        <v>89.147204536765898</v>
      </c>
      <c r="M383" s="416">
        <v>0.21713446837399999</v>
      </c>
      <c r="N383" s="417">
        <v>113.43655926410899</v>
      </c>
      <c r="O383" s="416">
        <v>0.233849257711636</v>
      </c>
      <c r="P383" s="417">
        <v>122.168789598079</v>
      </c>
      <c r="Q383" s="416">
        <v>0.1147426357966</v>
      </c>
      <c r="R383" s="438">
        <v>59.944466224689698</v>
      </c>
      <c r="S383" s="418"/>
      <c r="T383" s="436" t="str">
        <f t="shared" si="177"/>
        <v>Moneysavingexpert.com</v>
      </c>
      <c r="U383" s="469">
        <f t="shared" si="186"/>
        <v>4915.6066668193935</v>
      </c>
      <c r="V383" s="469">
        <f t="shared" si="178"/>
        <v>6922.8451812286476</v>
      </c>
      <c r="W383" s="453">
        <f t="shared" si="179"/>
        <v>8889.2029698892911</v>
      </c>
      <c r="X383" s="470">
        <f t="shared" si="180"/>
        <v>23048.172414494977</v>
      </c>
      <c r="Y383" s="470">
        <f t="shared" si="181"/>
        <v>30074.417637262661</v>
      </c>
      <c r="Z383" s="471">
        <f t="shared" si="185"/>
        <v>643.01773100414641</v>
      </c>
      <c r="AA383" s="458">
        <f t="shared" si="187"/>
        <v>74493.262600699105</v>
      </c>
      <c r="AB383" s="424">
        <f t="shared" si="188"/>
        <v>0.20122274157880704</v>
      </c>
      <c r="AC383" s="447">
        <f t="shared" si="189"/>
        <v>125.67386900755623</v>
      </c>
      <c r="AD383" s="426"/>
      <c r="AF383" s="436" t="str">
        <f t="shared" si="182"/>
        <v>Moneysavingexpert.com</v>
      </c>
      <c r="AG383" s="469">
        <f t="shared" si="190"/>
        <v>1043082.607084612</v>
      </c>
      <c r="AH383" s="469">
        <f t="shared" si="170"/>
        <v>43219.84223019347</v>
      </c>
      <c r="AI383" s="469">
        <f t="shared" si="171"/>
        <v>85775.441999162475</v>
      </c>
      <c r="AJ383" s="453">
        <f t="shared" si="172"/>
        <v>552465.43320398172</v>
      </c>
      <c r="AK383" s="453">
        <f t="shared" si="173"/>
        <v>201715.79736022238</v>
      </c>
      <c r="AL383" s="470">
        <f t="shared" si="174"/>
        <v>226364.84561271148</v>
      </c>
      <c r="AM383" s="458">
        <f t="shared" si="184"/>
        <v>2152623.9674908835</v>
      </c>
      <c r="AN383" s="424">
        <f t="shared" si="183"/>
        <v>0.16011502086142376</v>
      </c>
      <c r="AO383" s="447"/>
      <c r="BI383" s="332">
        <v>383</v>
      </c>
      <c r="BJ383" s="332">
        <v>377</v>
      </c>
      <c r="BK383" s="332" t="b">
        <v>1</v>
      </c>
      <c r="BL383" s="332">
        <f>ROWS($A$1:A378)</f>
        <v>378</v>
      </c>
      <c r="BM383" s="332">
        <v>377</v>
      </c>
    </row>
    <row r="384" spans="1:65" ht="15" customHeight="1" x14ac:dyDescent="0.25">
      <c r="A384" s="433" t="str">
        <f t="shared" si="175"/>
        <v/>
      </c>
      <c r="B384" s="439" t="s">
        <v>254</v>
      </c>
      <c r="C384" s="440" t="s">
        <v>531</v>
      </c>
      <c r="D384" s="440" t="str">
        <f t="shared" si="176"/>
        <v>Sites regularly visitedMoneysupermarket.com</v>
      </c>
      <c r="E384" s="436" t="s">
        <v>573</v>
      </c>
      <c r="F384" s="437">
        <v>9.6159366888559403E-2</v>
      </c>
      <c r="G384" s="414">
        <v>9.2312271488780906E-2</v>
      </c>
      <c r="H384" s="415">
        <v>95.999250489828</v>
      </c>
      <c r="I384" s="416">
        <v>9.0292851652771997E-2</v>
      </c>
      <c r="J384" s="417">
        <v>93.899174437591498</v>
      </c>
      <c r="K384" s="416">
        <v>9.6197888888478397E-2</v>
      </c>
      <c r="L384" s="417">
        <v>100.040060579811</v>
      </c>
      <c r="M384" s="416">
        <v>9.5898397223025095E-2</v>
      </c>
      <c r="N384" s="417">
        <v>99.728607130039904</v>
      </c>
      <c r="O384" s="416">
        <v>0.101725417120896</v>
      </c>
      <c r="P384" s="417">
        <v>105.788359899236</v>
      </c>
      <c r="Q384" s="416">
        <v>9.5898397223025095E-2</v>
      </c>
      <c r="R384" s="438">
        <v>99.728607130039904</v>
      </c>
      <c r="S384" s="418"/>
      <c r="T384" s="436" t="str">
        <f t="shared" si="177"/>
        <v>Moneysupermarket.com</v>
      </c>
      <c r="U384" s="469">
        <f t="shared" si="186"/>
        <v>3171.7573360830233</v>
      </c>
      <c r="V384" s="469">
        <f t="shared" si="178"/>
        <v>3918.1680046203878</v>
      </c>
      <c r="W384" s="453">
        <f t="shared" si="179"/>
        <v>5011.2366258675047</v>
      </c>
      <c r="X384" s="470">
        <f t="shared" si="180"/>
        <v>10179.327170032444</v>
      </c>
      <c r="Y384" s="470">
        <f t="shared" si="181"/>
        <v>13082.498994249951</v>
      </c>
      <c r="Z384" s="471">
        <f t="shared" si="185"/>
        <v>537.41461803783261</v>
      </c>
      <c r="AA384" s="458">
        <f t="shared" si="187"/>
        <v>35900.402748891138</v>
      </c>
      <c r="AB384" s="424">
        <f t="shared" si="188"/>
        <v>9.69749103840086E-2</v>
      </c>
      <c r="AC384" s="447">
        <f t="shared" si="189"/>
        <v>102.91766595163242</v>
      </c>
      <c r="AD384" s="426"/>
      <c r="AF384" s="436" t="str">
        <f t="shared" si="182"/>
        <v>Moneysupermarket.com</v>
      </c>
      <c r="AG384" s="469">
        <f t="shared" si="190"/>
        <v>673041.01719389658</v>
      </c>
      <c r="AH384" s="469">
        <f t="shared" si="170"/>
        <v>24461.417026955765</v>
      </c>
      <c r="AI384" s="469">
        <f t="shared" si="171"/>
        <v>48355.408016015885</v>
      </c>
      <c r="AJ384" s="453">
        <f t="shared" si="172"/>
        <v>243998.79927921222</v>
      </c>
      <c r="AK384" s="453">
        <f t="shared" si="173"/>
        <v>87747.225828896553</v>
      </c>
      <c r="AL384" s="470">
        <f t="shared" si="174"/>
        <v>189188.83753357001</v>
      </c>
      <c r="AM384" s="458">
        <f t="shared" si="184"/>
        <v>1266792.7048785472</v>
      </c>
      <c r="AN384" s="424">
        <f t="shared" si="183"/>
        <v>9.4225718672616712E-2</v>
      </c>
      <c r="AO384" s="447"/>
      <c r="BI384" s="332">
        <v>384</v>
      </c>
      <c r="BJ384" s="332">
        <v>378</v>
      </c>
      <c r="BK384" s="332" t="b">
        <v>1</v>
      </c>
      <c r="BL384" s="332">
        <f>ROWS($A$1:A379)</f>
        <v>379</v>
      </c>
      <c r="BM384" s="332">
        <v>378</v>
      </c>
    </row>
    <row r="385" spans="1:65" ht="15" customHeight="1" x14ac:dyDescent="0.25">
      <c r="A385" s="433" t="str">
        <f t="shared" si="175"/>
        <v/>
      </c>
      <c r="B385" s="439" t="s">
        <v>254</v>
      </c>
      <c r="C385" s="440" t="s">
        <v>531</v>
      </c>
      <c r="D385" s="440" t="str">
        <f t="shared" si="176"/>
        <v>Sites regularly visitedMumsnet</v>
      </c>
      <c r="E385" s="436" t="s">
        <v>574</v>
      </c>
      <c r="F385" s="437">
        <v>2.6771356311079901E-2</v>
      </c>
      <c r="G385" s="414">
        <v>2.5936135768589101E-2</v>
      </c>
      <c r="H385" s="415">
        <v>96.880170982801104</v>
      </c>
      <c r="I385" s="416">
        <v>3.1148546308803399E-2</v>
      </c>
      <c r="J385" s="417">
        <v>116.350273579198</v>
      </c>
      <c r="K385" s="416">
        <v>2.0550050554602701E-2</v>
      </c>
      <c r="L385" s="417">
        <v>76.761335196519994</v>
      </c>
      <c r="M385" s="416">
        <v>2.7103232466162998E-2</v>
      </c>
      <c r="N385" s="417">
        <v>101.239668813289</v>
      </c>
      <c r="O385" s="416">
        <v>2.87103802781369E-2</v>
      </c>
      <c r="P385" s="417">
        <v>107.242905232464</v>
      </c>
      <c r="Q385" s="416">
        <v>5.1747798818357602E-2</v>
      </c>
      <c r="R385" s="438">
        <v>193.295394589106</v>
      </c>
      <c r="S385" s="418"/>
      <c r="T385" s="436" t="str">
        <f t="shared" si="177"/>
        <v>Mumsnet</v>
      </c>
      <c r="U385" s="469">
        <f t="shared" si="186"/>
        <v>891.13968887295289</v>
      </c>
      <c r="V385" s="469">
        <f t="shared" si="178"/>
        <v>1351.6600185242146</v>
      </c>
      <c r="W385" s="453">
        <f t="shared" si="179"/>
        <v>1070.5137835409184</v>
      </c>
      <c r="X385" s="470">
        <f t="shared" si="180"/>
        <v>2876.9268165858039</v>
      </c>
      <c r="Y385" s="470">
        <f t="shared" si="181"/>
        <v>3692.3271660500741</v>
      </c>
      <c r="Z385" s="471">
        <f t="shared" si="185"/>
        <v>289.99466457807603</v>
      </c>
      <c r="AA385" s="458">
        <f t="shared" si="187"/>
        <v>10172.56213815204</v>
      </c>
      <c r="AB385" s="424">
        <f t="shared" si="188"/>
        <v>2.7478335232702166E-2</v>
      </c>
      <c r="AC385" s="447">
        <f t="shared" si="189"/>
        <v>91.514340456050093</v>
      </c>
      <c r="AD385" s="426"/>
      <c r="AF385" s="436" t="str">
        <f t="shared" si="182"/>
        <v>Mumsnet</v>
      </c>
      <c r="AG385" s="469">
        <f t="shared" si="190"/>
        <v>189098.18725337856</v>
      </c>
      <c r="AH385" s="469">
        <f t="shared" ref="AH385:AH448" si="191">IFERROR(AH$5*I385,"")</f>
        <v>8438.5149776105463</v>
      </c>
      <c r="AI385" s="469">
        <f t="shared" ref="AI385:AI448" si="192">IFERROR(AI$5*K385,"")</f>
        <v>10329.811712079922</v>
      </c>
      <c r="AJ385" s="453">
        <f t="shared" ref="AJ385:AJ448" si="193">IFERROR(AJ$5*M385,"")</f>
        <v>68960.028215584432</v>
      </c>
      <c r="AK385" s="453">
        <f t="shared" ref="AK385:AK448" si="194">IFERROR(AK$5*O385,"")</f>
        <v>24765.25821373783</v>
      </c>
      <c r="AL385" s="470">
        <f t="shared" ref="AL385:AL448" si="195">IFERROR(AL$5*Q385,"")</f>
        <v>102088.31624784997</v>
      </c>
      <c r="AM385" s="458">
        <f t="shared" si="184"/>
        <v>403680.11662024126</v>
      </c>
      <c r="AN385" s="424">
        <f t="shared" si="183"/>
        <v>3.0026261562687742E-2</v>
      </c>
      <c r="AO385" s="447"/>
      <c r="BI385" s="332">
        <v>385</v>
      </c>
      <c r="BJ385" s="332">
        <v>379</v>
      </c>
      <c r="BK385" s="332" t="b">
        <v>1</v>
      </c>
      <c r="BL385" s="332">
        <f>ROWS($A$1:A380)</f>
        <v>380</v>
      </c>
      <c r="BM385" s="332">
        <v>379</v>
      </c>
    </row>
    <row r="386" spans="1:65" ht="15" customHeight="1" x14ac:dyDescent="0.25">
      <c r="A386" s="433" t="str">
        <f t="shared" si="175"/>
        <v/>
      </c>
      <c r="B386" s="439" t="s">
        <v>254</v>
      </c>
      <c r="C386" s="440" t="s">
        <v>531</v>
      </c>
      <c r="D386" s="440" t="str">
        <f t="shared" si="176"/>
        <v>Sites regularly visitedNational Lottery</v>
      </c>
      <c r="E386" s="436" t="s">
        <v>575</v>
      </c>
      <c r="F386" s="437">
        <v>0.17186547148697501</v>
      </c>
      <c r="G386" s="414">
        <v>0.17245946446468099</v>
      </c>
      <c r="H386" s="415">
        <v>100.34561507472399</v>
      </c>
      <c r="I386" s="416">
        <v>0.17006651564334699</v>
      </c>
      <c r="J386" s="417">
        <v>98.953276752995507</v>
      </c>
      <c r="K386" s="416">
        <v>0.18164652452402899</v>
      </c>
      <c r="L386" s="417">
        <v>105.691110001577</v>
      </c>
      <c r="M386" s="416">
        <v>0.17006651564334699</v>
      </c>
      <c r="N386" s="417">
        <v>98.953276752995507</v>
      </c>
      <c r="O386" s="416">
        <v>0.168453193617768</v>
      </c>
      <c r="P386" s="417">
        <v>98.014564624479704</v>
      </c>
      <c r="Q386" s="416">
        <v>0.121773620152654</v>
      </c>
      <c r="R386" s="438">
        <v>70.854034320607298</v>
      </c>
      <c r="S386" s="418"/>
      <c r="T386" s="436" t="str">
        <f t="shared" si="177"/>
        <v>National Lottery</v>
      </c>
      <c r="U386" s="469">
        <f t="shared" si="186"/>
        <v>5925.534739541974</v>
      </c>
      <c r="V386" s="469">
        <f t="shared" si="178"/>
        <v>7379.8663798273992</v>
      </c>
      <c r="W386" s="453">
        <f t="shared" si="179"/>
        <v>9462.5124020302428</v>
      </c>
      <c r="X386" s="470">
        <f t="shared" si="180"/>
        <v>18052.050435994352</v>
      </c>
      <c r="Y386" s="470">
        <f t="shared" si="181"/>
        <v>21664.091418406671</v>
      </c>
      <c r="Z386" s="471">
        <f t="shared" si="185"/>
        <v>682.419367335473</v>
      </c>
      <c r="AA386" s="458">
        <f t="shared" si="187"/>
        <v>63166.47474313611</v>
      </c>
      <c r="AB386" s="424">
        <f t="shared" si="188"/>
        <v>0.17062658796156732</v>
      </c>
      <c r="AC386" s="447">
        <f t="shared" si="189"/>
        <v>103.65682458412577</v>
      </c>
      <c r="AD386" s="426"/>
      <c r="AF386" s="436" t="str">
        <f t="shared" si="182"/>
        <v>National Lottery</v>
      </c>
      <c r="AG386" s="469">
        <f t="shared" si="190"/>
        <v>1257387.4688169742</v>
      </c>
      <c r="AH386" s="469">
        <f t="shared" si="191"/>
        <v>46073.059885970419</v>
      </c>
      <c r="AI386" s="469">
        <f t="shared" si="192"/>
        <v>91307.531896395551</v>
      </c>
      <c r="AJ386" s="453">
        <f t="shared" si="193"/>
        <v>432708.22887760296</v>
      </c>
      <c r="AK386" s="453">
        <f t="shared" si="194"/>
        <v>145305.87182955688</v>
      </c>
      <c r="AL386" s="470">
        <f t="shared" si="195"/>
        <v>240235.60670525656</v>
      </c>
      <c r="AM386" s="458">
        <f t="shared" si="184"/>
        <v>2213017.7680117567</v>
      </c>
      <c r="AN386" s="424">
        <f t="shared" si="183"/>
        <v>0.16460719170795191</v>
      </c>
      <c r="AO386" s="447"/>
      <c r="BI386" s="332">
        <v>386</v>
      </c>
      <c r="BJ386" s="332">
        <v>380</v>
      </c>
      <c r="BK386" s="332" t="b">
        <v>1</v>
      </c>
      <c r="BL386" s="332">
        <f>ROWS($A$1:A381)</f>
        <v>381</v>
      </c>
      <c r="BM386" s="332">
        <v>380</v>
      </c>
    </row>
    <row r="387" spans="1:65" ht="15" customHeight="1" x14ac:dyDescent="0.25">
      <c r="A387" s="433" t="str">
        <f t="shared" si="175"/>
        <v/>
      </c>
      <c r="B387" s="439" t="s">
        <v>254</v>
      </c>
      <c r="C387" s="440" t="s">
        <v>531</v>
      </c>
      <c r="D387" s="440" t="str">
        <f t="shared" si="176"/>
        <v>Sites regularly visitedNHS.uk (NHS Choices)</v>
      </c>
      <c r="E387" s="436" t="s">
        <v>576</v>
      </c>
      <c r="F387" s="437">
        <v>0.124543557748914</v>
      </c>
      <c r="G387" s="414">
        <v>0.13219420853750699</v>
      </c>
      <c r="H387" s="415">
        <v>106.14295185304999</v>
      </c>
      <c r="I387" s="416">
        <v>0.12711532749506299</v>
      </c>
      <c r="J387" s="417">
        <v>102.064956062467</v>
      </c>
      <c r="K387" s="416">
        <v>0.12414070598654101</v>
      </c>
      <c r="L387" s="417">
        <v>99.676537454321405</v>
      </c>
      <c r="M387" s="416">
        <v>0.120655633893551</v>
      </c>
      <c r="N387" s="417">
        <v>96.878261769908605</v>
      </c>
      <c r="O387" s="416">
        <v>0.12414070598654101</v>
      </c>
      <c r="P387" s="417">
        <v>99.676537454321405</v>
      </c>
      <c r="Q387" s="416">
        <v>0.12414070598654101</v>
      </c>
      <c r="R387" s="438">
        <v>99.676537454321405</v>
      </c>
      <c r="S387" s="418"/>
      <c r="T387" s="436" t="str">
        <f t="shared" si="177"/>
        <v>NHS.uk (NHS Choices)</v>
      </c>
      <c r="U387" s="469">
        <f t="shared" si="186"/>
        <v>4542.0608111402025</v>
      </c>
      <c r="V387" s="469">
        <f t="shared" si="178"/>
        <v>5516.0425213207636</v>
      </c>
      <c r="W387" s="453">
        <f t="shared" si="179"/>
        <v>6466.8617969568804</v>
      </c>
      <c r="X387" s="470">
        <f t="shared" si="180"/>
        <v>12807.233570898758</v>
      </c>
      <c r="Y387" s="470">
        <f t="shared" si="181"/>
        <v>15965.239634105092</v>
      </c>
      <c r="Z387" s="471">
        <f t="shared" si="185"/>
        <v>695.68451634857581</v>
      </c>
      <c r="AA387" s="458">
        <f t="shared" si="187"/>
        <v>45993.122850770276</v>
      </c>
      <c r="AB387" s="424">
        <f t="shared" si="188"/>
        <v>0.12423757465706728</v>
      </c>
      <c r="AC387" s="447">
        <f t="shared" si="189"/>
        <v>97.12998544999094</v>
      </c>
      <c r="AD387" s="426"/>
      <c r="AF387" s="436" t="str">
        <f t="shared" si="182"/>
        <v>NHS.uk (NHS Choices)</v>
      </c>
      <c r="AG387" s="469">
        <f t="shared" si="190"/>
        <v>963816.8701334463</v>
      </c>
      <c r="AH387" s="469">
        <f t="shared" si="191"/>
        <v>34437.067602342504</v>
      </c>
      <c r="AI387" s="469">
        <f t="shared" si="192"/>
        <v>62401.312115430621</v>
      </c>
      <c r="AJ387" s="453">
        <f t="shared" si="193"/>
        <v>306989.80013015482</v>
      </c>
      <c r="AK387" s="453">
        <f t="shared" si="194"/>
        <v>107082.40743622441</v>
      </c>
      <c r="AL387" s="470">
        <f t="shared" si="195"/>
        <v>244905.40547377802</v>
      </c>
      <c r="AM387" s="458">
        <f t="shared" si="184"/>
        <v>1719632.8628913767</v>
      </c>
      <c r="AN387" s="424">
        <f t="shared" si="183"/>
        <v>0.12790856920392843</v>
      </c>
      <c r="AO387" s="447"/>
      <c r="BI387" s="332">
        <v>387</v>
      </c>
      <c r="BJ387" s="332">
        <v>381</v>
      </c>
      <c r="BK387" s="332" t="b">
        <v>1</v>
      </c>
      <c r="BL387" s="332">
        <f>ROWS($A$1:A382)</f>
        <v>382</v>
      </c>
      <c r="BM387" s="332">
        <v>381</v>
      </c>
    </row>
    <row r="388" spans="1:65" ht="15" customHeight="1" x14ac:dyDescent="0.25">
      <c r="A388" s="433" t="str">
        <f t="shared" si="175"/>
        <v/>
      </c>
      <c r="B388" s="439" t="s">
        <v>254</v>
      </c>
      <c r="C388" s="440" t="s">
        <v>531</v>
      </c>
      <c r="D388" s="440" t="str">
        <f t="shared" si="176"/>
        <v>Sites regularly visitedNotonthehighstreet.com</v>
      </c>
      <c r="E388" s="436" t="s">
        <v>577</v>
      </c>
      <c r="F388" s="437">
        <v>4.0095252660386098E-2</v>
      </c>
      <c r="G388" s="414">
        <v>3.9129373284121798E-2</v>
      </c>
      <c r="H388" s="415">
        <v>97.591038060177695</v>
      </c>
      <c r="I388" s="416">
        <v>3.0809150266260601E-2</v>
      </c>
      <c r="J388" s="417">
        <v>76.839895553769296</v>
      </c>
      <c r="K388" s="416">
        <v>3.9300677130827903E-2</v>
      </c>
      <c r="L388" s="417">
        <v>98.018280277996197</v>
      </c>
      <c r="M388" s="416">
        <v>4.1651329659397399E-2</v>
      </c>
      <c r="N388" s="417">
        <v>103.880950725492</v>
      </c>
      <c r="O388" s="416">
        <v>4.4064014421413902E-2</v>
      </c>
      <c r="P388" s="417">
        <v>109.898333337973</v>
      </c>
      <c r="Q388" s="416">
        <v>5.4424028815314197E-2</v>
      </c>
      <c r="R388" s="438">
        <v>135.73683966103201</v>
      </c>
      <c r="S388" s="418"/>
      <c r="T388" s="436" t="str">
        <f t="shared" si="177"/>
        <v>Notonthehighstreet.com</v>
      </c>
      <c r="U388" s="469">
        <f t="shared" si="186"/>
        <v>1344.4461366691407</v>
      </c>
      <c r="V388" s="469">
        <f t="shared" si="178"/>
        <v>1336.9322666541125</v>
      </c>
      <c r="W388" s="453">
        <f t="shared" si="179"/>
        <v>2047.2901737762179</v>
      </c>
      <c r="X388" s="470">
        <f t="shared" si="180"/>
        <v>4421.1636893560553</v>
      </c>
      <c r="Y388" s="470">
        <f t="shared" si="181"/>
        <v>5666.8966386803568</v>
      </c>
      <c r="Z388" s="471">
        <f t="shared" si="185"/>
        <v>304.99225748102077</v>
      </c>
      <c r="AA388" s="458">
        <f t="shared" si="187"/>
        <v>15121.721162616905</v>
      </c>
      <c r="AB388" s="424">
        <f t="shared" si="188"/>
        <v>4.0847105946242752E-2</v>
      </c>
      <c r="AC388" s="447">
        <f t="shared" si="189"/>
        <v>97.240315532266493</v>
      </c>
      <c r="AD388" s="426"/>
      <c r="AF388" s="436" t="str">
        <f t="shared" si="182"/>
        <v>Notonthehighstreet.com</v>
      </c>
      <c r="AG388" s="469">
        <f t="shared" si="190"/>
        <v>285288.97374717618</v>
      </c>
      <c r="AH388" s="469">
        <f t="shared" si="191"/>
        <v>8346.5685169331919</v>
      </c>
      <c r="AI388" s="469">
        <f t="shared" si="192"/>
        <v>19755.114170644738</v>
      </c>
      <c r="AJ388" s="453">
        <f t="shared" si="193"/>
        <v>105975.43566489879</v>
      </c>
      <c r="AK388" s="453">
        <f t="shared" si="194"/>
        <v>38009.134135752996</v>
      </c>
      <c r="AL388" s="470">
        <f t="shared" si="195"/>
        <v>107367.99616699593</v>
      </c>
      <c r="AM388" s="458">
        <f t="shared" si="184"/>
        <v>564743.22240240173</v>
      </c>
      <c r="AN388" s="424">
        <f t="shared" si="183"/>
        <v>4.2006348624700603E-2</v>
      </c>
      <c r="AO388" s="447"/>
      <c r="BI388" s="332">
        <v>388</v>
      </c>
      <c r="BJ388" s="332">
        <v>382</v>
      </c>
      <c r="BK388" s="332" t="b">
        <v>1</v>
      </c>
      <c r="BL388" s="332">
        <f>ROWS($A$1:A383)</f>
        <v>383</v>
      </c>
      <c r="BM388" s="332">
        <v>382</v>
      </c>
    </row>
    <row r="389" spans="1:65" ht="15" customHeight="1" x14ac:dyDescent="0.25">
      <c r="A389" s="433" t="str">
        <f t="shared" si="175"/>
        <v/>
      </c>
      <c r="B389" s="439" t="s">
        <v>254</v>
      </c>
      <c r="C389" s="440" t="s">
        <v>531</v>
      </c>
      <c r="D389" s="440" t="str">
        <f t="shared" si="176"/>
        <v>Sites regularly visitedPaddyPower</v>
      </c>
      <c r="E389" s="436" t="s">
        <v>578</v>
      </c>
      <c r="F389" s="437">
        <v>3.6026404968743098E-2</v>
      </c>
      <c r="G389" s="414">
        <v>3.5776547974746303E-2</v>
      </c>
      <c r="H389" s="415">
        <v>99.306461485086899</v>
      </c>
      <c r="I389" s="416">
        <v>3.7248550873667297E-2</v>
      </c>
      <c r="J389" s="417">
        <v>103.392361535891</v>
      </c>
      <c r="K389" s="416">
        <v>3.5776547974746303E-2</v>
      </c>
      <c r="L389" s="417">
        <v>99.306461485086899</v>
      </c>
      <c r="M389" s="416">
        <v>3.5776547974746303E-2</v>
      </c>
      <c r="N389" s="417">
        <v>99.306461485086899</v>
      </c>
      <c r="O389" s="416">
        <v>3.5186972173865697E-2</v>
      </c>
      <c r="P389" s="417">
        <v>97.669951260455505</v>
      </c>
      <c r="Q389" s="416">
        <v>4.5023296911332999E-2</v>
      </c>
      <c r="R389" s="438">
        <v>124.973049490771</v>
      </c>
      <c r="S389" s="418"/>
      <c r="T389" s="436" t="str">
        <f t="shared" si="177"/>
        <v>PaddyPower</v>
      </c>
      <c r="U389" s="469">
        <f t="shared" si="186"/>
        <v>1229.2464118643081</v>
      </c>
      <c r="V389" s="469">
        <f t="shared" si="178"/>
        <v>1616.3636166119186</v>
      </c>
      <c r="W389" s="453">
        <f t="shared" si="179"/>
        <v>1863.7077136484593</v>
      </c>
      <c r="X389" s="470">
        <f t="shared" si="180"/>
        <v>3797.573237875396</v>
      </c>
      <c r="Y389" s="470">
        <f t="shared" si="181"/>
        <v>4525.255743392172</v>
      </c>
      <c r="Z389" s="471">
        <f t="shared" si="185"/>
        <v>252.31055589111014</v>
      </c>
      <c r="AA389" s="458">
        <f t="shared" si="187"/>
        <v>13284.457279283364</v>
      </c>
      <c r="AB389" s="424">
        <f t="shared" si="188"/>
        <v>3.5884250746977646E-2</v>
      </c>
      <c r="AC389" s="447">
        <f t="shared" si="189"/>
        <v>96.657266055732222</v>
      </c>
      <c r="AD389" s="426"/>
      <c r="AF389" s="436" t="str">
        <f t="shared" si="182"/>
        <v>PaddyPower</v>
      </c>
      <c r="AG389" s="469">
        <f t="shared" si="190"/>
        <v>260843.80605384542</v>
      </c>
      <c r="AH389" s="469">
        <f t="shared" si="191"/>
        <v>10091.079414286954</v>
      </c>
      <c r="AI389" s="469">
        <f t="shared" si="192"/>
        <v>17983.654264273824</v>
      </c>
      <c r="AJ389" s="453">
        <f t="shared" si="193"/>
        <v>91027.952509901836</v>
      </c>
      <c r="AK389" s="453">
        <f t="shared" si="194"/>
        <v>30351.895140482637</v>
      </c>
      <c r="AL389" s="470">
        <f t="shared" si="195"/>
        <v>88822.185263162304</v>
      </c>
      <c r="AM389" s="458">
        <f t="shared" si="184"/>
        <v>499120.57264595298</v>
      </c>
      <c r="AN389" s="424">
        <f t="shared" si="183"/>
        <v>3.7125249048826726E-2</v>
      </c>
      <c r="AO389" s="447"/>
      <c r="BI389" s="332">
        <v>389</v>
      </c>
      <c r="BJ389" s="332">
        <v>383</v>
      </c>
      <c r="BK389" s="332" t="b">
        <v>1</v>
      </c>
      <c r="BL389" s="332">
        <f>ROWS($A$1:A384)</f>
        <v>384</v>
      </c>
      <c r="BM389" s="332">
        <v>383</v>
      </c>
    </row>
    <row r="390" spans="1:65" ht="15" customHeight="1" x14ac:dyDescent="0.25">
      <c r="A390" s="433" t="str">
        <f t="shared" si="175"/>
        <v/>
      </c>
      <c r="B390" s="439" t="s">
        <v>254</v>
      </c>
      <c r="C390" s="440" t="s">
        <v>531</v>
      </c>
      <c r="D390" s="440" t="str">
        <f t="shared" si="176"/>
        <v>Sites regularly visitedPremierleague.com</v>
      </c>
      <c r="E390" s="436" t="s">
        <v>579</v>
      </c>
      <c r="F390" s="437">
        <v>8.6079827548160098E-2</v>
      </c>
      <c r="G390" s="414">
        <v>8.60794432550398E-2</v>
      </c>
      <c r="H390" s="415">
        <v>99.999553561930497</v>
      </c>
      <c r="I390" s="416">
        <v>8.60794432550398E-2</v>
      </c>
      <c r="J390" s="417">
        <v>99.999553561930497</v>
      </c>
      <c r="K390" s="416">
        <v>8.60794432550398E-2</v>
      </c>
      <c r="L390" s="417">
        <v>99.999553561930497</v>
      </c>
      <c r="M390" s="416">
        <v>8.60794432550398E-2</v>
      </c>
      <c r="N390" s="417">
        <v>99.999553561930497</v>
      </c>
      <c r="O390" s="416">
        <v>8.4009949910618706E-2</v>
      </c>
      <c r="P390" s="417">
        <v>97.595397555387393</v>
      </c>
      <c r="Q390" s="416">
        <v>0.110390143698848</v>
      </c>
      <c r="R390" s="438">
        <v>128.241594858083</v>
      </c>
      <c r="S390" s="418"/>
      <c r="T390" s="436" t="str">
        <f t="shared" si="177"/>
        <v>Premierleague.com</v>
      </c>
      <c r="U390" s="469">
        <f t="shared" si="186"/>
        <v>2957.6035907999126</v>
      </c>
      <c r="V390" s="469">
        <f t="shared" si="178"/>
        <v>3735.331360609197</v>
      </c>
      <c r="W390" s="453">
        <f t="shared" si="179"/>
        <v>4484.1364374847881</v>
      </c>
      <c r="X390" s="470">
        <f t="shared" si="180"/>
        <v>9137.0746631927104</v>
      </c>
      <c r="Y390" s="470">
        <f t="shared" si="181"/>
        <v>10804.18361820503</v>
      </c>
      <c r="Z390" s="471">
        <f t="shared" si="185"/>
        <v>618.62636528834423</v>
      </c>
      <c r="AA390" s="458">
        <f t="shared" si="187"/>
        <v>31736.956035579984</v>
      </c>
      <c r="AB390" s="424">
        <f t="shared" si="188"/>
        <v>8.5728522015164607E-2</v>
      </c>
      <c r="AC390" s="447">
        <f t="shared" si="189"/>
        <v>95.771064338928028</v>
      </c>
      <c r="AD390" s="426"/>
      <c r="AF390" s="436" t="str">
        <f t="shared" si="182"/>
        <v>Premierleague.com</v>
      </c>
      <c r="AG390" s="469">
        <f t="shared" si="190"/>
        <v>627597.99009926175</v>
      </c>
      <c r="AH390" s="469">
        <f t="shared" si="191"/>
        <v>23319.954131109342</v>
      </c>
      <c r="AI390" s="469">
        <f t="shared" si="192"/>
        <v>43269.209423237837</v>
      </c>
      <c r="AJ390" s="453">
        <f t="shared" si="193"/>
        <v>219015.97320763074</v>
      </c>
      <c r="AK390" s="453">
        <f t="shared" si="194"/>
        <v>72466.058683450683</v>
      </c>
      <c r="AL390" s="470">
        <f t="shared" si="195"/>
        <v>217778.22743980584</v>
      </c>
      <c r="AM390" s="458">
        <f t="shared" si="184"/>
        <v>1203447.412984496</v>
      </c>
      <c r="AN390" s="424">
        <f t="shared" si="183"/>
        <v>8.9514011989860046E-2</v>
      </c>
      <c r="AO390" s="447"/>
      <c r="BI390" s="332">
        <v>390</v>
      </c>
      <c r="BJ390" s="332">
        <v>384</v>
      </c>
      <c r="BK390" s="332" t="b">
        <v>1</v>
      </c>
      <c r="BL390" s="332">
        <f>ROWS($A$1:A385)</f>
        <v>385</v>
      </c>
      <c r="BM390" s="332">
        <v>384</v>
      </c>
    </row>
    <row r="391" spans="1:65" ht="15" customHeight="1" x14ac:dyDescent="0.25">
      <c r="A391" s="433" t="str">
        <f t="shared" si="175"/>
        <v/>
      </c>
      <c r="B391" s="439" t="s">
        <v>254</v>
      </c>
      <c r="C391" s="440" t="s">
        <v>531</v>
      </c>
      <c r="D391" s="440" t="str">
        <f t="shared" si="176"/>
        <v>Sites regularly visitedrightmove.co.uk</v>
      </c>
      <c r="E391" s="436" t="s">
        <v>580</v>
      </c>
      <c r="F391" s="437">
        <v>0.101604462656518</v>
      </c>
      <c r="G391" s="414">
        <v>7.3627887836849704E-2</v>
      </c>
      <c r="H391" s="415">
        <v>72.465210593903294</v>
      </c>
      <c r="I391" s="416">
        <v>8.0940924137624798E-2</v>
      </c>
      <c r="J391" s="417">
        <v>79.662764824860105</v>
      </c>
      <c r="K391" s="416">
        <v>8.9093364195232894E-2</v>
      </c>
      <c r="L391" s="417">
        <v>87.686467568279994</v>
      </c>
      <c r="M391" s="416">
        <v>0.11234628605767</v>
      </c>
      <c r="N391" s="417">
        <v>110.572196457025</v>
      </c>
      <c r="O391" s="416">
        <v>0.129207300599646</v>
      </c>
      <c r="P391" s="417">
        <v>127.166954306368</v>
      </c>
      <c r="Q391" s="416">
        <v>9.5917722749006007E-2</v>
      </c>
      <c r="R391" s="438">
        <v>94.403060890409293</v>
      </c>
      <c r="S391" s="476"/>
      <c r="T391" s="436" t="str">
        <f t="shared" si="177"/>
        <v>rightmove.co.uk</v>
      </c>
      <c r="U391" s="469">
        <f t="shared" si="186"/>
        <v>2529.7805981863189</v>
      </c>
      <c r="V391" s="469">
        <f t="shared" si="178"/>
        <v>3512.3504620280905</v>
      </c>
      <c r="W391" s="453">
        <f t="shared" si="179"/>
        <v>4641.1406210222667</v>
      </c>
      <c r="X391" s="470">
        <f t="shared" si="180"/>
        <v>11925.221226163498</v>
      </c>
      <c r="Y391" s="470">
        <f t="shared" si="181"/>
        <v>16616.834100918073</v>
      </c>
      <c r="Z391" s="471">
        <f t="shared" si="185"/>
        <v>537.52291828542968</v>
      </c>
      <c r="AA391" s="458">
        <f t="shared" si="187"/>
        <v>39762.849926603674</v>
      </c>
      <c r="AB391" s="424">
        <f t="shared" si="188"/>
        <v>0.10740823258213379</v>
      </c>
      <c r="AC391" s="447">
        <f t="shared" si="189"/>
        <v>121.34078764292259</v>
      </c>
      <c r="AD391" s="426"/>
      <c r="AF391" s="436" t="str">
        <f t="shared" si="182"/>
        <v>rightmove.co.uk</v>
      </c>
      <c r="AG391" s="469">
        <f t="shared" si="190"/>
        <v>536814.74547589291</v>
      </c>
      <c r="AH391" s="469">
        <f t="shared" si="191"/>
        <v>21927.86763997221</v>
      </c>
      <c r="AI391" s="469">
        <f t="shared" si="192"/>
        <v>44784.205006560936</v>
      </c>
      <c r="AJ391" s="453">
        <f t="shared" si="193"/>
        <v>285847.93589197448</v>
      </c>
      <c r="AK391" s="453">
        <f t="shared" si="194"/>
        <v>111452.79621694805</v>
      </c>
      <c r="AL391" s="470">
        <f t="shared" si="195"/>
        <v>189226.96302785279</v>
      </c>
      <c r="AM391" s="458">
        <f t="shared" si="184"/>
        <v>1190054.5132592013</v>
      </c>
      <c r="AN391" s="424">
        <f t="shared" si="183"/>
        <v>8.8517830375562559E-2</v>
      </c>
      <c r="AO391" s="447"/>
      <c r="BI391" s="332">
        <v>391</v>
      </c>
      <c r="BJ391" s="332">
        <v>385</v>
      </c>
      <c r="BK391" s="332" t="b">
        <v>1</v>
      </c>
      <c r="BL391" s="332">
        <f>ROWS($A$1:A386)</f>
        <v>386</v>
      </c>
      <c r="BM391" s="332">
        <v>385</v>
      </c>
    </row>
    <row r="392" spans="1:65" ht="15" customHeight="1" x14ac:dyDescent="0.25">
      <c r="A392" s="433" t="str">
        <f t="shared" ref="A392:A455" si="196">IF(AND(F391="",F392&lt;&gt;""),C392,"")</f>
        <v/>
      </c>
      <c r="B392" s="439" t="s">
        <v>254</v>
      </c>
      <c r="C392" s="440" t="s">
        <v>531</v>
      </c>
      <c r="D392" s="440" t="str">
        <f t="shared" si="176"/>
        <v>Sites regularly visitedSantander</v>
      </c>
      <c r="E392" s="436" t="s">
        <v>581</v>
      </c>
      <c r="F392" s="437">
        <v>0.11456811992013</v>
      </c>
      <c r="G392" s="414">
        <v>8.5828694462533703E-2</v>
      </c>
      <c r="H392" s="415">
        <v>74.914989023445401</v>
      </c>
      <c r="I392" s="416">
        <v>9.6041396789114095E-2</v>
      </c>
      <c r="J392" s="417">
        <v>83.829076409796897</v>
      </c>
      <c r="K392" s="416">
        <v>0.117289503189571</v>
      </c>
      <c r="L392" s="417">
        <v>102.375340776594</v>
      </c>
      <c r="M392" s="416">
        <v>0.121019726316395</v>
      </c>
      <c r="N392" s="417">
        <v>105.63124052377</v>
      </c>
      <c r="O392" s="416">
        <v>0.12752526428637401</v>
      </c>
      <c r="P392" s="417">
        <v>111.309554852847</v>
      </c>
      <c r="Q392" s="416">
        <v>0.13276391263996501</v>
      </c>
      <c r="R392" s="438">
        <v>115.88207324386499</v>
      </c>
      <c r="S392" s="418"/>
      <c r="T392" s="436" t="str">
        <f t="shared" si="177"/>
        <v>Santander</v>
      </c>
      <c r="U392" s="469">
        <f t="shared" si="186"/>
        <v>2948.9881130381955</v>
      </c>
      <c r="V392" s="469">
        <f t="shared" si="178"/>
        <v>4167.620372266817</v>
      </c>
      <c r="W392" s="453">
        <f t="shared" si="179"/>
        <v>6109.962089654322</v>
      </c>
      <c r="X392" s="470">
        <f t="shared" si="180"/>
        <v>12845.88088930638</v>
      </c>
      <c r="Y392" s="470">
        <f t="shared" si="181"/>
        <v>16400.514138813414</v>
      </c>
      <c r="Z392" s="471">
        <f t="shared" si="185"/>
        <v>744.00896643436386</v>
      </c>
      <c r="AA392" s="458">
        <f t="shared" si="187"/>
        <v>43216.974569513492</v>
      </c>
      <c r="AB392" s="424">
        <f t="shared" si="188"/>
        <v>0.1167385855044759</v>
      </c>
      <c r="AC392" s="447">
        <f t="shared" si="189"/>
        <v>112.86365440951238</v>
      </c>
      <c r="AD392" s="426"/>
      <c r="AF392" s="436" t="str">
        <f t="shared" si="182"/>
        <v>Santander</v>
      </c>
      <c r="AG392" s="469">
        <f t="shared" si="190"/>
        <v>625769.80171599833</v>
      </c>
      <c r="AH392" s="469">
        <f t="shared" si="191"/>
        <v>26018.766886932477</v>
      </c>
      <c r="AI392" s="469">
        <f t="shared" si="192"/>
        <v>58957.445410288899</v>
      </c>
      <c r="AJ392" s="453">
        <f t="shared" si="193"/>
        <v>307916.17759394069</v>
      </c>
      <c r="AK392" s="453">
        <f t="shared" si="194"/>
        <v>110001.89019551907</v>
      </c>
      <c r="AL392" s="470">
        <f t="shared" si="195"/>
        <v>261917.31067568617</v>
      </c>
      <c r="AM392" s="458">
        <f t="shared" si="184"/>
        <v>1390581.3924783655</v>
      </c>
      <c r="AN392" s="424">
        <f t="shared" si="183"/>
        <v>0.10343328515741992</v>
      </c>
      <c r="AO392" s="447"/>
      <c r="BI392" s="332">
        <v>392</v>
      </c>
      <c r="BJ392" s="332">
        <v>386</v>
      </c>
      <c r="BK392" s="332" t="b">
        <v>1</v>
      </c>
      <c r="BL392" s="332">
        <f>ROWS($A$1:A387)</f>
        <v>387</v>
      </c>
      <c r="BM392" s="332">
        <v>386</v>
      </c>
    </row>
    <row r="393" spans="1:65" ht="15" customHeight="1" x14ac:dyDescent="0.25">
      <c r="A393" s="433" t="str">
        <f t="shared" si="196"/>
        <v/>
      </c>
      <c r="B393" s="439" t="s">
        <v>254</v>
      </c>
      <c r="C393" s="440" t="s">
        <v>531</v>
      </c>
      <c r="D393" s="440" t="str">
        <f t="shared" ref="D393:D456" si="197">_xlfn.CONCAT(C393,E393)</f>
        <v>Sites regularly visitedSky News</v>
      </c>
      <c r="E393" s="436" t="s">
        <v>582</v>
      </c>
      <c r="F393" s="437">
        <v>0.129024576981983</v>
      </c>
      <c r="G393" s="414">
        <v>0.129155549147314</v>
      </c>
      <c r="H393" s="415">
        <v>100.101509470826</v>
      </c>
      <c r="I393" s="416">
        <v>0.12351303299709999</v>
      </c>
      <c r="J393" s="417">
        <v>95.728299124241303</v>
      </c>
      <c r="K393" s="416">
        <v>0.13415977475476401</v>
      </c>
      <c r="L393" s="417">
        <v>103.9800151978</v>
      </c>
      <c r="M393" s="416">
        <v>0.13093004911181899</v>
      </c>
      <c r="N393" s="417">
        <v>101.47682881386299</v>
      </c>
      <c r="O393" s="416">
        <v>0.12293796005445901</v>
      </c>
      <c r="P393" s="417">
        <v>95.282591061410798</v>
      </c>
      <c r="Q393" s="416">
        <v>0.14975941868098</v>
      </c>
      <c r="R393" s="438">
        <v>116.070458965264</v>
      </c>
      <c r="S393" s="418"/>
      <c r="T393" s="436" t="str">
        <f t="shared" ref="T393:T456" si="198">E393</f>
        <v>Sky News</v>
      </c>
      <c r="U393" s="469">
        <f t="shared" si="186"/>
        <v>4437.655513152562</v>
      </c>
      <c r="V393" s="469">
        <f t="shared" ref="V393:V456" si="199">IFERROR(V$5*I393,"")</f>
        <v>5359.7245538761572</v>
      </c>
      <c r="W393" s="453">
        <f t="shared" ref="W393:W456" si="200">IFERROR(W$5*K393,"")</f>
        <v>6988.7851462999215</v>
      </c>
      <c r="X393" s="470">
        <f t="shared" ref="X393:X456" si="201">IFERROR(X$5*M393,"")</f>
        <v>13897.83192307225</v>
      </c>
      <c r="Y393" s="470">
        <f t="shared" ref="Y393:Y456" si="202">IFERROR(Y$5*O393,"")</f>
        <v>15810.559290763755</v>
      </c>
      <c r="Z393" s="471">
        <f t="shared" si="185"/>
        <v>839.25178228821187</v>
      </c>
      <c r="AA393" s="458">
        <f t="shared" si="187"/>
        <v>47333.808209452858</v>
      </c>
      <c r="AB393" s="424">
        <f t="shared" si="188"/>
        <v>0.12785906167549388</v>
      </c>
      <c r="AC393" s="447">
        <f t="shared" si="189"/>
        <v>96.724241088367464</v>
      </c>
      <c r="AD393" s="426"/>
      <c r="AF393" s="436" t="str">
        <f t="shared" ref="AF393:AF456" si="203">T393</f>
        <v>Sky News</v>
      </c>
      <c r="AG393" s="469">
        <f t="shared" si="190"/>
        <v>941662.25976693805</v>
      </c>
      <c r="AH393" s="469">
        <f t="shared" si="191"/>
        <v>33461.162795310353</v>
      </c>
      <c r="AI393" s="469">
        <f t="shared" si="192"/>
        <v>67437.557336878206</v>
      </c>
      <c r="AJ393" s="453">
        <f t="shared" si="193"/>
        <v>333131.47766750929</v>
      </c>
      <c r="AK393" s="453">
        <f t="shared" si="194"/>
        <v>106044.93202541574</v>
      </c>
      <c r="AL393" s="470">
        <f t="shared" si="195"/>
        <v>295446.12997093075</v>
      </c>
      <c r="AM393" s="458">
        <f t="shared" si="184"/>
        <v>1777183.5195629825</v>
      </c>
      <c r="AN393" s="424">
        <f t="shared" si="183"/>
        <v>0.13218926324651292</v>
      </c>
      <c r="AO393" s="447"/>
      <c r="BI393" s="332">
        <v>393</v>
      </c>
      <c r="BJ393" s="332">
        <v>387</v>
      </c>
      <c r="BK393" s="332" t="b">
        <v>1</v>
      </c>
      <c r="BL393" s="332">
        <f>ROWS($A$1:A388)</f>
        <v>388</v>
      </c>
      <c r="BM393" s="332">
        <v>387</v>
      </c>
    </row>
    <row r="394" spans="1:65" ht="15" customHeight="1" x14ac:dyDescent="0.25">
      <c r="A394" s="433" t="str">
        <f t="shared" si="196"/>
        <v/>
      </c>
      <c r="B394" s="439" t="s">
        <v>254</v>
      </c>
      <c r="C394" s="440" t="s">
        <v>531</v>
      </c>
      <c r="D394" s="440" t="str">
        <f t="shared" si="197"/>
        <v>Sites regularly visitedSky Sports</v>
      </c>
      <c r="E394" s="436" t="s">
        <v>583</v>
      </c>
      <c r="F394" s="437">
        <v>0.12755891725687099</v>
      </c>
      <c r="G394" s="414">
        <v>0.124295340202176</v>
      </c>
      <c r="H394" s="415">
        <v>97.441513988298098</v>
      </c>
      <c r="I394" s="416">
        <v>0.12632041071193501</v>
      </c>
      <c r="J394" s="417">
        <v>99.029070980241599</v>
      </c>
      <c r="K394" s="416">
        <v>0.12632041071193501</v>
      </c>
      <c r="L394" s="417">
        <v>99.029070980241599</v>
      </c>
      <c r="M394" s="416">
        <v>0.131590698325045</v>
      </c>
      <c r="N394" s="417">
        <v>103.160720673141</v>
      </c>
      <c r="O394" s="416">
        <v>0.123252518568846</v>
      </c>
      <c r="P394" s="417">
        <v>96.623992441584306</v>
      </c>
      <c r="Q394" s="416">
        <v>0.16885207582543299</v>
      </c>
      <c r="R394" s="438">
        <v>132.37183213573999</v>
      </c>
      <c r="S394" s="418"/>
      <c r="T394" s="436" t="str">
        <f t="shared" si="198"/>
        <v>Sky Sports</v>
      </c>
      <c r="U394" s="469">
        <f t="shared" si="186"/>
        <v>4270.6635940065653</v>
      </c>
      <c r="V394" s="469">
        <f t="shared" si="199"/>
        <v>5481.5479024337073</v>
      </c>
      <c r="W394" s="453">
        <f t="shared" si="200"/>
        <v>6580.4091552168302</v>
      </c>
      <c r="X394" s="470">
        <f t="shared" si="201"/>
        <v>13967.957855108551</v>
      </c>
      <c r="Y394" s="470">
        <f t="shared" si="202"/>
        <v>15851.01340306501</v>
      </c>
      <c r="Z394" s="471">
        <f t="shared" si="185"/>
        <v>946.24703292572644</v>
      </c>
      <c r="AA394" s="458">
        <f t="shared" si="187"/>
        <v>47097.838942756389</v>
      </c>
      <c r="AB394" s="424">
        <f t="shared" si="188"/>
        <v>0.12722165661206525</v>
      </c>
      <c r="AC394" s="447">
        <f t="shared" si="189"/>
        <v>96.187766979074112</v>
      </c>
      <c r="AD394" s="426"/>
      <c r="AF394" s="436" t="str">
        <f t="shared" si="203"/>
        <v>Sky Sports</v>
      </c>
      <c r="AG394" s="469">
        <f t="shared" si="190"/>
        <v>906226.88460548827</v>
      </c>
      <c r="AH394" s="469">
        <f t="shared" si="191"/>
        <v>34221.715106791737</v>
      </c>
      <c r="AI394" s="469">
        <f t="shared" si="192"/>
        <v>63496.975570925519</v>
      </c>
      <c r="AJ394" s="453">
        <f t="shared" si="193"/>
        <v>334812.39851123327</v>
      </c>
      <c r="AK394" s="453">
        <f t="shared" si="194"/>
        <v>106316.26673978231</v>
      </c>
      <c r="AL394" s="470">
        <f t="shared" si="195"/>
        <v>333112.21944879333</v>
      </c>
      <c r="AM394" s="458">
        <f t="shared" si="184"/>
        <v>1778186.4599830145</v>
      </c>
      <c r="AN394" s="424">
        <f t="shared" si="183"/>
        <v>0.13226386328288775</v>
      </c>
      <c r="AO394" s="447"/>
      <c r="BI394" s="332">
        <v>394</v>
      </c>
      <c r="BJ394" s="332">
        <v>388</v>
      </c>
      <c r="BK394" s="332" t="b">
        <v>1</v>
      </c>
      <c r="BL394" s="332">
        <f>ROWS($A$1:A389)</f>
        <v>389</v>
      </c>
      <c r="BM394" s="332">
        <v>388</v>
      </c>
    </row>
    <row r="395" spans="1:65" ht="15" customHeight="1" x14ac:dyDescent="0.25">
      <c r="A395" s="433" t="str">
        <f t="shared" si="196"/>
        <v/>
      </c>
      <c r="B395" s="439" t="s">
        <v>254</v>
      </c>
      <c r="C395" s="440" t="s">
        <v>531</v>
      </c>
      <c r="D395" s="440" t="str">
        <f t="shared" si="197"/>
        <v>Sites regularly visitedTheLadBible</v>
      </c>
      <c r="E395" s="436" t="s">
        <v>584</v>
      </c>
      <c r="F395" s="437">
        <v>3.60037062946411E-2</v>
      </c>
      <c r="G395" s="414">
        <v>3.6757720376956002E-2</v>
      </c>
      <c r="H395" s="415">
        <v>102.09426795159401</v>
      </c>
      <c r="I395" s="416">
        <v>4.0648794538279701E-2</v>
      </c>
      <c r="J395" s="417">
        <v>112.901694635615</v>
      </c>
      <c r="K395" s="416">
        <v>3.4698492831967402E-2</v>
      </c>
      <c r="L395" s="417">
        <v>96.374780274030002</v>
      </c>
      <c r="M395" s="416">
        <v>3.0865941421042299E-2</v>
      </c>
      <c r="N395" s="417">
        <v>85.729900050974706</v>
      </c>
      <c r="O395" s="416">
        <v>3.52685956699446E-2</v>
      </c>
      <c r="P395" s="417">
        <v>97.958236247455702</v>
      </c>
      <c r="Q395" s="416">
        <v>8.9566552931114901E-2</v>
      </c>
      <c r="R395" s="438">
        <v>248.77036880074201</v>
      </c>
      <c r="S395" s="418"/>
      <c r="T395" s="436" t="str">
        <f t="shared" si="198"/>
        <v>TheLadBible</v>
      </c>
      <c r="U395" s="469">
        <f t="shared" si="186"/>
        <v>1262.9585144318312</v>
      </c>
      <c r="V395" s="469">
        <f t="shared" si="199"/>
        <v>1763.9137901941094</v>
      </c>
      <c r="W395" s="453">
        <f t="shared" si="200"/>
        <v>1807.5485870956779</v>
      </c>
      <c r="X395" s="470">
        <f t="shared" si="201"/>
        <v>3276.3270840193768</v>
      </c>
      <c r="Y395" s="470">
        <f t="shared" si="202"/>
        <v>4535.7530147288953</v>
      </c>
      <c r="Z395" s="471">
        <f t="shared" si="185"/>
        <v>501.93096262596788</v>
      </c>
      <c r="AA395" s="458">
        <f t="shared" si="187"/>
        <v>13148.431953095856</v>
      </c>
      <c r="AB395" s="424">
        <f t="shared" si="188"/>
        <v>3.551681632265502E-2</v>
      </c>
      <c r="AC395" s="447">
        <f t="shared" si="189"/>
        <v>82.029293735993519</v>
      </c>
      <c r="AD395" s="426"/>
      <c r="AF395" s="436" t="str">
        <f t="shared" si="203"/>
        <v>TheLadBible</v>
      </c>
      <c r="AG395" s="469">
        <f t="shared" si="190"/>
        <v>267997.45161987457</v>
      </c>
      <c r="AH395" s="469">
        <f t="shared" si="191"/>
        <v>11012.24622595443</v>
      </c>
      <c r="AI395" s="469">
        <f t="shared" si="192"/>
        <v>17441.752597873725</v>
      </c>
      <c r="AJ395" s="453">
        <f t="shared" si="193"/>
        <v>78533.665456804709</v>
      </c>
      <c r="AK395" s="453">
        <f t="shared" si="194"/>
        <v>30422.302670341844</v>
      </c>
      <c r="AL395" s="470">
        <f t="shared" si="195"/>
        <v>176697.34345526813</v>
      </c>
      <c r="AM395" s="458">
        <f t="shared" si="184"/>
        <v>582104.76202611742</v>
      </c>
      <c r="AN395" s="424">
        <f t="shared" si="183"/>
        <v>4.3297722929279157E-2</v>
      </c>
      <c r="AO395" s="447"/>
      <c r="BI395" s="332">
        <v>395</v>
      </c>
      <c r="BJ395" s="332">
        <v>389</v>
      </c>
      <c r="BK395" s="332" t="b">
        <v>1</v>
      </c>
      <c r="BL395" s="332">
        <f>ROWS($A$1:A390)</f>
        <v>390</v>
      </c>
      <c r="BM395" s="332">
        <v>389</v>
      </c>
    </row>
    <row r="396" spans="1:65" ht="15" customHeight="1" x14ac:dyDescent="0.25">
      <c r="A396" s="433" t="str">
        <f t="shared" si="196"/>
        <v/>
      </c>
      <c r="B396" s="439" t="s">
        <v>254</v>
      </c>
      <c r="C396" s="440" t="s">
        <v>531</v>
      </c>
      <c r="D396" s="440" t="str">
        <f t="shared" si="197"/>
        <v>Sites regularly visitedTicketmaster</v>
      </c>
      <c r="E396" s="436" t="s">
        <v>585</v>
      </c>
      <c r="F396" s="437">
        <v>6.56250229114623E-2</v>
      </c>
      <c r="G396" s="414">
        <v>6.5914746979853403E-2</v>
      </c>
      <c r="H396" s="415">
        <v>100.44148414055699</v>
      </c>
      <c r="I396" s="416">
        <v>6.0418195264704502E-2</v>
      </c>
      <c r="J396" s="417">
        <v>92.065789213083207</v>
      </c>
      <c r="K396" s="416">
        <v>6.1868468442269398E-2</v>
      </c>
      <c r="L396" s="417">
        <v>94.275728521632502</v>
      </c>
      <c r="M396" s="416">
        <v>7.1052031153059206E-2</v>
      </c>
      <c r="N396" s="417">
        <v>108.269723957153</v>
      </c>
      <c r="O396" s="416">
        <v>6.6739795370073796E-2</v>
      </c>
      <c r="P396" s="417">
        <v>101.69870029625</v>
      </c>
      <c r="Q396" s="416">
        <v>6.5914746979853403E-2</v>
      </c>
      <c r="R396" s="438">
        <v>100.44148414055699</v>
      </c>
      <c r="S396" s="418"/>
      <c r="T396" s="436" t="str">
        <f t="shared" si="198"/>
        <v>Ticketmaster</v>
      </c>
      <c r="U396" s="469">
        <f t="shared" si="186"/>
        <v>2264.7647914807831</v>
      </c>
      <c r="V396" s="469">
        <f t="shared" si="199"/>
        <v>2621.7871653165871</v>
      </c>
      <c r="W396" s="453">
        <f t="shared" si="200"/>
        <v>3222.9141265631397</v>
      </c>
      <c r="X396" s="470">
        <f t="shared" si="201"/>
        <v>7541.9599508037754</v>
      </c>
      <c r="Y396" s="470">
        <f t="shared" si="202"/>
        <v>8583.1381233637112</v>
      </c>
      <c r="Z396" s="471">
        <f t="shared" si="185"/>
        <v>369.38624207509849</v>
      </c>
      <c r="AA396" s="458">
        <f t="shared" si="187"/>
        <v>24603.950399603094</v>
      </c>
      <c r="AB396" s="424">
        <f t="shared" si="188"/>
        <v>6.6460699669108822E-2</v>
      </c>
      <c r="AC396" s="447">
        <f t="shared" si="189"/>
        <v>99.674288390242623</v>
      </c>
      <c r="AD396" s="426"/>
      <c r="AF396" s="436" t="str">
        <f t="shared" si="203"/>
        <v>Ticketmaster</v>
      </c>
      <c r="AG396" s="469">
        <f t="shared" si="190"/>
        <v>480578.88339136483</v>
      </c>
      <c r="AH396" s="469">
        <f t="shared" si="191"/>
        <v>16368.014115551627</v>
      </c>
      <c r="AI396" s="469">
        <f t="shared" si="192"/>
        <v>31099.175558001789</v>
      </c>
      <c r="AJ396" s="453">
        <f t="shared" si="193"/>
        <v>180781.02230819274</v>
      </c>
      <c r="AK396" s="453">
        <f t="shared" si="194"/>
        <v>57569.013348476583</v>
      </c>
      <c r="AL396" s="470">
        <f t="shared" si="195"/>
        <v>130036.9424155897</v>
      </c>
      <c r="AM396" s="458">
        <f t="shared" si="184"/>
        <v>896433.05113717716</v>
      </c>
      <c r="AN396" s="424">
        <f t="shared" si="183"/>
        <v>6.6677877256472923E-2</v>
      </c>
      <c r="AO396" s="447"/>
      <c r="BI396" s="332">
        <v>396</v>
      </c>
      <c r="BJ396" s="332">
        <v>390</v>
      </c>
      <c r="BK396" s="332" t="b">
        <v>1</v>
      </c>
      <c r="BL396" s="332">
        <f>ROWS($A$1:A391)</f>
        <v>391</v>
      </c>
      <c r="BM396" s="332">
        <v>390</v>
      </c>
    </row>
    <row r="397" spans="1:65" ht="15" customHeight="1" x14ac:dyDescent="0.25">
      <c r="A397" s="433" t="str">
        <f t="shared" si="196"/>
        <v/>
      </c>
      <c r="B397" s="439" t="s">
        <v>254</v>
      </c>
      <c r="C397" s="440" t="s">
        <v>531</v>
      </c>
      <c r="D397" s="440" t="str">
        <f t="shared" si="197"/>
        <v>Sites regularly visitedTrainline</v>
      </c>
      <c r="E397" s="436" t="s">
        <v>586</v>
      </c>
      <c r="F397" s="437">
        <v>0.12851028581290599</v>
      </c>
      <c r="G397" s="414">
        <v>0.114927985360324</v>
      </c>
      <c r="H397" s="415">
        <v>89.430962380430401</v>
      </c>
      <c r="I397" s="416">
        <v>0.11527624831385</v>
      </c>
      <c r="J397" s="417">
        <v>89.701962441883495</v>
      </c>
      <c r="K397" s="416">
        <v>0.12760080356430201</v>
      </c>
      <c r="L397" s="417">
        <v>99.292288362093799</v>
      </c>
      <c r="M397" s="416">
        <v>0.131273089389178</v>
      </c>
      <c r="N397" s="417">
        <v>102.149869606774</v>
      </c>
      <c r="O397" s="416">
        <v>0.13842265855767799</v>
      </c>
      <c r="P397" s="417">
        <v>107.71329133856401</v>
      </c>
      <c r="Q397" s="416">
        <v>0.15547691968635799</v>
      </c>
      <c r="R397" s="438">
        <v>120.984027623058</v>
      </c>
      <c r="S397" s="418"/>
      <c r="T397" s="436" t="str">
        <f t="shared" si="198"/>
        <v>Trainline</v>
      </c>
      <c r="U397" s="469">
        <f t="shared" si="186"/>
        <v>3948.8106489953725</v>
      </c>
      <c r="V397" s="469">
        <f t="shared" si="199"/>
        <v>5002.2975193312068</v>
      </c>
      <c r="W397" s="453">
        <f t="shared" si="200"/>
        <v>6647.1086600751842</v>
      </c>
      <c r="X397" s="470">
        <f t="shared" si="201"/>
        <v>13934.244619393077</v>
      </c>
      <c r="Y397" s="470">
        <f t="shared" si="202"/>
        <v>17801.984426468734</v>
      </c>
      <c r="Z397" s="471">
        <f t="shared" si="185"/>
        <v>871.29265792235014</v>
      </c>
      <c r="AA397" s="458">
        <f t="shared" si="187"/>
        <v>48205.738532185926</v>
      </c>
      <c r="AB397" s="424">
        <f t="shared" si="188"/>
        <v>0.1302143378961973</v>
      </c>
      <c r="AC397" s="447">
        <f t="shared" si="189"/>
        <v>103.37774151640117</v>
      </c>
      <c r="AD397" s="426"/>
      <c r="AF397" s="436" t="str">
        <f t="shared" si="203"/>
        <v>Trainline</v>
      </c>
      <c r="AG397" s="469">
        <f t="shared" si="190"/>
        <v>837930.28731135209</v>
      </c>
      <c r="AH397" s="469">
        <f t="shared" si="191"/>
        <v>31229.718983201732</v>
      </c>
      <c r="AI397" s="469">
        <f t="shared" si="192"/>
        <v>64140.585524453432</v>
      </c>
      <c r="AJ397" s="453">
        <f t="shared" si="193"/>
        <v>334004.29116808687</v>
      </c>
      <c r="AK397" s="453">
        <f t="shared" si="194"/>
        <v>119401.8626226089</v>
      </c>
      <c r="AL397" s="470">
        <f t="shared" si="195"/>
        <v>306725.64454184548</v>
      </c>
      <c r="AM397" s="458">
        <f t="shared" si="184"/>
        <v>1693432.3901515484</v>
      </c>
      <c r="AN397" s="424">
        <f t="shared" si="183"/>
        <v>0.12595974335107565</v>
      </c>
      <c r="AO397" s="447"/>
      <c r="BI397" s="332">
        <v>397</v>
      </c>
      <c r="BJ397" s="332">
        <v>391</v>
      </c>
      <c r="BK397" s="332" t="b">
        <v>1</v>
      </c>
      <c r="BL397" s="332">
        <f>ROWS($A$1:A392)</f>
        <v>392</v>
      </c>
      <c r="BM397" s="332">
        <v>391</v>
      </c>
    </row>
    <row r="398" spans="1:65" ht="15" customHeight="1" x14ac:dyDescent="0.25">
      <c r="A398" s="433" t="str">
        <f t="shared" si="196"/>
        <v/>
      </c>
      <c r="B398" s="439" t="s">
        <v>254</v>
      </c>
      <c r="C398" s="440" t="s">
        <v>531</v>
      </c>
      <c r="D398" s="440" t="str">
        <f t="shared" si="197"/>
        <v>Sites regularly visitedTwitch.TV</v>
      </c>
      <c r="E398" s="436" t="s">
        <v>587</v>
      </c>
      <c r="F398" s="437">
        <v>4.0092803467106801E-2</v>
      </c>
      <c r="G398" s="414">
        <v>3.7902026770235901E-2</v>
      </c>
      <c r="H398" s="415">
        <v>94.535735824339895</v>
      </c>
      <c r="I398" s="416">
        <v>4.0754696298102501E-2</v>
      </c>
      <c r="J398" s="417">
        <v>101.650901842119</v>
      </c>
      <c r="K398" s="416">
        <v>4.6500104094592397E-2</v>
      </c>
      <c r="L398" s="417">
        <v>115.981173860147</v>
      </c>
      <c r="M398" s="416">
        <v>4.0754696298102501E-2</v>
      </c>
      <c r="N398" s="417">
        <v>101.650901842119</v>
      </c>
      <c r="O398" s="416">
        <v>2.9460457097587E-2</v>
      </c>
      <c r="P398" s="417">
        <v>73.480661240756504</v>
      </c>
      <c r="Q398" s="416">
        <v>8.3074473161711002E-2</v>
      </c>
      <c r="R398" s="438">
        <v>207.20544830412601</v>
      </c>
      <c r="S398" s="418"/>
      <c r="T398" s="436" t="str">
        <f t="shared" si="198"/>
        <v>Twitch.TV</v>
      </c>
      <c r="U398" s="469">
        <f t="shared" si="186"/>
        <v>1302.2757377985354</v>
      </c>
      <c r="V398" s="469">
        <f t="shared" si="199"/>
        <v>1768.5092911598599</v>
      </c>
      <c r="W398" s="453">
        <f t="shared" si="200"/>
        <v>2422.3299225996016</v>
      </c>
      <c r="X398" s="470">
        <f t="shared" si="201"/>
        <v>4325.988747954686</v>
      </c>
      <c r="Y398" s="470">
        <f t="shared" si="202"/>
        <v>3788.7915454922736</v>
      </c>
      <c r="Z398" s="471">
        <f t="shared" si="185"/>
        <v>465.54934759822845</v>
      </c>
      <c r="AA398" s="458">
        <f t="shared" si="187"/>
        <v>14073.444592603184</v>
      </c>
      <c r="AB398" s="424">
        <f t="shared" si="188"/>
        <v>3.8015479595257695E-2</v>
      </c>
      <c r="AC398" s="447">
        <f t="shared" si="189"/>
        <v>84.652212923617796</v>
      </c>
      <c r="AD398" s="426"/>
      <c r="AF398" s="436" t="str">
        <f t="shared" si="203"/>
        <v>Twitch.TV</v>
      </c>
      <c r="AG398" s="469">
        <f t="shared" si="190"/>
        <v>276340.49341154128</v>
      </c>
      <c r="AH398" s="469">
        <f t="shared" si="191"/>
        <v>11040.936283511544</v>
      </c>
      <c r="AI398" s="469">
        <f t="shared" si="192"/>
        <v>23374.02132481238</v>
      </c>
      <c r="AJ398" s="453">
        <f t="shared" si="193"/>
        <v>103694.08926198821</v>
      </c>
      <c r="AK398" s="453">
        <f t="shared" si="194"/>
        <v>25412.266227350472</v>
      </c>
      <c r="AL398" s="470">
        <f t="shared" si="195"/>
        <v>163889.73602578929</v>
      </c>
      <c r="AM398" s="458">
        <f t="shared" si="184"/>
        <v>603751.54253499315</v>
      </c>
      <c r="AN398" s="424">
        <f t="shared" si="183"/>
        <v>4.4907839124724701E-2</v>
      </c>
      <c r="AO398" s="447"/>
      <c r="BI398" s="332">
        <v>398</v>
      </c>
      <c r="BJ398" s="332">
        <v>392</v>
      </c>
      <c r="BK398" s="332" t="b">
        <v>1</v>
      </c>
      <c r="BL398" s="332">
        <f>ROWS($A$1:A393)</f>
        <v>393</v>
      </c>
      <c r="BM398" s="332">
        <v>392</v>
      </c>
    </row>
    <row r="399" spans="1:65" ht="15" customHeight="1" x14ac:dyDescent="0.25">
      <c r="A399" s="433" t="str">
        <f t="shared" si="196"/>
        <v/>
      </c>
      <c r="B399" s="439" t="s">
        <v>254</v>
      </c>
      <c r="C399" s="440" t="s">
        <v>531</v>
      </c>
      <c r="D399" s="440" t="str">
        <f t="shared" si="197"/>
        <v>Sites regularly visitedUKTVPlay</v>
      </c>
      <c r="E399" s="436" t="s">
        <v>588</v>
      </c>
      <c r="F399" s="437">
        <v>2.3571718328440499E-2</v>
      </c>
      <c r="G399" s="414">
        <v>2.39198887717645E-2</v>
      </c>
      <c r="H399" s="415">
        <v>101.47706857206001</v>
      </c>
      <c r="I399" s="416">
        <v>2.6926816608104399E-2</v>
      </c>
      <c r="J399" s="417">
        <v>114.233575307981</v>
      </c>
      <c r="K399" s="416">
        <v>2.39198887717645E-2</v>
      </c>
      <c r="L399" s="417">
        <v>101.47706857206001</v>
      </c>
      <c r="M399" s="416">
        <v>2.4596484276524101E-2</v>
      </c>
      <c r="N399" s="417">
        <v>104.347438459109</v>
      </c>
      <c r="O399" s="416">
        <v>1.6186233562437001E-2</v>
      </c>
      <c r="P399" s="417">
        <v>68.668025541894906</v>
      </c>
      <c r="Q399" s="416">
        <v>6.7302845343069795E-2</v>
      </c>
      <c r="R399" s="438">
        <v>285.52371280402298</v>
      </c>
      <c r="S399" s="418"/>
      <c r="T399" s="436" t="str">
        <f t="shared" si="198"/>
        <v>UKTVPlay</v>
      </c>
      <c r="U399" s="469">
        <f t="shared" si="186"/>
        <v>821.86345830905645</v>
      </c>
      <c r="V399" s="469">
        <f t="shared" si="199"/>
        <v>1168.4622798920823</v>
      </c>
      <c r="W399" s="453">
        <f t="shared" si="200"/>
        <v>1246.058765787528</v>
      </c>
      <c r="X399" s="470">
        <f t="shared" si="201"/>
        <v>2610.8430165002037</v>
      </c>
      <c r="Y399" s="470">
        <f t="shared" si="202"/>
        <v>2081.6467535307729</v>
      </c>
      <c r="Z399" s="471">
        <f t="shared" si="185"/>
        <v>377.16514530256313</v>
      </c>
      <c r="AA399" s="458">
        <f t="shared" si="187"/>
        <v>8306.0394193222055</v>
      </c>
      <c r="AB399" s="424">
        <f t="shared" si="188"/>
        <v>2.2436445461874177E-2</v>
      </c>
      <c r="AC399" s="447">
        <f t="shared" si="189"/>
        <v>74.842185323580296</v>
      </c>
      <c r="AD399" s="426"/>
      <c r="AF399" s="436" t="str">
        <f t="shared" si="203"/>
        <v>UKTVPlay</v>
      </c>
      <c r="AG399" s="469">
        <f t="shared" si="190"/>
        <v>174397.89976427815</v>
      </c>
      <c r="AH399" s="469">
        <f t="shared" si="191"/>
        <v>7294.7977409347786</v>
      </c>
      <c r="AI399" s="469">
        <f t="shared" si="192"/>
        <v>12023.714809347774</v>
      </c>
      <c r="AJ399" s="453">
        <f t="shared" si="193"/>
        <v>62581.990979521266</v>
      </c>
      <c r="AK399" s="453">
        <f t="shared" si="194"/>
        <v>13962.06702238897</v>
      </c>
      <c r="AL399" s="470">
        <f t="shared" si="195"/>
        <v>132775.38980703481</v>
      </c>
      <c r="AM399" s="458">
        <f t="shared" si="184"/>
        <v>403035.8601235057</v>
      </c>
      <c r="AN399" s="424">
        <f t="shared" si="183"/>
        <v>2.9978340911439416E-2</v>
      </c>
      <c r="AO399" s="447"/>
      <c r="BI399" s="332">
        <v>399</v>
      </c>
      <c r="BJ399" s="332">
        <v>393</v>
      </c>
      <c r="BK399" s="332" t="b">
        <v>1</v>
      </c>
      <c r="BL399" s="332">
        <f>ROWS($A$1:A394)</f>
        <v>394</v>
      </c>
      <c r="BM399" s="332">
        <v>393</v>
      </c>
    </row>
    <row r="400" spans="1:65" ht="15" customHeight="1" x14ac:dyDescent="0.25">
      <c r="A400" s="433" t="str">
        <f t="shared" si="196"/>
        <v/>
      </c>
      <c r="B400" s="439" t="s">
        <v>254</v>
      </c>
      <c r="C400" s="440" t="s">
        <v>531</v>
      </c>
      <c r="D400" s="440" t="str">
        <f t="shared" si="197"/>
        <v>Sites regularly visitedvery.co.uk</v>
      </c>
      <c r="E400" s="436" t="s">
        <v>589</v>
      </c>
      <c r="F400" s="437">
        <v>5.2228688560339999E-2</v>
      </c>
      <c r="G400" s="414">
        <v>8.4291307918821695E-2</v>
      </c>
      <c r="H400" s="415">
        <v>161.38890376586701</v>
      </c>
      <c r="I400" s="416">
        <v>6.2243719829852398E-2</v>
      </c>
      <c r="J400" s="417">
        <v>119.175345093993</v>
      </c>
      <c r="K400" s="416">
        <v>5.2539928536363398E-2</v>
      </c>
      <c r="L400" s="417">
        <v>100.595917654841</v>
      </c>
      <c r="M400" s="416">
        <v>4.4914856268557797E-2</v>
      </c>
      <c r="N400" s="417">
        <v>85.996523187955404</v>
      </c>
      <c r="O400" s="416">
        <v>3.8876329323427598E-2</v>
      </c>
      <c r="P400" s="417">
        <v>74.434818095257398</v>
      </c>
      <c r="Q400" s="416">
        <v>5.3449267506958803E-2</v>
      </c>
      <c r="R400" s="438">
        <v>102.33698945974599</v>
      </c>
      <c r="S400" s="418"/>
      <c r="T400" s="436" t="str">
        <f t="shared" si="198"/>
        <v>very.co.uk</v>
      </c>
      <c r="U400" s="469">
        <f t="shared" si="186"/>
        <v>2896.1650487827947</v>
      </c>
      <c r="V400" s="469">
        <f t="shared" si="199"/>
        <v>2701.0039782966151</v>
      </c>
      <c r="W400" s="453">
        <f t="shared" si="200"/>
        <v>2736.9624972447787</v>
      </c>
      <c r="X400" s="470">
        <f t="shared" si="201"/>
        <v>4767.5772483386045</v>
      </c>
      <c r="Y400" s="470">
        <f t="shared" si="202"/>
        <v>4999.7292089687298</v>
      </c>
      <c r="Z400" s="471">
        <f t="shared" si="185"/>
        <v>299.52969510899715</v>
      </c>
      <c r="AA400" s="458">
        <f t="shared" si="187"/>
        <v>18400.967676740522</v>
      </c>
      <c r="AB400" s="424">
        <f t="shared" si="188"/>
        <v>4.9705074450343521E-2</v>
      </c>
      <c r="AC400" s="447">
        <f t="shared" si="189"/>
        <v>73.345712158874775</v>
      </c>
      <c r="AD400" s="426"/>
      <c r="AF400" s="436" t="str">
        <f t="shared" si="203"/>
        <v>very.co.uk</v>
      </c>
      <c r="AG400" s="469">
        <f t="shared" si="190"/>
        <v>614560.84556626377</v>
      </c>
      <c r="AH400" s="469">
        <f t="shared" si="191"/>
        <v>16862.570626544973</v>
      </c>
      <c r="AI400" s="469">
        <f t="shared" si="192"/>
        <v>26410.035717659644</v>
      </c>
      <c r="AJ400" s="453">
        <f t="shared" si="193"/>
        <v>114278.97980233622</v>
      </c>
      <c r="AK400" s="453">
        <f t="shared" si="194"/>
        <v>33534.294034766091</v>
      </c>
      <c r="AL400" s="470">
        <f t="shared" si="195"/>
        <v>105444.98218406586</v>
      </c>
      <c r="AM400" s="458">
        <f t="shared" si="184"/>
        <v>911091.70793163648</v>
      </c>
      <c r="AN400" s="424">
        <f t="shared" si="183"/>
        <v>6.7768207557487387E-2</v>
      </c>
      <c r="AO400" s="447"/>
      <c r="BI400" s="332">
        <v>400</v>
      </c>
      <c r="BJ400" s="332">
        <v>394</v>
      </c>
      <c r="BK400" s="332" t="b">
        <v>1</v>
      </c>
      <c r="BL400" s="332">
        <f>ROWS($A$1:A395)</f>
        <v>395</v>
      </c>
      <c r="BM400" s="332">
        <v>394</v>
      </c>
    </row>
    <row r="401" spans="1:65" ht="15" customHeight="1" x14ac:dyDescent="0.25">
      <c r="A401" s="433" t="str">
        <f t="shared" si="196"/>
        <v/>
      </c>
      <c r="B401" s="439" t="s">
        <v>254</v>
      </c>
      <c r="C401" s="440" t="s">
        <v>531</v>
      </c>
      <c r="D401" s="440" t="str">
        <f t="shared" si="197"/>
        <v>Sites regularly visitedWayfair</v>
      </c>
      <c r="E401" s="436" t="s">
        <v>590</v>
      </c>
      <c r="F401" s="437">
        <v>4.7144235939521099E-2</v>
      </c>
      <c r="G401" s="414">
        <v>4.7790925911970601E-2</v>
      </c>
      <c r="H401" s="415">
        <v>101.371726489064</v>
      </c>
      <c r="I401" s="416">
        <v>4.7937351241764098E-2</v>
      </c>
      <c r="J401" s="417">
        <v>101.682316589583</v>
      </c>
      <c r="K401" s="416">
        <v>4.8003998032419601E-2</v>
      </c>
      <c r="L401" s="417">
        <v>101.823684435147</v>
      </c>
      <c r="M401" s="416">
        <v>4.4125198900695002E-2</v>
      </c>
      <c r="N401" s="417">
        <v>93.596169332982498</v>
      </c>
      <c r="O401" s="416">
        <v>4.7790925911970601E-2</v>
      </c>
      <c r="P401" s="417">
        <v>101.371726489064</v>
      </c>
      <c r="Q401" s="416">
        <v>5.8034759937729698E-2</v>
      </c>
      <c r="R401" s="438">
        <v>123.100435888237</v>
      </c>
      <c r="S401" s="418"/>
      <c r="T401" s="436" t="str">
        <f t="shared" si="198"/>
        <v>Wayfair</v>
      </c>
      <c r="U401" s="469">
        <f t="shared" si="186"/>
        <v>1642.0484234093979</v>
      </c>
      <c r="V401" s="469">
        <f t="shared" si="199"/>
        <v>2080.1934197851115</v>
      </c>
      <c r="W401" s="453">
        <f t="shared" si="200"/>
        <v>2500.6722695028343</v>
      </c>
      <c r="X401" s="470">
        <f t="shared" si="201"/>
        <v>4683.7574877120724</v>
      </c>
      <c r="Y401" s="470">
        <f t="shared" si="202"/>
        <v>6146.1998178348913</v>
      </c>
      <c r="Z401" s="471">
        <f t="shared" si="185"/>
        <v>325.22679469103724</v>
      </c>
      <c r="AA401" s="458">
        <f t="shared" si="187"/>
        <v>17378.098212935343</v>
      </c>
      <c r="AB401" s="424">
        <f t="shared" si="188"/>
        <v>4.6942078300109248E-2</v>
      </c>
      <c r="AC401" s="447">
        <f t="shared" si="189"/>
        <v>96.566233730934186</v>
      </c>
      <c r="AD401" s="426"/>
      <c r="AF401" s="436" t="str">
        <f t="shared" si="203"/>
        <v>Wayfair</v>
      </c>
      <c r="AG401" s="469">
        <f t="shared" si="190"/>
        <v>348439.62638640107</v>
      </c>
      <c r="AH401" s="469">
        <f t="shared" si="191"/>
        <v>12986.803699608796</v>
      </c>
      <c r="AI401" s="469">
        <f t="shared" si="192"/>
        <v>24129.97767496423</v>
      </c>
      <c r="AJ401" s="453">
        <f t="shared" si="193"/>
        <v>112269.81744738662</v>
      </c>
      <c r="AK401" s="453">
        <f t="shared" si="194"/>
        <v>41223.92699148081</v>
      </c>
      <c r="AL401" s="470">
        <f t="shared" si="195"/>
        <v>114491.26457895283</v>
      </c>
      <c r="AM401" s="458">
        <f t="shared" si="184"/>
        <v>653541.41677879437</v>
      </c>
      <c r="AN401" s="424">
        <f t="shared" si="183"/>
        <v>4.8611275894745544E-2</v>
      </c>
      <c r="AO401" s="447"/>
      <c r="BI401" s="332">
        <v>401</v>
      </c>
      <c r="BJ401" s="332">
        <v>395</v>
      </c>
      <c r="BK401" s="332" t="b">
        <v>1</v>
      </c>
      <c r="BL401" s="332">
        <f>ROWS($A$1:A396)</f>
        <v>396</v>
      </c>
      <c r="BM401" s="332">
        <v>395</v>
      </c>
    </row>
    <row r="402" spans="1:65" ht="15" customHeight="1" x14ac:dyDescent="0.25">
      <c r="A402" s="433" t="str">
        <f t="shared" si="196"/>
        <v/>
      </c>
      <c r="B402" s="439" t="s">
        <v>254</v>
      </c>
      <c r="C402" s="440" t="s">
        <v>531</v>
      </c>
      <c r="D402" s="440" t="str">
        <f t="shared" si="197"/>
        <v>Sites regularly visitedWikiHow</v>
      </c>
      <c r="E402" s="436" t="s">
        <v>591</v>
      </c>
      <c r="F402" s="437">
        <v>2.59285449275726E-2</v>
      </c>
      <c r="G402" s="414">
        <v>2.5611073348427701E-2</v>
      </c>
      <c r="H402" s="415">
        <v>98.775590454336296</v>
      </c>
      <c r="I402" s="416">
        <v>2.7751733138782202E-2</v>
      </c>
      <c r="J402" s="417">
        <v>107.031587064767</v>
      </c>
      <c r="K402" s="416">
        <v>2.5611073348427701E-2</v>
      </c>
      <c r="L402" s="417">
        <v>98.775590454336296</v>
      </c>
      <c r="M402" s="416">
        <v>2.3357273422953899E-2</v>
      </c>
      <c r="N402" s="417">
        <v>90.083240259717101</v>
      </c>
      <c r="O402" s="416">
        <v>2.4561805233933701E-2</v>
      </c>
      <c r="P402" s="417">
        <v>94.728822240289105</v>
      </c>
      <c r="Q402" s="416">
        <v>6.7541099077668407E-2</v>
      </c>
      <c r="R402" s="438">
        <v>260.489353592089</v>
      </c>
      <c r="S402" s="418"/>
      <c r="T402" s="436" t="str">
        <f t="shared" si="198"/>
        <v>WikiHow</v>
      </c>
      <c r="U402" s="469">
        <f t="shared" si="186"/>
        <v>879.97086917862737</v>
      </c>
      <c r="V402" s="469">
        <f t="shared" si="199"/>
        <v>1204.2587078243148</v>
      </c>
      <c r="W402" s="453">
        <f t="shared" si="200"/>
        <v>1334.1576439396442</v>
      </c>
      <c r="X402" s="470">
        <f t="shared" si="201"/>
        <v>2479.3045020262875</v>
      </c>
      <c r="Y402" s="470">
        <f t="shared" si="202"/>
        <v>3158.7955239152775</v>
      </c>
      <c r="Z402" s="471">
        <f t="shared" si="185"/>
        <v>378.50031923125374</v>
      </c>
      <c r="AA402" s="458">
        <f t="shared" si="187"/>
        <v>9434.9875661154056</v>
      </c>
      <c r="AB402" s="424">
        <f t="shared" si="188"/>
        <v>2.5485983544475344E-2</v>
      </c>
      <c r="AC402" s="447">
        <f t="shared" si="189"/>
        <v>81.390653711579773</v>
      </c>
      <c r="AD402" s="426"/>
      <c r="AF402" s="436" t="str">
        <f t="shared" si="203"/>
        <v>WikiHow</v>
      </c>
      <c r="AG402" s="469">
        <f t="shared" si="190"/>
        <v>186728.18445322511</v>
      </c>
      <c r="AH402" s="469">
        <f t="shared" si="191"/>
        <v>7518.277528093764</v>
      </c>
      <c r="AI402" s="469">
        <f t="shared" si="192"/>
        <v>12873.815795760758</v>
      </c>
      <c r="AJ402" s="453">
        <f t="shared" si="193"/>
        <v>59429.008561872484</v>
      </c>
      <c r="AK402" s="453">
        <f t="shared" si="194"/>
        <v>21186.743014933636</v>
      </c>
      <c r="AL402" s="470">
        <f t="shared" si="195"/>
        <v>133245.41796591962</v>
      </c>
      <c r="AM402" s="458">
        <f t="shared" si="184"/>
        <v>420981.44731980539</v>
      </c>
      <c r="AN402" s="424">
        <f t="shared" si="183"/>
        <v>3.1313157447768906E-2</v>
      </c>
      <c r="AO402" s="447"/>
      <c r="BI402" s="332">
        <v>402</v>
      </c>
      <c r="BJ402" s="332">
        <v>396</v>
      </c>
      <c r="BK402" s="332" t="b">
        <v>1</v>
      </c>
      <c r="BL402" s="332">
        <f>ROWS($A$1:A397)</f>
        <v>397</v>
      </c>
      <c r="BM402" s="332">
        <v>396</v>
      </c>
    </row>
    <row r="403" spans="1:65" ht="15" customHeight="1" x14ac:dyDescent="0.25">
      <c r="A403" s="433" t="str">
        <f t="shared" si="196"/>
        <v/>
      </c>
      <c r="B403" s="439" t="s">
        <v>254</v>
      </c>
      <c r="C403" s="440" t="s">
        <v>531</v>
      </c>
      <c r="D403" s="440" t="str">
        <f t="shared" si="197"/>
        <v>Sites regularly visitedzoopla.co.uk</v>
      </c>
      <c r="E403" s="436" t="s">
        <v>592</v>
      </c>
      <c r="F403" s="437">
        <v>6.3116483051694802E-2</v>
      </c>
      <c r="G403" s="414">
        <v>5.6530733550613103E-2</v>
      </c>
      <c r="H403" s="415">
        <v>89.565721690025498</v>
      </c>
      <c r="I403" s="416">
        <v>5.9475698894538603E-2</v>
      </c>
      <c r="J403" s="417">
        <v>94.231642859165305</v>
      </c>
      <c r="K403" s="416">
        <v>6.28937804114333E-2</v>
      </c>
      <c r="L403" s="417">
        <v>99.647156131815805</v>
      </c>
      <c r="M403" s="416">
        <v>6.1876057517270898E-2</v>
      </c>
      <c r="N403" s="417">
        <v>98.034704288881301</v>
      </c>
      <c r="O403" s="416">
        <v>6.9950309896799595E-2</v>
      </c>
      <c r="P403" s="417">
        <v>110.827325152936</v>
      </c>
      <c r="Q403" s="416">
        <v>6.2892415572466207E-2</v>
      </c>
      <c r="R403" s="438">
        <v>99.644993718922706</v>
      </c>
      <c r="S403" s="418"/>
      <c r="T403" s="436" t="str">
        <f t="shared" si="198"/>
        <v>zoopla.co.uk</v>
      </c>
      <c r="U403" s="469">
        <f t="shared" si="186"/>
        <v>1942.3394740655156</v>
      </c>
      <c r="V403" s="469">
        <f t="shared" si="199"/>
        <v>2580.8884778296083</v>
      </c>
      <c r="W403" s="453">
        <f t="shared" si="200"/>
        <v>3276.3257029727947</v>
      </c>
      <c r="X403" s="470">
        <f t="shared" si="201"/>
        <v>6567.957877285754</v>
      </c>
      <c r="Y403" s="470">
        <f t="shared" si="202"/>
        <v>8996.0295545878089</v>
      </c>
      <c r="Z403" s="471">
        <f t="shared" si="185"/>
        <v>352.44909686810064</v>
      </c>
      <c r="AA403" s="458">
        <f t="shared" si="187"/>
        <v>23715.990183609585</v>
      </c>
      <c r="AB403" s="424">
        <f t="shared" si="188"/>
        <v>6.4062123169206051E-2</v>
      </c>
      <c r="AC403" s="447">
        <f t="shared" si="189"/>
        <v>107.42529095426119</v>
      </c>
      <c r="AD403" s="426"/>
      <c r="AF403" s="436" t="str">
        <f t="shared" si="203"/>
        <v>zoopla.co.uk</v>
      </c>
      <c r="AG403" s="469">
        <f t="shared" si="190"/>
        <v>412160.82973590191</v>
      </c>
      <c r="AH403" s="469">
        <f t="shared" si="191"/>
        <v>16112.680538917242</v>
      </c>
      <c r="AI403" s="469">
        <f t="shared" si="192"/>
        <v>31614.56502429353</v>
      </c>
      <c r="AJ403" s="453">
        <f t="shared" si="193"/>
        <v>157434.16131589565</v>
      </c>
      <c r="AK403" s="453">
        <f t="shared" si="194"/>
        <v>60338.367863570464</v>
      </c>
      <c r="AL403" s="470">
        <f t="shared" si="195"/>
        <v>124074.47190343919</v>
      </c>
      <c r="AM403" s="458">
        <f t="shared" si="184"/>
        <v>801735.07638201793</v>
      </c>
      <c r="AN403" s="424">
        <f t="shared" si="183"/>
        <v>5.9634116510312259E-2</v>
      </c>
      <c r="AO403" s="447"/>
      <c r="BI403" s="332">
        <v>403</v>
      </c>
      <c r="BJ403" s="332">
        <v>397</v>
      </c>
      <c r="BK403" s="332" t="b">
        <v>1</v>
      </c>
      <c r="BL403" s="332">
        <f>ROWS($A$1:A398)</f>
        <v>398</v>
      </c>
      <c r="BM403" s="332">
        <v>397</v>
      </c>
    </row>
    <row r="404" spans="1:65" ht="15" customHeight="1" x14ac:dyDescent="0.25">
      <c r="A404" s="433" t="str">
        <f t="shared" si="196"/>
        <v/>
      </c>
      <c r="B404" s="439" t="s">
        <v>254</v>
      </c>
      <c r="C404" s="440" t="s">
        <v>531</v>
      </c>
      <c r="D404" s="440" t="str">
        <f t="shared" si="197"/>
        <v>Sites regularly visited</v>
      </c>
      <c r="E404" s="436" t="s">
        <v>237</v>
      </c>
      <c r="F404" s="437" t="s">
        <v>237</v>
      </c>
      <c r="G404" s="414" t="s">
        <v>237</v>
      </c>
      <c r="H404" s="415" t="s">
        <v>237</v>
      </c>
      <c r="I404" s="416" t="s">
        <v>237</v>
      </c>
      <c r="J404" s="417" t="s">
        <v>237</v>
      </c>
      <c r="K404" s="416" t="s">
        <v>237</v>
      </c>
      <c r="L404" s="417" t="s">
        <v>237</v>
      </c>
      <c r="M404" s="416" t="s">
        <v>237</v>
      </c>
      <c r="N404" s="417" t="s">
        <v>237</v>
      </c>
      <c r="O404" s="416" t="s">
        <v>237</v>
      </c>
      <c r="P404" s="417" t="s">
        <v>237</v>
      </c>
      <c r="Q404" s="416" t="s">
        <v>237</v>
      </c>
      <c r="R404" s="438" t="s">
        <v>237</v>
      </c>
      <c r="S404" s="418"/>
      <c r="T404" s="436" t="str">
        <f t="shared" si="198"/>
        <v/>
      </c>
      <c r="U404" s="469" t="str">
        <f t="shared" si="186"/>
        <v/>
      </c>
      <c r="V404" s="469" t="str">
        <f t="shared" si="199"/>
        <v/>
      </c>
      <c r="W404" s="453" t="str">
        <f t="shared" si="200"/>
        <v/>
      </c>
      <c r="X404" s="470" t="str">
        <f t="shared" si="201"/>
        <v/>
      </c>
      <c r="Y404" s="470" t="str">
        <f t="shared" si="202"/>
        <v/>
      </c>
      <c r="Z404" s="471" t="str">
        <f t="shared" si="185"/>
        <v/>
      </c>
      <c r="AA404" s="458">
        <f t="shared" si="187"/>
        <v>0</v>
      </c>
      <c r="AB404" s="424" t="str">
        <f t="shared" si="188"/>
        <v/>
      </c>
      <c r="AC404" s="447" t="str">
        <f t="shared" si="189"/>
        <v/>
      </c>
      <c r="AD404" s="426"/>
      <c r="AF404" s="436" t="str">
        <f t="shared" si="203"/>
        <v/>
      </c>
      <c r="AG404" s="469" t="str">
        <f t="shared" si="190"/>
        <v/>
      </c>
      <c r="AH404" s="469" t="str">
        <f t="shared" si="191"/>
        <v/>
      </c>
      <c r="AI404" s="469" t="str">
        <f t="shared" si="192"/>
        <v/>
      </c>
      <c r="AJ404" s="453" t="str">
        <f t="shared" si="193"/>
        <v/>
      </c>
      <c r="AK404" s="453" t="str">
        <f t="shared" si="194"/>
        <v/>
      </c>
      <c r="AL404" s="470" t="str">
        <f t="shared" si="195"/>
        <v/>
      </c>
      <c r="AM404" s="458">
        <f t="shared" si="184"/>
        <v>0</v>
      </c>
      <c r="AN404" s="424">
        <f t="shared" si="183"/>
        <v>0</v>
      </c>
      <c r="AO404" s="447"/>
      <c r="BI404" s="332">
        <v>404</v>
      </c>
      <c r="BJ404" s="332">
        <v>398</v>
      </c>
      <c r="BK404" s="332" t="b">
        <v>1</v>
      </c>
      <c r="BL404" s="332">
        <f>ROWS($A$1:A399)</f>
        <v>399</v>
      </c>
      <c r="BM404" s="332">
        <v>398</v>
      </c>
    </row>
    <row r="405" spans="1:65" ht="15" customHeight="1" x14ac:dyDescent="0.25">
      <c r="A405" s="433" t="str">
        <f t="shared" si="196"/>
        <v/>
      </c>
      <c r="B405" s="439" t="s">
        <v>257</v>
      </c>
      <c r="C405" s="440" t="s">
        <v>593</v>
      </c>
      <c r="D405" s="440" t="str">
        <f t="shared" si="197"/>
        <v>Overall Social Media Activity</v>
      </c>
      <c r="E405" s="436" t="s">
        <v>237</v>
      </c>
      <c r="F405" s="437" t="s">
        <v>237</v>
      </c>
      <c r="G405" s="414" t="s">
        <v>237</v>
      </c>
      <c r="H405" s="415" t="s">
        <v>237</v>
      </c>
      <c r="I405" s="416" t="s">
        <v>237</v>
      </c>
      <c r="J405" s="417" t="s">
        <v>237</v>
      </c>
      <c r="K405" s="416" t="s">
        <v>237</v>
      </c>
      <c r="L405" s="417" t="s">
        <v>237</v>
      </c>
      <c r="M405" s="416" t="s">
        <v>237</v>
      </c>
      <c r="N405" s="417" t="s">
        <v>237</v>
      </c>
      <c r="O405" s="416" t="s">
        <v>237</v>
      </c>
      <c r="P405" s="417" t="s">
        <v>237</v>
      </c>
      <c r="Q405" s="416" t="s">
        <v>237</v>
      </c>
      <c r="R405" s="438" t="s">
        <v>237</v>
      </c>
      <c r="S405" s="476"/>
      <c r="T405" s="436" t="str">
        <f t="shared" si="198"/>
        <v/>
      </c>
      <c r="U405" s="469" t="str">
        <f t="shared" si="186"/>
        <v/>
      </c>
      <c r="V405" s="469" t="str">
        <f t="shared" si="199"/>
        <v/>
      </c>
      <c r="W405" s="453" t="str">
        <f t="shared" si="200"/>
        <v/>
      </c>
      <c r="X405" s="470" t="str">
        <f t="shared" si="201"/>
        <v/>
      </c>
      <c r="Y405" s="470" t="str">
        <f t="shared" si="202"/>
        <v/>
      </c>
      <c r="Z405" s="471" t="str">
        <f t="shared" si="185"/>
        <v/>
      </c>
      <c r="AA405" s="458">
        <f t="shared" si="187"/>
        <v>0</v>
      </c>
      <c r="AB405" s="424" t="str">
        <f t="shared" si="188"/>
        <v/>
      </c>
      <c r="AC405" s="447" t="str">
        <f t="shared" si="189"/>
        <v/>
      </c>
      <c r="AD405" s="426"/>
      <c r="AF405" s="436" t="str">
        <f t="shared" si="203"/>
        <v/>
      </c>
      <c r="AG405" s="469" t="str">
        <f t="shared" si="190"/>
        <v/>
      </c>
      <c r="AH405" s="469" t="str">
        <f t="shared" si="191"/>
        <v/>
      </c>
      <c r="AI405" s="469" t="str">
        <f t="shared" si="192"/>
        <v/>
      </c>
      <c r="AJ405" s="453" t="str">
        <f t="shared" si="193"/>
        <v/>
      </c>
      <c r="AK405" s="453" t="str">
        <f t="shared" si="194"/>
        <v/>
      </c>
      <c r="AL405" s="470" t="str">
        <f t="shared" si="195"/>
        <v/>
      </c>
      <c r="AM405" s="458">
        <f t="shared" si="184"/>
        <v>0</v>
      </c>
      <c r="AN405" s="424">
        <f t="shared" si="183"/>
        <v>0</v>
      </c>
      <c r="AO405" s="447"/>
      <c r="BI405" s="332">
        <v>405</v>
      </c>
      <c r="BJ405" s="332">
        <v>399</v>
      </c>
      <c r="BK405" s="332" t="b">
        <v>0</v>
      </c>
      <c r="BL405" s="332">
        <f>ROWS($A$1:A400)</f>
        <v>400</v>
      </c>
      <c r="BM405" s="332" t="str">
        <v/>
      </c>
    </row>
    <row r="406" spans="1:65" ht="15" customHeight="1" x14ac:dyDescent="0.25">
      <c r="A406" s="433" t="str">
        <f t="shared" si="196"/>
        <v>Overall Social Media Activity</v>
      </c>
      <c r="B406" s="439" t="s">
        <v>257</v>
      </c>
      <c r="C406" s="440" t="s">
        <v>593</v>
      </c>
      <c r="D406" s="440" t="str">
        <f t="shared" si="197"/>
        <v>Overall Social Media ActivitySometimes, less than monthly</v>
      </c>
      <c r="E406" s="436" t="s">
        <v>594</v>
      </c>
      <c r="F406" s="437">
        <v>3.5056449612506702E-2</v>
      </c>
      <c r="G406" s="414">
        <v>3.5997749332851901E-2</v>
      </c>
      <c r="H406" s="415">
        <v>102.685097124066</v>
      </c>
      <c r="I406" s="416">
        <v>3.4949753831775003E-2</v>
      </c>
      <c r="J406" s="417">
        <v>99.695645788689205</v>
      </c>
      <c r="K406" s="416">
        <v>3.4949753831775003E-2</v>
      </c>
      <c r="L406" s="417">
        <v>99.695645788689205</v>
      </c>
      <c r="M406" s="416">
        <v>3.4456057659002601E-2</v>
      </c>
      <c r="N406" s="417">
        <v>98.287356648660904</v>
      </c>
      <c r="O406" s="416">
        <v>3.6147478918536098E-2</v>
      </c>
      <c r="P406" s="417">
        <v>103.112207077695</v>
      </c>
      <c r="Q406" s="416">
        <v>2.68728906442544E-2</v>
      </c>
      <c r="R406" s="438">
        <v>76.656053140838395</v>
      </c>
      <c r="S406" s="418"/>
      <c r="T406" s="436" t="str">
        <f t="shared" si="198"/>
        <v>Sometimes, less than monthly</v>
      </c>
      <c r="U406" s="469">
        <f t="shared" si="186"/>
        <v>1236.8466693274586</v>
      </c>
      <c r="V406" s="469">
        <f t="shared" si="199"/>
        <v>1516.6096177760444</v>
      </c>
      <c r="W406" s="453">
        <f t="shared" si="200"/>
        <v>1820.6375263586554</v>
      </c>
      <c r="X406" s="470">
        <f t="shared" si="201"/>
        <v>3657.4071523301491</v>
      </c>
      <c r="Y406" s="470">
        <f t="shared" si="202"/>
        <v>4648.7826737972537</v>
      </c>
      <c r="Z406" s="471">
        <f t="shared" si="185"/>
        <v>150.59567917040167</v>
      </c>
      <c r="AA406" s="458">
        <f t="shared" si="187"/>
        <v>13030.879318759962</v>
      </c>
      <c r="AB406" s="424">
        <f t="shared" si="188"/>
        <v>3.5199280715607281E-2</v>
      </c>
      <c r="AC406" s="447">
        <f t="shared" si="189"/>
        <v>102.57304649630416</v>
      </c>
      <c r="AD406" s="426"/>
      <c r="AF406" s="436" t="str">
        <f t="shared" si="203"/>
        <v>Sometimes, less than monthly</v>
      </c>
      <c r="AG406" s="469">
        <f t="shared" si="190"/>
        <v>262456.56657487928</v>
      </c>
      <c r="AH406" s="469">
        <f t="shared" si="191"/>
        <v>9468.3077100738301</v>
      </c>
      <c r="AI406" s="469">
        <f t="shared" si="192"/>
        <v>17568.052959603014</v>
      </c>
      <c r="AJ406" s="453">
        <f t="shared" si="193"/>
        <v>87668.166936510286</v>
      </c>
      <c r="AK406" s="453">
        <f t="shared" si="194"/>
        <v>31180.417692861134</v>
      </c>
      <c r="AL406" s="470">
        <f t="shared" si="195"/>
        <v>53014.973027438304</v>
      </c>
      <c r="AM406" s="458">
        <f t="shared" si="184"/>
        <v>461356.48490136582</v>
      </c>
      <c r="AN406" s="424">
        <f t="shared" si="183"/>
        <v>3.4316306201235387E-2</v>
      </c>
      <c r="AO406" s="447"/>
      <c r="BI406" s="332">
        <v>406</v>
      </c>
      <c r="BJ406" s="332">
        <v>400</v>
      </c>
      <c r="BK406" s="332" t="b">
        <v>0</v>
      </c>
      <c r="BL406" s="332">
        <f>ROWS($A$1:A401)</f>
        <v>401</v>
      </c>
      <c r="BM406" s="332" t="str">
        <v/>
      </c>
    </row>
    <row r="407" spans="1:65" ht="15" customHeight="1" x14ac:dyDescent="0.25">
      <c r="A407" s="433" t="str">
        <f t="shared" si="196"/>
        <v/>
      </c>
      <c r="B407" s="439" t="s">
        <v>257</v>
      </c>
      <c r="C407" s="440" t="s">
        <v>593</v>
      </c>
      <c r="D407" s="440" t="str">
        <f t="shared" si="197"/>
        <v>Overall Social Media ActivityMonthly, less than weekly</v>
      </c>
      <c r="E407" s="436" t="s">
        <v>595</v>
      </c>
      <c r="F407" s="437">
        <v>6.3157078954589302E-2</v>
      </c>
      <c r="G407" s="414">
        <v>6.3037652645362999E-2</v>
      </c>
      <c r="H407" s="415">
        <v>99.810905901281203</v>
      </c>
      <c r="I407" s="416">
        <v>6.3037652645362999E-2</v>
      </c>
      <c r="J407" s="417">
        <v>99.810905901281203</v>
      </c>
      <c r="K407" s="416">
        <v>6.3605469987368102E-2</v>
      </c>
      <c r="L407" s="417">
        <v>100.709961638823</v>
      </c>
      <c r="M407" s="416">
        <v>6.3037652645362999E-2</v>
      </c>
      <c r="N407" s="417">
        <v>99.810905901281203</v>
      </c>
      <c r="O407" s="416">
        <v>6.2942937027941598E-2</v>
      </c>
      <c r="P407" s="417">
        <v>99.660937569956801</v>
      </c>
      <c r="Q407" s="416">
        <v>6.3037652645362999E-2</v>
      </c>
      <c r="R407" s="438">
        <v>99.810905901281203</v>
      </c>
      <c r="S407" s="418"/>
      <c r="T407" s="436" t="str">
        <f t="shared" si="198"/>
        <v>Monthly, less than weekly</v>
      </c>
      <c r="U407" s="469">
        <f t="shared" si="186"/>
        <v>2165.9107072420275</v>
      </c>
      <c r="V407" s="469">
        <f t="shared" si="199"/>
        <v>2735.455898892882</v>
      </c>
      <c r="W407" s="453">
        <f t="shared" si="200"/>
        <v>3313.3997480519665</v>
      </c>
      <c r="X407" s="470">
        <f t="shared" si="201"/>
        <v>6691.2577153473467</v>
      </c>
      <c r="Y407" s="470">
        <f t="shared" si="202"/>
        <v>8094.8393594154568</v>
      </c>
      <c r="Z407" s="471">
        <f t="shared" si="185"/>
        <v>353.26300542461422</v>
      </c>
      <c r="AA407" s="458">
        <f t="shared" si="187"/>
        <v>23354.126434374291</v>
      </c>
      <c r="AB407" s="424">
        <f t="shared" si="188"/>
        <v>6.308464932584093E-2</v>
      </c>
      <c r="AC407" s="447">
        <f t="shared" si="189"/>
        <v>100.05050303665652</v>
      </c>
      <c r="AD407" s="426"/>
      <c r="AF407" s="436" t="str">
        <f t="shared" si="203"/>
        <v>Monthly, less than weekly</v>
      </c>
      <c r="AG407" s="469">
        <f t="shared" si="190"/>
        <v>459602.23027451942</v>
      </c>
      <c r="AH407" s="469">
        <f t="shared" si="191"/>
        <v>17077.65655346058</v>
      </c>
      <c r="AI407" s="469">
        <f t="shared" si="192"/>
        <v>31972.307176670372</v>
      </c>
      <c r="AJ407" s="453">
        <f t="shared" si="193"/>
        <v>160389.66239527141</v>
      </c>
      <c r="AK407" s="453">
        <f t="shared" si="194"/>
        <v>54293.885107995113</v>
      </c>
      <c r="AL407" s="470">
        <f t="shared" si="195"/>
        <v>124360.99632703535</v>
      </c>
      <c r="AM407" s="458">
        <f t="shared" si="184"/>
        <v>847696.73783495219</v>
      </c>
      <c r="AN407" s="424">
        <f t="shared" si="183"/>
        <v>6.3052805744242948E-2</v>
      </c>
      <c r="AO407" s="447"/>
      <c r="BI407" s="332">
        <v>407</v>
      </c>
      <c r="BJ407" s="332">
        <v>401</v>
      </c>
      <c r="BK407" s="332" t="b">
        <v>0</v>
      </c>
      <c r="BL407" s="332">
        <f>ROWS($A$1:A402)</f>
        <v>402</v>
      </c>
      <c r="BM407" s="332" t="str">
        <v/>
      </c>
    </row>
    <row r="408" spans="1:65" ht="15" customHeight="1" x14ac:dyDescent="0.25">
      <c r="A408" s="433" t="str">
        <f t="shared" si="196"/>
        <v/>
      </c>
      <c r="B408" s="439" t="s">
        <v>257</v>
      </c>
      <c r="C408" s="440" t="s">
        <v>593</v>
      </c>
      <c r="D408" s="440" t="str">
        <f t="shared" si="197"/>
        <v>Overall Social Media Activity1 - 6 days per week</v>
      </c>
      <c r="E408" s="436" t="s">
        <v>596</v>
      </c>
      <c r="F408" s="437">
        <v>0.16233472977442601</v>
      </c>
      <c r="G408" s="414">
        <v>0.16127859691573199</v>
      </c>
      <c r="H408" s="415">
        <v>99.349410406410499</v>
      </c>
      <c r="I408" s="416">
        <v>0.16235298844753901</v>
      </c>
      <c r="J408" s="417">
        <v>100.011247545819</v>
      </c>
      <c r="K408" s="416">
        <v>0.163705043975197</v>
      </c>
      <c r="L408" s="417">
        <v>100.844128796514</v>
      </c>
      <c r="M408" s="416">
        <v>0.1574054406474</v>
      </c>
      <c r="N408" s="417">
        <v>96.963503044680706</v>
      </c>
      <c r="O408" s="416">
        <v>0.161880394627052</v>
      </c>
      <c r="P408" s="417">
        <v>99.720124493380894</v>
      </c>
      <c r="Q408" s="416">
        <v>0.21872652586418301</v>
      </c>
      <c r="R408" s="438">
        <v>134.73797391852901</v>
      </c>
      <c r="S408" s="418"/>
      <c r="T408" s="436" t="str">
        <f t="shared" si="198"/>
        <v>1 - 6 days per week</v>
      </c>
      <c r="U408" s="469">
        <f t="shared" si="186"/>
        <v>5541.3713114276352</v>
      </c>
      <c r="V408" s="469">
        <f t="shared" si="199"/>
        <v>7045.1455806925078</v>
      </c>
      <c r="W408" s="453">
        <f t="shared" si="200"/>
        <v>8527.8868557999376</v>
      </c>
      <c r="X408" s="470">
        <f t="shared" si="201"/>
        <v>16708.115308399567</v>
      </c>
      <c r="Y408" s="470">
        <f t="shared" si="202"/>
        <v>20818.79003140665</v>
      </c>
      <c r="Z408" s="471">
        <f t="shared" si="185"/>
        <v>1225.7434509428815</v>
      </c>
      <c r="AA408" s="458">
        <f t="shared" si="187"/>
        <v>59867.052538669181</v>
      </c>
      <c r="AB408" s="424">
        <f t="shared" si="188"/>
        <v>0.16171412046544512</v>
      </c>
      <c r="AC408" s="447">
        <f t="shared" si="189"/>
        <v>95.617269094031883</v>
      </c>
      <c r="AD408" s="426"/>
      <c r="AF408" s="436" t="str">
        <f t="shared" si="203"/>
        <v>1 - 6 days per week</v>
      </c>
      <c r="AG408" s="469">
        <f t="shared" si="190"/>
        <v>1175868.7027104611</v>
      </c>
      <c r="AH408" s="469">
        <f t="shared" si="191"/>
        <v>43983.372806299689</v>
      </c>
      <c r="AI408" s="469">
        <f t="shared" si="192"/>
        <v>82288.95963483637</v>
      </c>
      <c r="AJ408" s="453">
        <f t="shared" si="193"/>
        <v>400494.06069489027</v>
      </c>
      <c r="AK408" s="453">
        <f t="shared" si="194"/>
        <v>139636.24772095415</v>
      </c>
      <c r="AL408" s="470">
        <f t="shared" si="195"/>
        <v>431504.78385748959</v>
      </c>
      <c r="AM408" s="458">
        <f t="shared" si="184"/>
        <v>2273776.1274249312</v>
      </c>
      <c r="AN408" s="424">
        <f t="shared" si="183"/>
        <v>0.16912647892757982</v>
      </c>
      <c r="AO408" s="447"/>
      <c r="BI408" s="332">
        <v>408</v>
      </c>
      <c r="BJ408" s="332">
        <v>402</v>
      </c>
      <c r="BK408" s="332" t="b">
        <v>0</v>
      </c>
      <c r="BL408" s="332">
        <f>ROWS($A$1:A403)</f>
        <v>403</v>
      </c>
      <c r="BM408" s="332" t="str">
        <v/>
      </c>
    </row>
    <row r="409" spans="1:65" ht="15" customHeight="1" x14ac:dyDescent="0.25">
      <c r="A409" s="433" t="str">
        <f t="shared" si="196"/>
        <v/>
      </c>
      <c r="B409" s="439" t="s">
        <v>257</v>
      </c>
      <c r="C409" s="440" t="s">
        <v>593</v>
      </c>
      <c r="D409" s="440" t="str">
        <f t="shared" si="197"/>
        <v>Overall Social Media ActivityDaily</v>
      </c>
      <c r="E409" s="436" t="s">
        <v>597</v>
      </c>
      <c r="F409" s="437">
        <v>0.56774581327408502</v>
      </c>
      <c r="G409" s="414">
        <v>0.56680702835901398</v>
      </c>
      <c r="H409" s="415">
        <v>99.834646968216703</v>
      </c>
      <c r="I409" s="416">
        <v>0.56299018645157295</v>
      </c>
      <c r="J409" s="417">
        <v>99.162366905871707</v>
      </c>
      <c r="K409" s="416">
        <v>0.56680702835901398</v>
      </c>
      <c r="L409" s="417">
        <v>99.834646968216703</v>
      </c>
      <c r="M409" s="416">
        <v>0.56680702835901398</v>
      </c>
      <c r="N409" s="417">
        <v>99.834646968216703</v>
      </c>
      <c r="O409" s="416">
        <v>0.57313984429356601</v>
      </c>
      <c r="P409" s="417">
        <v>100.950078519888</v>
      </c>
      <c r="Q409" s="416">
        <v>0.56680702835901398</v>
      </c>
      <c r="R409" s="438">
        <v>99.834646968216703</v>
      </c>
      <c r="S409" s="418"/>
      <c r="T409" s="436" t="str">
        <f t="shared" si="198"/>
        <v>Daily</v>
      </c>
      <c r="U409" s="469">
        <f t="shared" si="186"/>
        <v>19474.922687387359</v>
      </c>
      <c r="V409" s="469">
        <f t="shared" si="199"/>
        <v>24430.396150879558</v>
      </c>
      <c r="W409" s="453">
        <f t="shared" si="200"/>
        <v>29526.678528306114</v>
      </c>
      <c r="X409" s="470">
        <f t="shared" si="201"/>
        <v>60164.865639224256</v>
      </c>
      <c r="Y409" s="470">
        <f t="shared" si="202"/>
        <v>73709.222815218352</v>
      </c>
      <c r="Z409" s="471">
        <f t="shared" si="185"/>
        <v>3176.3865869239144</v>
      </c>
      <c r="AA409" s="458">
        <f t="shared" si="187"/>
        <v>210482.47240793955</v>
      </c>
      <c r="AB409" s="424">
        <f t="shared" si="188"/>
        <v>0.56855960758810586</v>
      </c>
      <c r="AC409" s="447">
        <f t="shared" si="189"/>
        <v>100.25094048398131</v>
      </c>
      <c r="AD409" s="426"/>
      <c r="AF409" s="436" t="str">
        <f t="shared" si="203"/>
        <v>Daily</v>
      </c>
      <c r="AG409" s="469">
        <f t="shared" si="190"/>
        <v>4132542.4319751887</v>
      </c>
      <c r="AH409" s="469">
        <f t="shared" si="191"/>
        <v>152520.79739196852</v>
      </c>
      <c r="AI409" s="469">
        <f t="shared" si="192"/>
        <v>284914.62171711214</v>
      </c>
      <c r="AJ409" s="453">
        <f t="shared" si="193"/>
        <v>1442153.7621841722</v>
      </c>
      <c r="AK409" s="453">
        <f t="shared" si="194"/>
        <v>494384.12514934281</v>
      </c>
      <c r="AL409" s="470">
        <f t="shared" si="195"/>
        <v>1118199.7395818045</v>
      </c>
      <c r="AM409" s="458">
        <f t="shared" si="184"/>
        <v>7624715.4779995894</v>
      </c>
      <c r="AN409" s="424">
        <f t="shared" si="183"/>
        <v>0.56713643267910663</v>
      </c>
      <c r="AO409" s="447"/>
      <c r="BI409" s="332">
        <v>409</v>
      </c>
      <c r="BJ409" s="332">
        <v>403</v>
      </c>
      <c r="BK409" s="332" t="b">
        <v>0</v>
      </c>
      <c r="BL409" s="332">
        <f>ROWS($A$1:A404)</f>
        <v>404</v>
      </c>
      <c r="BM409" s="332" t="str">
        <v/>
      </c>
    </row>
    <row r="410" spans="1:65" ht="15" customHeight="1" x14ac:dyDescent="0.25">
      <c r="A410" s="433" t="str">
        <f t="shared" si="196"/>
        <v/>
      </c>
      <c r="B410" s="439" t="s">
        <v>257</v>
      </c>
      <c r="C410" s="440" t="s">
        <v>598</v>
      </c>
      <c r="D410" s="440" t="str">
        <f t="shared" si="197"/>
        <v>Social Media Activity (one or more times per week unless otherwise stated)</v>
      </c>
      <c r="E410" s="436" t="s">
        <v>237</v>
      </c>
      <c r="F410" s="437" t="s">
        <v>237</v>
      </c>
      <c r="G410" s="414" t="s">
        <v>237</v>
      </c>
      <c r="H410" s="415" t="s">
        <v>237</v>
      </c>
      <c r="I410" s="416" t="s">
        <v>237</v>
      </c>
      <c r="J410" s="417" t="s">
        <v>237</v>
      </c>
      <c r="K410" s="416" t="s">
        <v>237</v>
      </c>
      <c r="L410" s="417" t="s">
        <v>237</v>
      </c>
      <c r="M410" s="416" t="s">
        <v>237</v>
      </c>
      <c r="N410" s="417" t="s">
        <v>237</v>
      </c>
      <c r="O410" s="416" t="s">
        <v>237</v>
      </c>
      <c r="P410" s="417" t="s">
        <v>237</v>
      </c>
      <c r="Q410" s="416" t="s">
        <v>237</v>
      </c>
      <c r="R410" s="438" t="s">
        <v>237</v>
      </c>
      <c r="S410" s="418"/>
      <c r="T410" s="436" t="str">
        <f t="shared" si="198"/>
        <v/>
      </c>
      <c r="U410" s="469" t="str">
        <f t="shared" si="186"/>
        <v/>
      </c>
      <c r="V410" s="469" t="str">
        <f t="shared" si="199"/>
        <v/>
      </c>
      <c r="W410" s="453" t="str">
        <f t="shared" si="200"/>
        <v/>
      </c>
      <c r="X410" s="470" t="str">
        <f t="shared" si="201"/>
        <v/>
      </c>
      <c r="Y410" s="470" t="str">
        <f t="shared" si="202"/>
        <v/>
      </c>
      <c r="Z410" s="471" t="str">
        <f t="shared" si="185"/>
        <v/>
      </c>
      <c r="AA410" s="458">
        <f t="shared" si="187"/>
        <v>0</v>
      </c>
      <c r="AB410" s="424" t="str">
        <f t="shared" si="188"/>
        <v/>
      </c>
      <c r="AC410" s="447" t="str">
        <f t="shared" si="189"/>
        <v/>
      </c>
      <c r="AD410" s="426"/>
      <c r="AF410" s="436" t="str">
        <f t="shared" si="203"/>
        <v/>
      </c>
      <c r="AG410" s="469" t="str">
        <f t="shared" si="190"/>
        <v/>
      </c>
      <c r="AH410" s="469" t="str">
        <f t="shared" si="191"/>
        <v/>
      </c>
      <c r="AI410" s="469" t="str">
        <f t="shared" si="192"/>
        <v/>
      </c>
      <c r="AJ410" s="453" t="str">
        <f t="shared" si="193"/>
        <v/>
      </c>
      <c r="AK410" s="453" t="str">
        <f t="shared" si="194"/>
        <v/>
      </c>
      <c r="AL410" s="470" t="str">
        <f t="shared" si="195"/>
        <v/>
      </c>
      <c r="AM410" s="458">
        <f t="shared" si="184"/>
        <v>0</v>
      </c>
      <c r="AN410" s="424">
        <f t="shared" si="183"/>
        <v>0</v>
      </c>
      <c r="AO410" s="447"/>
      <c r="BI410" s="332">
        <v>410</v>
      </c>
      <c r="BJ410" s="332">
        <v>404</v>
      </c>
      <c r="BK410" s="332" t="b">
        <v>0</v>
      </c>
      <c r="BL410" s="332">
        <f>ROWS($A$1:A405)</f>
        <v>405</v>
      </c>
      <c r="BM410" s="332" t="str">
        <v/>
      </c>
    </row>
    <row r="411" spans="1:65" ht="15" customHeight="1" x14ac:dyDescent="0.25">
      <c r="A411" s="433" t="str">
        <f t="shared" si="196"/>
        <v>Social Media Activity (one or more times per week unless otherwise stated)</v>
      </c>
      <c r="B411" s="439" t="s">
        <v>257</v>
      </c>
      <c r="C411" s="440" t="s">
        <v>598</v>
      </c>
      <c r="D411" s="440" t="str">
        <f t="shared" si="197"/>
        <v>Social Media Activity (one or more times per week unless otherwise stated)Shares / uploads</v>
      </c>
      <c r="E411" s="436" t="s">
        <v>599</v>
      </c>
      <c r="F411" s="437">
        <v>0.28101514571216202</v>
      </c>
      <c r="G411" s="414">
        <v>0.29490616145304599</v>
      </c>
      <c r="H411" s="415">
        <v>104.943155539065</v>
      </c>
      <c r="I411" s="416">
        <v>0.30697327591368301</v>
      </c>
      <c r="J411" s="417">
        <v>109.23727087226401</v>
      </c>
      <c r="K411" s="416">
        <v>0.28844386903173502</v>
      </c>
      <c r="L411" s="417">
        <v>102.643531294637</v>
      </c>
      <c r="M411" s="416">
        <v>0.265353643130675</v>
      </c>
      <c r="N411" s="417">
        <v>94.426811927949004</v>
      </c>
      <c r="O411" s="416">
        <v>0.25284544346269</v>
      </c>
      <c r="P411" s="417">
        <v>89.975735230183801</v>
      </c>
      <c r="Q411" s="416">
        <v>0.45900468583211901</v>
      </c>
      <c r="R411" s="438">
        <v>163.338059473231</v>
      </c>
      <c r="S411" s="418"/>
      <c r="T411" s="436" t="str">
        <f t="shared" si="198"/>
        <v>Shares / uploads</v>
      </c>
      <c r="U411" s="469">
        <f t="shared" si="186"/>
        <v>10132.680801365208</v>
      </c>
      <c r="V411" s="469">
        <f t="shared" si="199"/>
        <v>13320.798334998361</v>
      </c>
      <c r="W411" s="453">
        <f t="shared" si="200"/>
        <v>15025.906469470172</v>
      </c>
      <c r="X411" s="470">
        <f t="shared" si="201"/>
        <v>28166.49315739176</v>
      </c>
      <c r="Y411" s="470">
        <f t="shared" si="202"/>
        <v>32517.441101962711</v>
      </c>
      <c r="Z411" s="471">
        <f t="shared" si="185"/>
        <v>2572.262259403195</v>
      </c>
      <c r="AA411" s="458">
        <f t="shared" si="187"/>
        <v>101735.58212459141</v>
      </c>
      <c r="AB411" s="424">
        <f t="shared" si="188"/>
        <v>0.27481025849220947</v>
      </c>
      <c r="AC411" s="447">
        <f t="shared" si="189"/>
        <v>88.4498890417496</v>
      </c>
      <c r="AD411" s="426"/>
      <c r="AF411" s="436" t="str">
        <f t="shared" si="203"/>
        <v>Shares / uploads</v>
      </c>
      <c r="AG411" s="469">
        <f t="shared" si="190"/>
        <v>2150136.0510365963</v>
      </c>
      <c r="AH411" s="469">
        <f t="shared" si="191"/>
        <v>83162.744124327684</v>
      </c>
      <c r="AI411" s="469">
        <f t="shared" si="192"/>
        <v>144990.92587070612</v>
      </c>
      <c r="AJ411" s="453">
        <f t="shared" si="193"/>
        <v>675151.74583860359</v>
      </c>
      <c r="AK411" s="453">
        <f t="shared" si="194"/>
        <v>218101.69823103832</v>
      </c>
      <c r="AL411" s="470">
        <f t="shared" si="195"/>
        <v>905526.7392330335</v>
      </c>
      <c r="AM411" s="458">
        <f t="shared" si="184"/>
        <v>4177069.9043343058</v>
      </c>
      <c r="AN411" s="424">
        <f t="shared" si="183"/>
        <v>0.31069599009049648</v>
      </c>
      <c r="AO411" s="447"/>
      <c r="BI411" s="332">
        <v>411</v>
      </c>
      <c r="BJ411" s="332">
        <v>405</v>
      </c>
      <c r="BK411" s="332" t="b">
        <v>0</v>
      </c>
      <c r="BL411" s="332">
        <f>ROWS($A$1:A406)</f>
        <v>406</v>
      </c>
      <c r="BM411" s="332" t="str">
        <v/>
      </c>
    </row>
    <row r="412" spans="1:65" ht="15" customHeight="1" x14ac:dyDescent="0.25">
      <c r="A412" s="433" t="str">
        <f t="shared" si="196"/>
        <v/>
      </c>
      <c r="B412" s="439" t="s">
        <v>257</v>
      </c>
      <c r="C412" s="440" t="s">
        <v>598</v>
      </c>
      <c r="D412" s="440" t="str">
        <f t="shared" si="197"/>
        <v>Social Media Activity (one or more times per week unless otherwise stated)Uploads original content</v>
      </c>
      <c r="E412" s="436" t="s">
        <v>600</v>
      </c>
      <c r="F412" s="437">
        <v>0.16482158613175499</v>
      </c>
      <c r="G412" s="414">
        <v>0.16717692586907201</v>
      </c>
      <c r="H412" s="415">
        <v>101.429023826669</v>
      </c>
      <c r="I412" s="416">
        <v>0.17707280398755201</v>
      </c>
      <c r="J412" s="417">
        <v>107.433017812366</v>
      </c>
      <c r="K412" s="416">
        <v>0.16802071644616301</v>
      </c>
      <c r="L412" s="417">
        <v>101.94096561590599</v>
      </c>
      <c r="M412" s="416">
        <v>0.148747197195647</v>
      </c>
      <c r="N412" s="417">
        <v>90.247400650993796</v>
      </c>
      <c r="O412" s="416">
        <v>0.149353309185839</v>
      </c>
      <c r="P412" s="417">
        <v>90.615138885054606</v>
      </c>
      <c r="Q412" s="416">
        <v>0.41143695536715102</v>
      </c>
      <c r="R412" s="438">
        <v>249.625649784887</v>
      </c>
      <c r="S412" s="418"/>
      <c r="T412" s="436" t="str">
        <f t="shared" si="198"/>
        <v>Uploads original content</v>
      </c>
      <c r="U412" s="469">
        <f t="shared" si="186"/>
        <v>5744.0319959354456</v>
      </c>
      <c r="V412" s="469">
        <f t="shared" si="199"/>
        <v>7683.8972562358322</v>
      </c>
      <c r="W412" s="453">
        <f t="shared" si="200"/>
        <v>8752.7031818299693</v>
      </c>
      <c r="X412" s="470">
        <f t="shared" si="201"/>
        <v>15789.068740726341</v>
      </c>
      <c r="Y412" s="470">
        <f t="shared" si="202"/>
        <v>19207.731681154011</v>
      </c>
      <c r="Z412" s="471">
        <f t="shared" si="185"/>
        <v>2305.6926978775145</v>
      </c>
      <c r="AA412" s="458">
        <f t="shared" si="187"/>
        <v>59483.125553759121</v>
      </c>
      <c r="AB412" s="424">
        <f t="shared" si="188"/>
        <v>0.16067704895357174</v>
      </c>
      <c r="AC412" s="447">
        <f t="shared" si="189"/>
        <v>80.897066054934569</v>
      </c>
      <c r="AD412" s="426"/>
      <c r="AF412" s="436" t="str">
        <f t="shared" si="203"/>
        <v>Uploads original content</v>
      </c>
      <c r="AG412" s="469">
        <f t="shared" si="190"/>
        <v>1218872.923649631</v>
      </c>
      <c r="AH412" s="469">
        <f t="shared" si="191"/>
        <v>47971.147473875688</v>
      </c>
      <c r="AI412" s="469">
        <f t="shared" si="192"/>
        <v>84458.301453126973</v>
      </c>
      <c r="AJ412" s="453">
        <f t="shared" si="193"/>
        <v>378464.48494315287</v>
      </c>
      <c r="AK412" s="453">
        <f t="shared" si="194"/>
        <v>128830.52161730368</v>
      </c>
      <c r="AL412" s="470">
        <f t="shared" si="195"/>
        <v>811684.88273309241</v>
      </c>
      <c r="AM412" s="458">
        <f t="shared" si="184"/>
        <v>2670282.2618701826</v>
      </c>
      <c r="AN412" s="424">
        <f t="shared" si="183"/>
        <v>0.19861913019745508</v>
      </c>
      <c r="AO412" s="447"/>
      <c r="BI412" s="332">
        <v>412</v>
      </c>
      <c r="BJ412" s="332">
        <v>406</v>
      </c>
      <c r="BK412" s="332" t="b">
        <v>0</v>
      </c>
      <c r="BL412" s="332">
        <f>ROWS($A$1:A407)</f>
        <v>407</v>
      </c>
      <c r="BM412" s="332" t="str">
        <v/>
      </c>
    </row>
    <row r="413" spans="1:65" ht="15" customHeight="1" x14ac:dyDescent="0.25">
      <c r="A413" s="433" t="str">
        <f t="shared" si="196"/>
        <v/>
      </c>
      <c r="B413" s="439" t="s">
        <v>257</v>
      </c>
      <c r="C413" s="440" t="s">
        <v>598</v>
      </c>
      <c r="D413" s="440" t="str">
        <f t="shared" si="197"/>
        <v>Social Media Activity (one or more times per week unless otherwise stated)Reads ratings / reviews</v>
      </c>
      <c r="E413" s="436" t="s">
        <v>601</v>
      </c>
      <c r="F413" s="437">
        <v>0.31950675427988801</v>
      </c>
      <c r="G413" s="414">
        <v>0.31949142549631299</v>
      </c>
      <c r="H413" s="415">
        <v>99.995202360084903</v>
      </c>
      <c r="I413" s="416">
        <v>0.31949142549631299</v>
      </c>
      <c r="J413" s="417">
        <v>99.995202360084903</v>
      </c>
      <c r="K413" s="416">
        <v>0.31949142549631299</v>
      </c>
      <c r="L413" s="417">
        <v>99.995202360084903</v>
      </c>
      <c r="M413" s="416">
        <v>0.31949142549631299</v>
      </c>
      <c r="N413" s="417">
        <v>99.995202360084903</v>
      </c>
      <c r="O413" s="416">
        <v>0.31035779469206598</v>
      </c>
      <c r="P413" s="417">
        <v>97.136536406423602</v>
      </c>
      <c r="Q413" s="416">
        <v>0.42747447708126002</v>
      </c>
      <c r="R413" s="438">
        <v>133.792000123663</v>
      </c>
      <c r="S413" s="418"/>
      <c r="T413" s="436" t="str">
        <f t="shared" si="198"/>
        <v>Reads ratings / reviews</v>
      </c>
      <c r="U413" s="469">
        <f t="shared" si="186"/>
        <v>10977.405888627818</v>
      </c>
      <c r="V413" s="469">
        <f t="shared" si="199"/>
        <v>13864.010917987005</v>
      </c>
      <c r="W413" s="453">
        <f t="shared" si="200"/>
        <v>16643.266828379434</v>
      </c>
      <c r="X413" s="470">
        <f t="shared" si="201"/>
        <v>33913.056342157135</v>
      </c>
      <c r="Y413" s="470">
        <f t="shared" si="202"/>
        <v>39913.87454416784</v>
      </c>
      <c r="Z413" s="471">
        <f t="shared" si="185"/>
        <v>2395.566969563381</v>
      </c>
      <c r="AA413" s="458">
        <f t="shared" si="187"/>
        <v>117707.18149088261</v>
      </c>
      <c r="AB413" s="424">
        <f t="shared" si="188"/>
        <v>0.31795307301908038</v>
      </c>
      <c r="AC413" s="447">
        <f t="shared" si="189"/>
        <v>94.982013654355598</v>
      </c>
      <c r="AD413" s="426"/>
      <c r="AF413" s="436" t="str">
        <f t="shared" si="203"/>
        <v>Reads ratings / reviews</v>
      </c>
      <c r="AG413" s="469">
        <f t="shared" si="190"/>
        <v>2329385.1460138764</v>
      </c>
      <c r="AH413" s="469">
        <f t="shared" si="191"/>
        <v>86554.061064057139</v>
      </c>
      <c r="AI413" s="469">
        <f t="shared" si="192"/>
        <v>160597.47688852967</v>
      </c>
      <c r="AJ413" s="453">
        <f t="shared" si="193"/>
        <v>812897.04998726747</v>
      </c>
      <c r="AK413" s="453">
        <f t="shared" si="194"/>
        <v>267711.21976563451</v>
      </c>
      <c r="AL413" s="470">
        <f t="shared" si="195"/>
        <v>843323.78575829521</v>
      </c>
      <c r="AM413" s="458">
        <f t="shared" si="184"/>
        <v>4500468.7394776596</v>
      </c>
      <c r="AN413" s="424">
        <f t="shared" si="183"/>
        <v>0.33475082364133474</v>
      </c>
      <c r="AO413" s="447"/>
      <c r="BI413" s="332">
        <v>413</v>
      </c>
      <c r="BJ413" s="332">
        <v>407</v>
      </c>
      <c r="BK413" s="332" t="b">
        <v>0</v>
      </c>
      <c r="BL413" s="332">
        <f>ROWS($A$1:A408)</f>
        <v>408</v>
      </c>
      <c r="BM413" s="332" t="str">
        <v/>
      </c>
    </row>
    <row r="414" spans="1:65" ht="15" customHeight="1" x14ac:dyDescent="0.25">
      <c r="A414" s="433" t="str">
        <f t="shared" si="196"/>
        <v/>
      </c>
      <c r="B414" s="439" t="s">
        <v>257</v>
      </c>
      <c r="C414" s="440" t="s">
        <v>598</v>
      </c>
      <c r="D414" s="440" t="str">
        <f t="shared" si="197"/>
        <v>Social Media Activity (one or more times per week unless otherwise stated)Posts ratings / reviews</v>
      </c>
      <c r="E414" s="436" t="s">
        <v>602</v>
      </c>
      <c r="F414" s="437">
        <v>0.16170425569879099</v>
      </c>
      <c r="G414" s="414">
        <v>0.17039837262385499</v>
      </c>
      <c r="H414" s="415">
        <v>105.376554183742</v>
      </c>
      <c r="I414" s="416">
        <v>0.17679364504192299</v>
      </c>
      <c r="J414" s="417">
        <v>109.331473236696</v>
      </c>
      <c r="K414" s="416">
        <v>0.16914339271102599</v>
      </c>
      <c r="L414" s="417">
        <v>104.60045839862801</v>
      </c>
      <c r="M414" s="416">
        <v>0.15135070342363699</v>
      </c>
      <c r="N414" s="417">
        <v>93.597229565535102</v>
      </c>
      <c r="O414" s="416">
        <v>0.13466582031341101</v>
      </c>
      <c r="P414" s="417">
        <v>83.279082378793404</v>
      </c>
      <c r="Q414" s="416">
        <v>0.36359761467255602</v>
      </c>
      <c r="R414" s="438">
        <v>224.85346047406</v>
      </c>
      <c r="S414" s="418"/>
      <c r="T414" s="436" t="str">
        <f t="shared" si="198"/>
        <v>Posts ratings / reviews</v>
      </c>
      <c r="U414" s="469">
        <f t="shared" si="186"/>
        <v>5854.7176849830339</v>
      </c>
      <c r="V414" s="469">
        <f t="shared" si="199"/>
        <v>7671.7834329492061</v>
      </c>
      <c r="W414" s="453">
        <f t="shared" si="200"/>
        <v>8811.1867564954773</v>
      </c>
      <c r="X414" s="470">
        <f t="shared" si="201"/>
        <v>16065.423116308795</v>
      </c>
      <c r="Y414" s="470">
        <f t="shared" si="202"/>
        <v>17318.832487226537</v>
      </c>
      <c r="Z414" s="471">
        <f t="shared" si="185"/>
        <v>2037.6010326250039</v>
      </c>
      <c r="AA414" s="458">
        <f t="shared" si="187"/>
        <v>57759.54451058805</v>
      </c>
      <c r="AB414" s="424">
        <f t="shared" si="188"/>
        <v>0.15602127619329947</v>
      </c>
      <c r="AC414" s="447">
        <f t="shared" si="189"/>
        <v>80.86814596275191</v>
      </c>
      <c r="AD414" s="426"/>
      <c r="AF414" s="436" t="str">
        <f t="shared" si="203"/>
        <v>Posts ratings / reviews</v>
      </c>
      <c r="AG414" s="469">
        <f t="shared" si="190"/>
        <v>1242360.2213372262</v>
      </c>
      <c r="AH414" s="469">
        <f t="shared" si="191"/>
        <v>47895.519965597443</v>
      </c>
      <c r="AI414" s="469">
        <f t="shared" si="192"/>
        <v>85022.632640480588</v>
      </c>
      <c r="AJ414" s="453">
        <f t="shared" si="193"/>
        <v>385088.70820382051</v>
      </c>
      <c r="AK414" s="453">
        <f t="shared" si="194"/>
        <v>116161.2552783249</v>
      </c>
      <c r="AL414" s="470">
        <f t="shared" si="195"/>
        <v>717307.19221409189</v>
      </c>
      <c r="AM414" s="458">
        <f t="shared" si="184"/>
        <v>2593835.5296395416</v>
      </c>
      <c r="AN414" s="424">
        <f t="shared" si="183"/>
        <v>0.19293292103563658</v>
      </c>
      <c r="AO414" s="447"/>
      <c r="BI414" s="332">
        <v>414</v>
      </c>
      <c r="BJ414" s="332">
        <v>408</v>
      </c>
      <c r="BK414" s="332" t="b">
        <v>0</v>
      </c>
      <c r="BL414" s="332">
        <f>ROWS($A$1:A409)</f>
        <v>409</v>
      </c>
      <c r="BM414" s="332" t="str">
        <v/>
      </c>
    </row>
    <row r="415" spans="1:65" ht="15" customHeight="1" x14ac:dyDescent="0.25">
      <c r="A415" s="433" t="str">
        <f t="shared" si="196"/>
        <v/>
      </c>
      <c r="B415" s="439" t="s">
        <v>257</v>
      </c>
      <c r="C415" s="440" t="s">
        <v>598</v>
      </c>
      <c r="D415" s="440" t="str">
        <f t="shared" si="197"/>
        <v>Social Media Activity (one or more times per week unless otherwise stated)Takes part in groups / forums</v>
      </c>
      <c r="E415" s="436" t="s">
        <v>603</v>
      </c>
      <c r="F415" s="437">
        <v>0.19230771946217201</v>
      </c>
      <c r="G415" s="414">
        <v>0.1986323382746</v>
      </c>
      <c r="H415" s="415">
        <v>103.288801318072</v>
      </c>
      <c r="I415" s="416">
        <v>0.19770027291251199</v>
      </c>
      <c r="J415" s="417">
        <v>102.804127398224</v>
      </c>
      <c r="K415" s="416">
        <v>0.198381238248101</v>
      </c>
      <c r="L415" s="417">
        <v>103.15822932272999</v>
      </c>
      <c r="M415" s="416">
        <v>0.17257762030562901</v>
      </c>
      <c r="N415" s="417">
        <v>89.740349887293704</v>
      </c>
      <c r="O415" s="416">
        <v>0.18248717342304499</v>
      </c>
      <c r="P415" s="417">
        <v>94.893316780734295</v>
      </c>
      <c r="Q415" s="416">
        <v>0.40977147248954798</v>
      </c>
      <c r="R415" s="438">
        <v>213.08113560680599</v>
      </c>
      <c r="S415" s="418"/>
      <c r="T415" s="436" t="str">
        <f t="shared" si="198"/>
        <v>Takes part in groups / forums</v>
      </c>
      <c r="U415" s="469">
        <f t="shared" si="186"/>
        <v>6824.8085107769812</v>
      </c>
      <c r="V415" s="469">
        <f t="shared" si="199"/>
        <v>8579.0056427655454</v>
      </c>
      <c r="W415" s="453">
        <f t="shared" si="200"/>
        <v>10334.273844058325</v>
      </c>
      <c r="X415" s="470">
        <f t="shared" si="201"/>
        <v>18318.596662581604</v>
      </c>
      <c r="Y415" s="470">
        <f t="shared" si="202"/>
        <v>23468.945425244125</v>
      </c>
      <c r="Z415" s="471">
        <f t="shared" si="185"/>
        <v>2296.359331831427</v>
      </c>
      <c r="AA415" s="458">
        <f t="shared" si="187"/>
        <v>69821.989417257995</v>
      </c>
      <c r="AB415" s="424">
        <f t="shared" si="188"/>
        <v>0.18860460184617087</v>
      </c>
      <c r="AC415" s="447">
        <f t="shared" si="189"/>
        <v>84.341598001103065</v>
      </c>
      <c r="AD415" s="426"/>
      <c r="AF415" s="436" t="str">
        <f t="shared" si="203"/>
        <v>Takes part in groups / forums</v>
      </c>
      <c r="AG415" s="469">
        <f t="shared" si="190"/>
        <v>1448211.6932436936</v>
      </c>
      <c r="AH415" s="469">
        <f t="shared" si="191"/>
        <v>53559.37633527445</v>
      </c>
      <c r="AI415" s="469">
        <f t="shared" si="192"/>
        <v>99719.503505219938</v>
      </c>
      <c r="AJ415" s="453">
        <f t="shared" si="193"/>
        <v>439097.35049176624</v>
      </c>
      <c r="AK415" s="453">
        <f t="shared" si="194"/>
        <v>157411.42843581096</v>
      </c>
      <c r="AL415" s="470">
        <f t="shared" si="195"/>
        <v>808399.20978474268</v>
      </c>
      <c r="AM415" s="458">
        <f t="shared" si="184"/>
        <v>3006398.5617965078</v>
      </c>
      <c r="AN415" s="424">
        <f t="shared" si="183"/>
        <v>0.22361990561727818</v>
      </c>
      <c r="AO415" s="447"/>
      <c r="BI415" s="332">
        <v>415</v>
      </c>
      <c r="BJ415" s="332">
        <v>409</v>
      </c>
      <c r="BK415" s="332" t="b">
        <v>0</v>
      </c>
      <c r="BL415" s="332">
        <f>ROWS($A$1:A410)</f>
        <v>410</v>
      </c>
      <c r="BM415" s="332" t="str">
        <v/>
      </c>
    </row>
    <row r="416" spans="1:65" ht="15" customHeight="1" x14ac:dyDescent="0.25">
      <c r="A416" s="433" t="str">
        <f t="shared" si="196"/>
        <v/>
      </c>
      <c r="B416" s="439" t="s">
        <v>257</v>
      </c>
      <c r="C416" s="440" t="s">
        <v>598</v>
      </c>
      <c r="D416" s="440" t="str">
        <f t="shared" si="197"/>
        <v>Social Media Activity (one or more times per week unless otherwise stated)Reads blogs</v>
      </c>
      <c r="E416" s="436" t="s">
        <v>604</v>
      </c>
      <c r="F416" s="437">
        <v>0.23747681975929599</v>
      </c>
      <c r="G416" s="414">
        <v>0.24523686889267299</v>
      </c>
      <c r="H416" s="415">
        <v>103.26770804040601</v>
      </c>
      <c r="I416" s="416">
        <v>0.238410113342191</v>
      </c>
      <c r="J416" s="417">
        <v>100.39300407671</v>
      </c>
      <c r="K416" s="416">
        <v>0.241240131474034</v>
      </c>
      <c r="L416" s="417">
        <v>101.584706969948</v>
      </c>
      <c r="M416" s="416">
        <v>0.22167699403233601</v>
      </c>
      <c r="N416" s="417">
        <v>93.346792439373999</v>
      </c>
      <c r="O416" s="416">
        <v>0.22813825261918</v>
      </c>
      <c r="P416" s="417">
        <v>96.067587923073305</v>
      </c>
      <c r="Q416" s="416">
        <v>0.45200785265086701</v>
      </c>
      <c r="R416" s="438">
        <v>190.337673002787</v>
      </c>
      <c r="S416" s="418"/>
      <c r="T416" s="436" t="str">
        <f t="shared" si="198"/>
        <v>Reads blogs</v>
      </c>
      <c r="U416" s="469">
        <f t="shared" si="186"/>
        <v>8426.0935782833512</v>
      </c>
      <c r="V416" s="469">
        <f t="shared" si="199"/>
        <v>10345.568458371037</v>
      </c>
      <c r="W416" s="453">
        <f t="shared" si="200"/>
        <v>12566.922168876854</v>
      </c>
      <c r="X416" s="470">
        <f t="shared" si="201"/>
        <v>23530.347885550371</v>
      </c>
      <c r="Y416" s="470">
        <f t="shared" si="202"/>
        <v>29339.948116342264</v>
      </c>
      <c r="Z416" s="471">
        <f t="shared" si="185"/>
        <v>2533.0520062554588</v>
      </c>
      <c r="AA416" s="458">
        <f t="shared" si="187"/>
        <v>86741.932213679334</v>
      </c>
      <c r="AB416" s="424">
        <f t="shared" si="188"/>
        <v>0.23430910125979351</v>
      </c>
      <c r="AC416" s="447">
        <f t="shared" si="189"/>
        <v>86.866211166297362</v>
      </c>
      <c r="AD416" s="426"/>
      <c r="AF416" s="436" t="str">
        <f t="shared" si="203"/>
        <v>Reads blogs</v>
      </c>
      <c r="AG416" s="469">
        <f t="shared" si="190"/>
        <v>1788001.4111994917</v>
      </c>
      <c r="AH416" s="469">
        <f t="shared" si="191"/>
        <v>64588.16062575965</v>
      </c>
      <c r="AI416" s="469">
        <f t="shared" si="192"/>
        <v>121263.21192752678</v>
      </c>
      <c r="AJ416" s="453">
        <f t="shared" si="193"/>
        <v>564023.194735192</v>
      </c>
      <c r="AK416" s="453">
        <f t="shared" si="194"/>
        <v>196789.54718852584</v>
      </c>
      <c r="AL416" s="470">
        <f t="shared" si="195"/>
        <v>891723.35174889374</v>
      </c>
      <c r="AM416" s="458">
        <f t="shared" si="184"/>
        <v>3626388.8774253903</v>
      </c>
      <c r="AN416" s="424">
        <f t="shared" si="183"/>
        <v>0.26973560618550557</v>
      </c>
      <c r="AO416" s="447"/>
      <c r="BI416" s="332">
        <v>416</v>
      </c>
      <c r="BJ416" s="332">
        <v>410</v>
      </c>
      <c r="BK416" s="332" t="b">
        <v>0</v>
      </c>
      <c r="BL416" s="332">
        <f>ROWS($A$1:A411)</f>
        <v>411</v>
      </c>
      <c r="BM416" s="332" t="str">
        <v/>
      </c>
    </row>
    <row r="417" spans="1:65" ht="15" customHeight="1" x14ac:dyDescent="0.25">
      <c r="A417" s="433" t="str">
        <f t="shared" si="196"/>
        <v/>
      </c>
      <c r="B417" s="439" t="s">
        <v>257</v>
      </c>
      <c r="C417" s="440" t="s">
        <v>598</v>
      </c>
      <c r="D417" s="440" t="str">
        <f t="shared" si="197"/>
        <v>Social Media Activity (one or more times per week unless otherwise stated)Comments on blogs [has ever]</v>
      </c>
      <c r="E417" s="436" t="s">
        <v>605</v>
      </c>
      <c r="F417" s="437">
        <v>0.51611951450590998</v>
      </c>
      <c r="G417" s="414">
        <v>0.52279243944819198</v>
      </c>
      <c r="H417" s="415">
        <v>101.292903049533</v>
      </c>
      <c r="I417" s="416">
        <v>0.51702344503356201</v>
      </c>
      <c r="J417" s="417">
        <v>100.175139769422</v>
      </c>
      <c r="K417" s="416">
        <v>0.52309408533688095</v>
      </c>
      <c r="L417" s="417">
        <v>101.351348018229</v>
      </c>
      <c r="M417" s="416">
        <v>0.51389205418608896</v>
      </c>
      <c r="N417" s="417">
        <v>99.568421604450705</v>
      </c>
      <c r="O417" s="416">
        <v>0.49381769760697902</v>
      </c>
      <c r="P417" s="417">
        <v>95.678943292760195</v>
      </c>
      <c r="Q417" s="416">
        <v>0.67587570163225397</v>
      </c>
      <c r="R417" s="438">
        <v>130.95333205513001</v>
      </c>
      <c r="S417" s="418"/>
      <c r="T417" s="436" t="str">
        <f t="shared" si="198"/>
        <v>Comments on blogs [has ever]</v>
      </c>
      <c r="U417" s="469">
        <f t="shared" si="186"/>
        <v>17962.625427000428</v>
      </c>
      <c r="V417" s="469">
        <f t="shared" si="199"/>
        <v>22435.715373786388</v>
      </c>
      <c r="W417" s="453">
        <f t="shared" si="200"/>
        <v>27249.540187454139</v>
      </c>
      <c r="X417" s="470">
        <f t="shared" si="201"/>
        <v>54548.099875690787</v>
      </c>
      <c r="Y417" s="470">
        <f t="shared" si="202"/>
        <v>63507.918818443148</v>
      </c>
      <c r="Z417" s="471">
        <f t="shared" si="185"/>
        <v>3787.6074319471513</v>
      </c>
      <c r="AA417" s="458">
        <f t="shared" si="187"/>
        <v>189491.50711432201</v>
      </c>
      <c r="AB417" s="424">
        <f t="shared" si="188"/>
        <v>0.51185837800969203</v>
      </c>
      <c r="AC417" s="447">
        <f t="shared" si="189"/>
        <v>94.507266045899868</v>
      </c>
      <c r="AD417" s="426"/>
      <c r="AF417" s="436" t="str">
        <f t="shared" si="203"/>
        <v>Comments on blogs [has ever]</v>
      </c>
      <c r="AG417" s="469">
        <f t="shared" si="190"/>
        <v>3811635.7614518539</v>
      </c>
      <c r="AH417" s="469">
        <f t="shared" si="191"/>
        <v>140067.85554093236</v>
      </c>
      <c r="AI417" s="469">
        <f t="shared" si="192"/>
        <v>262941.6114999486</v>
      </c>
      <c r="AJ417" s="453">
        <f t="shared" si="193"/>
        <v>1307519.706392213</v>
      </c>
      <c r="AK417" s="453">
        <f t="shared" si="194"/>
        <v>425961.71396110643</v>
      </c>
      <c r="AL417" s="470">
        <f t="shared" si="195"/>
        <v>1333370.9635586187</v>
      </c>
      <c r="AM417" s="458">
        <f t="shared" si="184"/>
        <v>7281497.6124046734</v>
      </c>
      <c r="AN417" s="424">
        <f t="shared" si="183"/>
        <v>0.54160743340209938</v>
      </c>
      <c r="AO417" s="447"/>
      <c r="BI417" s="332">
        <v>417</v>
      </c>
      <c r="BJ417" s="332">
        <v>411</v>
      </c>
      <c r="BK417" s="332" t="b">
        <v>0</v>
      </c>
      <c r="BL417" s="332">
        <f>ROWS($A$1:A412)</f>
        <v>412</v>
      </c>
      <c r="BM417" s="332" t="str">
        <v/>
      </c>
    </row>
    <row r="418" spans="1:65" ht="15" customHeight="1" x14ac:dyDescent="0.25">
      <c r="A418" s="433" t="str">
        <f t="shared" si="196"/>
        <v/>
      </c>
      <c r="B418" s="439" t="s">
        <v>257</v>
      </c>
      <c r="C418" s="440" t="s">
        <v>598</v>
      </c>
      <c r="D418" s="440" t="str">
        <f t="shared" si="197"/>
        <v>Social Media Activity (one or more times per week unless otherwise stated)Creates own blogs [has ever]</v>
      </c>
      <c r="E418" s="436" t="s">
        <v>606</v>
      </c>
      <c r="F418" s="437">
        <v>0.28116282871562998</v>
      </c>
      <c r="G418" s="414">
        <v>0.28152403504239898</v>
      </c>
      <c r="H418" s="415">
        <v>100.128468734085</v>
      </c>
      <c r="I418" s="416">
        <v>0.28113335763581998</v>
      </c>
      <c r="J418" s="417">
        <v>99.989518145074598</v>
      </c>
      <c r="K418" s="416">
        <v>0.29120084012866398</v>
      </c>
      <c r="L418" s="417">
        <v>103.570177273748</v>
      </c>
      <c r="M418" s="416">
        <v>0.27233629963183897</v>
      </c>
      <c r="N418" s="417">
        <v>96.860705547703205</v>
      </c>
      <c r="O418" s="416">
        <v>0.26355904008995501</v>
      </c>
      <c r="P418" s="417">
        <v>93.738934586022793</v>
      </c>
      <c r="Q418" s="416">
        <v>0.47200046462987</v>
      </c>
      <c r="R418" s="438">
        <v>167.87441881488999</v>
      </c>
      <c r="S418" s="418"/>
      <c r="T418" s="436" t="str">
        <f t="shared" si="198"/>
        <v>Creates own blogs [has ever]</v>
      </c>
      <c r="U418" s="469">
        <f t="shared" si="186"/>
        <v>9672.8843200217871</v>
      </c>
      <c r="V418" s="469">
        <f t="shared" si="199"/>
        <v>12199.500921248773</v>
      </c>
      <c r="W418" s="453">
        <f t="shared" si="200"/>
        <v>15169.525364822493</v>
      </c>
      <c r="X418" s="470">
        <f t="shared" si="201"/>
        <v>28907.681197020811</v>
      </c>
      <c r="Y418" s="470">
        <f t="shared" si="202"/>
        <v>33895.273909808755</v>
      </c>
      <c r="Z418" s="471">
        <f t="shared" si="185"/>
        <v>2645.0906037857912</v>
      </c>
      <c r="AA418" s="458">
        <f t="shared" si="187"/>
        <v>102489.95631670841</v>
      </c>
      <c r="AB418" s="424">
        <f t="shared" si="188"/>
        <v>0.27684798966164081</v>
      </c>
      <c r="AC418" s="447">
        <f t="shared" si="189"/>
        <v>90.197004523306916</v>
      </c>
      <c r="AD418" s="426"/>
      <c r="AF418" s="436" t="str">
        <f t="shared" si="203"/>
        <v>Creates own blogs [has ever]</v>
      </c>
      <c r="AG418" s="469">
        <f t="shared" si="190"/>
        <v>2052568.0914751873</v>
      </c>
      <c r="AH418" s="469">
        <f t="shared" si="191"/>
        <v>76162.400183835256</v>
      </c>
      <c r="AI418" s="469">
        <f t="shared" si="192"/>
        <v>146376.76150411501</v>
      </c>
      <c r="AJ418" s="453">
        <f t="shared" si="193"/>
        <v>692918.04695937061</v>
      </c>
      <c r="AK418" s="453">
        <f t="shared" si="194"/>
        <v>227343.12883215421</v>
      </c>
      <c r="AL418" s="470">
        <f t="shared" si="195"/>
        <v>931164.87662413064</v>
      </c>
      <c r="AM418" s="458">
        <f t="shared" si="184"/>
        <v>4126533.3055787925</v>
      </c>
      <c r="AN418" s="424">
        <f t="shared" si="183"/>
        <v>0.30693701096260162</v>
      </c>
      <c r="AO418" s="447"/>
      <c r="BI418" s="332">
        <v>418</v>
      </c>
      <c r="BJ418" s="332">
        <v>412</v>
      </c>
      <c r="BK418" s="332" t="b">
        <v>0</v>
      </c>
      <c r="BL418" s="332">
        <f>ROWS($A$1:A413)</f>
        <v>413</v>
      </c>
      <c r="BM418" s="332" t="str">
        <v/>
      </c>
    </row>
    <row r="419" spans="1:65" ht="15" customHeight="1" x14ac:dyDescent="0.25">
      <c r="A419" s="433" t="str">
        <f t="shared" si="196"/>
        <v/>
      </c>
      <c r="B419" s="439" t="s">
        <v>257</v>
      </c>
      <c r="C419" s="440" t="s">
        <v>598</v>
      </c>
      <c r="D419" s="440" t="str">
        <f t="shared" si="197"/>
        <v>Social Media Activity (one or more times per week unless otherwise stated)Manages own website [has ever]</v>
      </c>
      <c r="E419" s="436" t="s">
        <v>607</v>
      </c>
      <c r="F419" s="437">
        <v>0.26340831116527902</v>
      </c>
      <c r="G419" s="414">
        <v>0.26352736867747201</v>
      </c>
      <c r="H419" s="415">
        <v>100.04519884420699</v>
      </c>
      <c r="I419" s="416">
        <v>0.26352736867747201</v>
      </c>
      <c r="J419" s="417">
        <v>100.04519884420699</v>
      </c>
      <c r="K419" s="416">
        <v>0.27931850709491102</v>
      </c>
      <c r="L419" s="417">
        <v>106.04012677475799</v>
      </c>
      <c r="M419" s="416">
        <v>0.24855461940708301</v>
      </c>
      <c r="N419" s="417">
        <v>94.360963140272602</v>
      </c>
      <c r="O419" s="416">
        <v>0.24555250058033501</v>
      </c>
      <c r="P419" s="417">
        <v>93.221242524219306</v>
      </c>
      <c r="Q419" s="416">
        <v>0.46024402387018898</v>
      </c>
      <c r="R419" s="438">
        <v>174.72646243929699</v>
      </c>
      <c r="S419" s="476"/>
      <c r="T419" s="436" t="str">
        <f t="shared" si="198"/>
        <v>Manages own website [has ever]</v>
      </c>
      <c r="U419" s="469">
        <f t="shared" si="186"/>
        <v>9054.5368603892603</v>
      </c>
      <c r="V419" s="469">
        <f t="shared" si="199"/>
        <v>11435.506636390221</v>
      </c>
      <c r="W419" s="453">
        <f t="shared" si="200"/>
        <v>14550.5389900952</v>
      </c>
      <c r="X419" s="470">
        <f t="shared" si="201"/>
        <v>26383.327186203642</v>
      </c>
      <c r="Y419" s="470">
        <f t="shared" si="202"/>
        <v>31579.524889634566</v>
      </c>
      <c r="Z419" s="471">
        <f t="shared" si="185"/>
        <v>2579.2075097685392</v>
      </c>
      <c r="AA419" s="458">
        <f t="shared" si="187"/>
        <v>95582.642072481423</v>
      </c>
      <c r="AB419" s="424">
        <f t="shared" si="188"/>
        <v>0.2581898095706448</v>
      </c>
      <c r="AC419" s="447">
        <f t="shared" si="189"/>
        <v>89.339944214986389</v>
      </c>
      <c r="AD419" s="426"/>
      <c r="AF419" s="436" t="str">
        <f t="shared" si="203"/>
        <v>Manages own website [has ever]</v>
      </c>
      <c r="AG419" s="469">
        <f t="shared" si="190"/>
        <v>1921355.9087284794</v>
      </c>
      <c r="AH419" s="469">
        <f t="shared" si="191"/>
        <v>71392.726503151294</v>
      </c>
      <c r="AI419" s="469">
        <f t="shared" si="192"/>
        <v>140403.91668737054</v>
      </c>
      <c r="AJ419" s="453">
        <f t="shared" si="193"/>
        <v>632409.20022455347</v>
      </c>
      <c r="AK419" s="453">
        <f t="shared" si="194"/>
        <v>211810.88592309059</v>
      </c>
      <c r="AL419" s="470">
        <f t="shared" si="195"/>
        <v>907971.71151122812</v>
      </c>
      <c r="AM419" s="458">
        <f t="shared" si="184"/>
        <v>3885344.349577873</v>
      </c>
      <c r="AN419" s="424">
        <f t="shared" si="183"/>
        <v>0.28899705707151602</v>
      </c>
      <c r="AO419" s="447"/>
      <c r="BI419" s="332">
        <v>419</v>
      </c>
      <c r="BJ419" s="332">
        <v>413</v>
      </c>
      <c r="BK419" s="332" t="b">
        <v>0</v>
      </c>
      <c r="BL419" s="332">
        <f>ROWS($A$1:A414)</f>
        <v>414</v>
      </c>
      <c r="BM419" s="332" t="str">
        <v/>
      </c>
    </row>
    <row r="420" spans="1:65" ht="15" customHeight="1" x14ac:dyDescent="0.25">
      <c r="A420" s="433" t="str">
        <f t="shared" si="196"/>
        <v/>
      </c>
      <c r="B420" s="439" t="s">
        <v>257</v>
      </c>
      <c r="C420" s="440" t="s">
        <v>598</v>
      </c>
      <c r="D420" s="440" t="str">
        <f t="shared" si="197"/>
        <v>Social Media Activity (one or more times per week unless otherwise stated)Instant messaging</v>
      </c>
      <c r="E420" s="436" t="s">
        <v>608</v>
      </c>
      <c r="F420" s="437">
        <v>0.78650491770466302</v>
      </c>
      <c r="G420" s="414">
        <v>0.75606360734802602</v>
      </c>
      <c r="H420" s="415">
        <v>96.129546087839202</v>
      </c>
      <c r="I420" s="416">
        <v>0.78552851200390394</v>
      </c>
      <c r="J420" s="417">
        <v>99.875855105444401</v>
      </c>
      <c r="K420" s="416">
        <v>0.785517312082188</v>
      </c>
      <c r="L420" s="417">
        <v>99.874431093786797</v>
      </c>
      <c r="M420" s="416">
        <v>0.785517312082188</v>
      </c>
      <c r="N420" s="417">
        <v>99.874431093786797</v>
      </c>
      <c r="O420" s="416">
        <v>0.79458782491519897</v>
      </c>
      <c r="P420" s="417">
        <v>101.027699513198</v>
      </c>
      <c r="Q420" s="416">
        <v>0.88871720278358701</v>
      </c>
      <c r="R420" s="438">
        <v>112.995759184471</v>
      </c>
      <c r="S420" s="418"/>
      <c r="T420" s="436" t="str">
        <f t="shared" si="198"/>
        <v>Instant messaging</v>
      </c>
      <c r="U420" s="469">
        <f t="shared" si="186"/>
        <v>25977.589484870827</v>
      </c>
      <c r="V420" s="469">
        <f t="shared" si="199"/>
        <v>34087.224249897408</v>
      </c>
      <c r="W420" s="453">
        <f t="shared" si="200"/>
        <v>40919.953338297419</v>
      </c>
      <c r="X420" s="470">
        <f t="shared" si="201"/>
        <v>83380.306125588017</v>
      </c>
      <c r="Y420" s="470">
        <f t="shared" si="202"/>
        <v>102188.76181104408</v>
      </c>
      <c r="Z420" s="471">
        <f t="shared" si="185"/>
        <v>4980.3712043992218</v>
      </c>
      <c r="AA420" s="458">
        <f t="shared" si="187"/>
        <v>291534.20621409698</v>
      </c>
      <c r="AB420" s="424">
        <f t="shared" si="188"/>
        <v>0.78749822722694574</v>
      </c>
      <c r="AC420" s="447">
        <f t="shared" si="189"/>
        <v>100.28374489530532</v>
      </c>
      <c r="AD420" s="426"/>
      <c r="AF420" s="436" t="str">
        <f t="shared" si="203"/>
        <v>Instant messaging</v>
      </c>
      <c r="AG420" s="469">
        <f t="shared" si="190"/>
        <v>5512396.2518314403</v>
      </c>
      <c r="AH420" s="469">
        <f t="shared" si="191"/>
        <v>212809.10024400163</v>
      </c>
      <c r="AI420" s="469">
        <f t="shared" si="192"/>
        <v>394852.84519510512</v>
      </c>
      <c r="AJ420" s="453">
        <f t="shared" si="193"/>
        <v>1998628.6164443789</v>
      </c>
      <c r="AK420" s="453">
        <f t="shared" si="194"/>
        <v>685402.71730577655</v>
      </c>
      <c r="AL420" s="470">
        <f t="shared" si="195"/>
        <v>1753265.7412374744</v>
      </c>
      <c r="AM420" s="458">
        <f t="shared" si="184"/>
        <v>10557355.272258177</v>
      </c>
      <c r="AN420" s="424">
        <f t="shared" ref="AN420:AN483" si="204">IF(AM420="","",AM420/$AM$5)</f>
        <v>0.78527006350738271</v>
      </c>
      <c r="AO420" s="447"/>
      <c r="BI420" s="332">
        <v>420</v>
      </c>
      <c r="BJ420" s="332">
        <v>414</v>
      </c>
      <c r="BK420" s="332" t="b">
        <v>0</v>
      </c>
      <c r="BL420" s="332">
        <f>ROWS($A$1:A415)</f>
        <v>415</v>
      </c>
      <c r="BM420" s="332" t="str">
        <v/>
      </c>
    </row>
    <row r="421" spans="1:65" ht="15" customHeight="1" x14ac:dyDescent="0.25">
      <c r="A421" s="433" t="str">
        <f t="shared" si="196"/>
        <v/>
      </c>
      <c r="B421" s="439" t="s">
        <v>257</v>
      </c>
      <c r="C421" s="440" t="s">
        <v>598</v>
      </c>
      <c r="D421" s="440" t="str">
        <f t="shared" si="197"/>
        <v>Social Media Activity (one or more times per week unless otherwise stated)1-1 video calling (e.g. Skype)</v>
      </c>
      <c r="E421" s="436" t="s">
        <v>609</v>
      </c>
      <c r="F421" s="437">
        <v>0.380263482470724</v>
      </c>
      <c r="G421" s="414">
        <v>0.37557135362335597</v>
      </c>
      <c r="H421" s="415">
        <v>98.766084816537997</v>
      </c>
      <c r="I421" s="416">
        <v>0.37954588526958799</v>
      </c>
      <c r="J421" s="417">
        <v>99.811289478423504</v>
      </c>
      <c r="K421" s="416">
        <v>0.387654039873713</v>
      </c>
      <c r="L421" s="417">
        <v>101.943535928028</v>
      </c>
      <c r="M421" s="416">
        <v>0.37087808649444898</v>
      </c>
      <c r="N421" s="417">
        <v>97.531870292857306</v>
      </c>
      <c r="O421" s="416">
        <v>0.36242016591590698</v>
      </c>
      <c r="P421" s="417">
        <v>95.307643942331396</v>
      </c>
      <c r="Q421" s="416">
        <v>0.64661161142211698</v>
      </c>
      <c r="R421" s="438">
        <v>170.043046789773</v>
      </c>
      <c r="S421" s="418"/>
      <c r="T421" s="436" t="str">
        <f t="shared" si="198"/>
        <v>1-1 video calling (e.g. Skype)</v>
      </c>
      <c r="U421" s="469">
        <f t="shared" si="186"/>
        <v>12904.256139144887</v>
      </c>
      <c r="V421" s="469">
        <f t="shared" si="199"/>
        <v>16470.014145388501</v>
      </c>
      <c r="W421" s="453">
        <f t="shared" si="200"/>
        <v>20194.061899141332</v>
      </c>
      <c r="X421" s="470">
        <f t="shared" si="201"/>
        <v>39367.596247126276</v>
      </c>
      <c r="Y421" s="470">
        <f t="shared" si="202"/>
        <v>46609.407857781131</v>
      </c>
      <c r="Z421" s="471">
        <f t="shared" si="185"/>
        <v>3623.6114704095435</v>
      </c>
      <c r="AA421" s="458">
        <f t="shared" si="187"/>
        <v>139168.94775899168</v>
      </c>
      <c r="AB421" s="424">
        <f t="shared" si="188"/>
        <v>0.37592603992672041</v>
      </c>
      <c r="AC421" s="447">
        <f t="shared" si="189"/>
        <v>90.771903463504998</v>
      </c>
      <c r="AD421" s="426"/>
      <c r="AF421" s="436" t="str">
        <f t="shared" si="203"/>
        <v>1-1 video calling (e.g. Skype)</v>
      </c>
      <c r="AG421" s="469">
        <f t="shared" si="190"/>
        <v>2738259.1912741843</v>
      </c>
      <c r="AH421" s="469">
        <f t="shared" si="191"/>
        <v>102823.53487015462</v>
      </c>
      <c r="AI421" s="469">
        <f t="shared" si="192"/>
        <v>194860.50560715981</v>
      </c>
      <c r="AJ421" s="453">
        <f t="shared" si="193"/>
        <v>943642.54673789174</v>
      </c>
      <c r="AK421" s="453">
        <f t="shared" si="194"/>
        <v>312619.64849723631</v>
      </c>
      <c r="AL421" s="470">
        <f t="shared" si="195"/>
        <v>1275638.6200716095</v>
      </c>
      <c r="AM421" s="458">
        <f t="shared" ref="AM421:AM484" si="205">IFERROR(SUM(AG421:AL421),"")</f>
        <v>5567844.0470582359</v>
      </c>
      <c r="AN421" s="424">
        <f t="shared" si="204"/>
        <v>0.41414361226639046</v>
      </c>
      <c r="AO421" s="447"/>
      <c r="BI421" s="332">
        <v>421</v>
      </c>
      <c r="BJ421" s="332">
        <v>415</v>
      </c>
      <c r="BK421" s="332" t="b">
        <v>0</v>
      </c>
      <c r="BL421" s="332">
        <f>ROWS($A$1:A416)</f>
        <v>416</v>
      </c>
      <c r="BM421" s="332" t="str">
        <v/>
      </c>
    </row>
    <row r="422" spans="1:65" ht="15" customHeight="1" x14ac:dyDescent="0.25">
      <c r="A422" s="433" t="str">
        <f t="shared" si="196"/>
        <v/>
      </c>
      <c r="B422" s="439" t="s">
        <v>257</v>
      </c>
      <c r="C422" s="440" t="s">
        <v>598</v>
      </c>
      <c r="D422" s="440" t="str">
        <f t="shared" si="197"/>
        <v>Social Media Activity (one or more times per week unless otherwise stated)Group video calling (e.g. Skype)</v>
      </c>
      <c r="E422" s="436" t="s">
        <v>610</v>
      </c>
      <c r="F422" s="437">
        <v>0.265696391410779</v>
      </c>
      <c r="G422" s="414">
        <v>0.24396511220495401</v>
      </c>
      <c r="H422" s="415">
        <v>91.821010782104594</v>
      </c>
      <c r="I422" s="416">
        <v>0.264738696944265</v>
      </c>
      <c r="J422" s="417">
        <v>99.639553077319505</v>
      </c>
      <c r="K422" s="416">
        <v>0.27331128426663598</v>
      </c>
      <c r="L422" s="417">
        <v>102.86601290119999</v>
      </c>
      <c r="M422" s="416">
        <v>0.265283561959749</v>
      </c>
      <c r="N422" s="417">
        <v>99.844623613878497</v>
      </c>
      <c r="O422" s="416">
        <v>0.247984701668302</v>
      </c>
      <c r="P422" s="417">
        <v>93.333861386512694</v>
      </c>
      <c r="Q422" s="416">
        <v>0.50771945481729097</v>
      </c>
      <c r="R422" s="438">
        <v>191.09008297833199</v>
      </c>
      <c r="S422" s="418"/>
      <c r="T422" s="436" t="str">
        <f t="shared" si="198"/>
        <v>Group video calling (e.g. Skype)</v>
      </c>
      <c r="U422" s="469">
        <f t="shared" si="186"/>
        <v>8382.3972902500154</v>
      </c>
      <c r="V422" s="469">
        <f t="shared" si="199"/>
        <v>11488.071015199435</v>
      </c>
      <c r="W422" s="453">
        <f t="shared" si="200"/>
        <v>14237.604731301868</v>
      </c>
      <c r="X422" s="470">
        <f t="shared" si="201"/>
        <v>28159.054251341477</v>
      </c>
      <c r="Y422" s="470">
        <f t="shared" si="202"/>
        <v>31892.320542753649</v>
      </c>
      <c r="Z422" s="471">
        <f t="shared" si="185"/>
        <v>2845.2598247960987</v>
      </c>
      <c r="AA422" s="458">
        <f t="shared" si="187"/>
        <v>97004.707655642545</v>
      </c>
      <c r="AB422" s="424">
        <f t="shared" si="188"/>
        <v>0.26203112253450822</v>
      </c>
      <c r="AC422" s="447">
        <f t="shared" si="189"/>
        <v>90.832691881284632</v>
      </c>
      <c r="AD422" s="426"/>
      <c r="AF422" s="436" t="str">
        <f t="shared" si="203"/>
        <v>Group video calling (e.g. Skype)</v>
      </c>
      <c r="AG422" s="469">
        <f t="shared" si="190"/>
        <v>1778729.1400168946</v>
      </c>
      <c r="AH422" s="469">
        <f t="shared" si="191"/>
        <v>71720.889866564714</v>
      </c>
      <c r="AI422" s="469">
        <f t="shared" si="192"/>
        <v>137384.29001717284</v>
      </c>
      <c r="AJ422" s="453">
        <f t="shared" si="193"/>
        <v>674973.4350216015</v>
      </c>
      <c r="AK422" s="453">
        <f t="shared" si="194"/>
        <v>213908.87582735895</v>
      </c>
      <c r="AL422" s="470">
        <f t="shared" si="195"/>
        <v>1001631.4790608257</v>
      </c>
      <c r="AM422" s="458">
        <f t="shared" si="205"/>
        <v>3878348.1098104184</v>
      </c>
      <c r="AN422" s="424">
        <f t="shared" si="204"/>
        <v>0.288476667494314</v>
      </c>
      <c r="AO422" s="447"/>
      <c r="BI422" s="332">
        <v>422</v>
      </c>
      <c r="BJ422" s="332">
        <v>416</v>
      </c>
      <c r="BK422" s="332" t="b">
        <v>0</v>
      </c>
      <c r="BL422" s="332">
        <f>ROWS($A$1:A417)</f>
        <v>417</v>
      </c>
      <c r="BM422" s="332" t="str">
        <v/>
      </c>
    </row>
    <row r="423" spans="1:65" ht="15" customHeight="1" x14ac:dyDescent="0.25">
      <c r="A423" s="433" t="str">
        <f t="shared" si="196"/>
        <v/>
      </c>
      <c r="B423" s="439" t="s">
        <v>257</v>
      </c>
      <c r="C423" s="440" t="s">
        <v>598</v>
      </c>
      <c r="D423" s="440" t="str">
        <f t="shared" si="197"/>
        <v>Social Media Activity (one or more times per week unless otherwise stated)</v>
      </c>
      <c r="E423" s="436" t="s">
        <v>237</v>
      </c>
      <c r="F423" s="437" t="s">
        <v>237</v>
      </c>
      <c r="G423" s="414" t="s">
        <v>237</v>
      </c>
      <c r="H423" s="415" t="s">
        <v>237</v>
      </c>
      <c r="I423" s="416" t="s">
        <v>237</v>
      </c>
      <c r="J423" s="417" t="s">
        <v>237</v>
      </c>
      <c r="K423" s="416" t="s">
        <v>237</v>
      </c>
      <c r="L423" s="417" t="s">
        <v>237</v>
      </c>
      <c r="M423" s="416" t="s">
        <v>237</v>
      </c>
      <c r="N423" s="417" t="s">
        <v>237</v>
      </c>
      <c r="O423" s="416" t="s">
        <v>237</v>
      </c>
      <c r="P423" s="417" t="s">
        <v>237</v>
      </c>
      <c r="Q423" s="416" t="s">
        <v>237</v>
      </c>
      <c r="R423" s="438" t="s">
        <v>237</v>
      </c>
      <c r="S423" s="418"/>
      <c r="T423" s="436" t="str">
        <f t="shared" si="198"/>
        <v/>
      </c>
      <c r="U423" s="469" t="str">
        <f t="shared" si="186"/>
        <v/>
      </c>
      <c r="V423" s="469" t="str">
        <f t="shared" si="199"/>
        <v/>
      </c>
      <c r="W423" s="453" t="str">
        <f t="shared" si="200"/>
        <v/>
      </c>
      <c r="X423" s="470" t="str">
        <f t="shared" si="201"/>
        <v/>
      </c>
      <c r="Y423" s="470" t="str">
        <f t="shared" si="202"/>
        <v/>
      </c>
      <c r="Z423" s="471" t="str">
        <f t="shared" si="185"/>
        <v/>
      </c>
      <c r="AA423" s="458">
        <f t="shared" si="187"/>
        <v>0</v>
      </c>
      <c r="AB423" s="424" t="str">
        <f t="shared" si="188"/>
        <v/>
      </c>
      <c r="AC423" s="447" t="str">
        <f t="shared" si="189"/>
        <v/>
      </c>
      <c r="AD423" s="426"/>
      <c r="AF423" s="436" t="str">
        <f t="shared" si="203"/>
        <v/>
      </c>
      <c r="AG423" s="469" t="str">
        <f t="shared" si="190"/>
        <v/>
      </c>
      <c r="AH423" s="469" t="str">
        <f t="shared" si="191"/>
        <v/>
      </c>
      <c r="AI423" s="469" t="str">
        <f t="shared" si="192"/>
        <v/>
      </c>
      <c r="AJ423" s="453" t="str">
        <f t="shared" si="193"/>
        <v/>
      </c>
      <c r="AK423" s="453" t="str">
        <f t="shared" si="194"/>
        <v/>
      </c>
      <c r="AL423" s="470" t="str">
        <f t="shared" si="195"/>
        <v/>
      </c>
      <c r="AM423" s="458">
        <f t="shared" si="205"/>
        <v>0</v>
      </c>
      <c r="AN423" s="424">
        <f t="shared" si="204"/>
        <v>0</v>
      </c>
      <c r="AO423" s="447"/>
      <c r="BI423" s="332">
        <v>423</v>
      </c>
      <c r="BJ423" s="332">
        <v>417</v>
      </c>
      <c r="BK423" s="332" t="b">
        <v>0</v>
      </c>
      <c r="BL423" s="332">
        <f>ROWS($A$1:A418)</f>
        <v>418</v>
      </c>
      <c r="BM423" s="332" t="str">
        <v/>
      </c>
    </row>
    <row r="424" spans="1:65" ht="15" customHeight="1" x14ac:dyDescent="0.25">
      <c r="A424" s="433" t="str">
        <f t="shared" si="196"/>
        <v>Social Media Activity (one or more times per week unless otherwise stated)</v>
      </c>
      <c r="B424" s="439" t="s">
        <v>257</v>
      </c>
      <c r="C424" s="440" t="s">
        <v>598</v>
      </c>
      <c r="D424" s="440" t="str">
        <f t="shared" si="197"/>
        <v>Social Media Activity (one or more times per week unless otherwise stated)Blogger</v>
      </c>
      <c r="E424" s="436" t="s">
        <v>611</v>
      </c>
      <c r="F424" s="437">
        <v>9.0475403357410097E-2</v>
      </c>
      <c r="G424" s="414">
        <v>9.2277382637231203E-2</v>
      </c>
      <c r="H424" s="415">
        <v>101.99167863635</v>
      </c>
      <c r="I424" s="416">
        <v>8.8767291345051305E-2</v>
      </c>
      <c r="J424" s="417">
        <v>98.112070298696395</v>
      </c>
      <c r="K424" s="416">
        <v>9.6109516324474106E-2</v>
      </c>
      <c r="L424" s="417">
        <v>106.227231665171</v>
      </c>
      <c r="M424" s="416">
        <v>8.0962306714279703E-2</v>
      </c>
      <c r="N424" s="417">
        <v>89.485433288923502</v>
      </c>
      <c r="O424" s="416">
        <v>7.7826260507703707E-2</v>
      </c>
      <c r="P424" s="417">
        <v>86.019246800439504</v>
      </c>
      <c r="Q424" s="416">
        <v>0.29131839782675101</v>
      </c>
      <c r="R424" s="438">
        <v>321.986293529899</v>
      </c>
      <c r="S424" s="418"/>
      <c r="T424" s="436" t="str">
        <f t="shared" si="198"/>
        <v>Blogger</v>
      </c>
      <c r="U424" s="469">
        <f t="shared" si="186"/>
        <v>3170.5585900326269</v>
      </c>
      <c r="V424" s="469">
        <f t="shared" si="199"/>
        <v>3851.9678406271564</v>
      </c>
      <c r="W424" s="453">
        <f t="shared" si="200"/>
        <v>5006.6330338908292</v>
      </c>
      <c r="X424" s="470">
        <f t="shared" si="201"/>
        <v>8593.905970800648</v>
      </c>
      <c r="Y424" s="470">
        <f t="shared" si="202"/>
        <v>10008.924058853743</v>
      </c>
      <c r="Z424" s="471">
        <f t="shared" si="185"/>
        <v>1632.5483014211127</v>
      </c>
      <c r="AA424" s="458">
        <f t="shared" si="187"/>
        <v>32264.537795626115</v>
      </c>
      <c r="AB424" s="424">
        <f t="shared" si="188"/>
        <v>8.7153636776649876E-2</v>
      </c>
      <c r="AC424" s="447">
        <f t="shared" si="189"/>
        <v>73.554456176006951</v>
      </c>
      <c r="AD424" s="426"/>
      <c r="AF424" s="436" t="str">
        <f t="shared" si="203"/>
        <v>Blogger</v>
      </c>
      <c r="AG424" s="469">
        <f t="shared" si="190"/>
        <v>672786.64550791122</v>
      </c>
      <c r="AH424" s="469">
        <f t="shared" si="191"/>
        <v>24048.12443287054</v>
      </c>
      <c r="AI424" s="469">
        <f t="shared" si="192"/>
        <v>48310.986132758102</v>
      </c>
      <c r="AJ424" s="453">
        <f t="shared" si="193"/>
        <v>205996.20220155743</v>
      </c>
      <c r="AK424" s="453">
        <f t="shared" si="194"/>
        <v>67132.07622507964</v>
      </c>
      <c r="AL424" s="470">
        <f t="shared" si="195"/>
        <v>574714.39182460355</v>
      </c>
      <c r="AM424" s="458">
        <f t="shared" si="205"/>
        <v>1592988.4263247806</v>
      </c>
      <c r="AN424" s="424">
        <f t="shared" si="204"/>
        <v>0.11848858832985146</v>
      </c>
      <c r="AO424" s="447"/>
      <c r="BI424" s="332">
        <v>424</v>
      </c>
      <c r="BJ424" s="332">
        <v>418</v>
      </c>
      <c r="BK424" s="332" t="b">
        <v>0</v>
      </c>
      <c r="BL424" s="332">
        <f>ROWS($A$1:A419)</f>
        <v>419</v>
      </c>
      <c r="BM424" s="332" t="str">
        <v/>
      </c>
    </row>
    <row r="425" spans="1:65" ht="15" customHeight="1" x14ac:dyDescent="0.25">
      <c r="A425" s="433" t="str">
        <f t="shared" si="196"/>
        <v/>
      </c>
      <c r="B425" s="439" t="s">
        <v>257</v>
      </c>
      <c r="C425" s="440" t="s">
        <v>598</v>
      </c>
      <c r="D425" s="440" t="str">
        <f t="shared" si="197"/>
        <v>Social Media Activity (one or more times per week unless otherwise stated)Bumble</v>
      </c>
      <c r="E425" s="436" t="s">
        <v>612</v>
      </c>
      <c r="F425" s="437">
        <v>8.7566626247539997E-2</v>
      </c>
      <c r="G425" s="414">
        <v>0.10018726096840801</v>
      </c>
      <c r="H425" s="415">
        <v>114.41260816100301</v>
      </c>
      <c r="I425" s="416">
        <v>8.5759046537821196E-2</v>
      </c>
      <c r="J425" s="417">
        <v>97.935766413326206</v>
      </c>
      <c r="K425" s="416">
        <v>8.9552918042917304E-2</v>
      </c>
      <c r="L425" s="417">
        <v>102.268320569713</v>
      </c>
      <c r="M425" s="416">
        <v>7.6958703652876395E-2</v>
      </c>
      <c r="N425" s="417">
        <v>87.885884098496206</v>
      </c>
      <c r="O425" s="416">
        <v>7.5692061910706002E-2</v>
      </c>
      <c r="P425" s="417">
        <v>86.4393949548015</v>
      </c>
      <c r="Q425" s="416">
        <v>0.28067404122450801</v>
      </c>
      <c r="R425" s="438">
        <v>320.52627039790002</v>
      </c>
      <c r="S425" s="418"/>
      <c r="T425" s="436" t="str">
        <f t="shared" si="198"/>
        <v>Bumble</v>
      </c>
      <c r="U425" s="469">
        <f t="shared" si="186"/>
        <v>3442.3340996135307</v>
      </c>
      <c r="V425" s="469">
        <f t="shared" si="199"/>
        <v>3721.428065462213</v>
      </c>
      <c r="W425" s="453">
        <f t="shared" si="200"/>
        <v>4665.0801596096908</v>
      </c>
      <c r="X425" s="470">
        <f t="shared" si="201"/>
        <v>8168.9355166418709</v>
      </c>
      <c r="Y425" s="470">
        <f t="shared" si="202"/>
        <v>9734.4533140882559</v>
      </c>
      <c r="Z425" s="471">
        <f t="shared" si="185"/>
        <v>1572.8973270221429</v>
      </c>
      <c r="AA425" s="458">
        <f t="shared" si="187"/>
        <v>31305.128482437703</v>
      </c>
      <c r="AB425" s="424">
        <f t="shared" si="188"/>
        <v>8.456206049772072E-2</v>
      </c>
      <c r="AC425" s="447">
        <f t="shared" si="189"/>
        <v>70.459081058417141</v>
      </c>
      <c r="AD425" s="426"/>
      <c r="AF425" s="436" t="str">
        <f t="shared" si="203"/>
        <v>Bumble</v>
      </c>
      <c r="AG425" s="469">
        <f t="shared" si="190"/>
        <v>730456.90399074147</v>
      </c>
      <c r="AH425" s="469">
        <f t="shared" si="191"/>
        <v>23233.154815654216</v>
      </c>
      <c r="AI425" s="469">
        <f t="shared" si="192"/>
        <v>45015.207100961066</v>
      </c>
      <c r="AJ425" s="453">
        <f t="shared" si="193"/>
        <v>195809.6467630851</v>
      </c>
      <c r="AK425" s="453">
        <f t="shared" si="194"/>
        <v>65291.139991493976</v>
      </c>
      <c r="AL425" s="470">
        <f t="shared" si="195"/>
        <v>553715.15189791552</v>
      </c>
      <c r="AM425" s="458">
        <f t="shared" si="205"/>
        <v>1613521.2045598514</v>
      </c>
      <c r="AN425" s="424">
        <f t="shared" si="204"/>
        <v>0.12001584356118823</v>
      </c>
      <c r="AO425" s="447"/>
      <c r="BI425" s="332">
        <v>425</v>
      </c>
      <c r="BJ425" s="332">
        <v>419</v>
      </c>
      <c r="BK425" s="332" t="b">
        <v>0</v>
      </c>
      <c r="BL425" s="332">
        <f>ROWS($A$1:A420)</f>
        <v>420</v>
      </c>
      <c r="BM425" s="332" t="str">
        <v/>
      </c>
    </row>
    <row r="426" spans="1:65" ht="15" customHeight="1" x14ac:dyDescent="0.25">
      <c r="A426" s="433" t="str">
        <f t="shared" si="196"/>
        <v/>
      </c>
      <c r="B426" s="439" t="s">
        <v>257</v>
      </c>
      <c r="C426" s="440" t="s">
        <v>598</v>
      </c>
      <c r="D426" s="440" t="str">
        <f t="shared" si="197"/>
        <v>Social Media Activity (one or more times per week unless otherwise stated)Email</v>
      </c>
      <c r="E426" s="436" t="s">
        <v>613</v>
      </c>
      <c r="F426" s="437">
        <v>0.83384985442720605</v>
      </c>
      <c r="G426" s="414">
        <v>0.79200191425633903</v>
      </c>
      <c r="H426" s="415">
        <v>94.981357860928796</v>
      </c>
      <c r="I426" s="416">
        <v>0.80020136269098296</v>
      </c>
      <c r="J426" s="417">
        <v>95.964682183780297</v>
      </c>
      <c r="K426" s="416">
        <v>0.82560773274016697</v>
      </c>
      <c r="L426" s="417">
        <v>99.011558058890401</v>
      </c>
      <c r="M426" s="416">
        <v>0.85941150428773505</v>
      </c>
      <c r="N426" s="417">
        <v>103.06549791006201</v>
      </c>
      <c r="O426" s="416">
        <v>0.85066697970046101</v>
      </c>
      <c r="P426" s="417">
        <v>102.016804966021</v>
      </c>
      <c r="Q426" s="416">
        <v>0.87937154949340302</v>
      </c>
      <c r="R426" s="438">
        <v>105.45921964542001</v>
      </c>
      <c r="S426" s="418"/>
      <c r="T426" s="436" t="str">
        <f t="shared" si="198"/>
        <v>Email</v>
      </c>
      <c r="U426" s="469">
        <f t="shared" si="186"/>
        <v>27212.393771933552</v>
      </c>
      <c r="V426" s="469">
        <f t="shared" si="199"/>
        <v>34723.937932612513</v>
      </c>
      <c r="W426" s="453">
        <f t="shared" si="200"/>
        <v>43008.383621633518</v>
      </c>
      <c r="X426" s="470">
        <f t="shared" si="201"/>
        <v>91223.952945630212</v>
      </c>
      <c r="Y426" s="470">
        <f t="shared" si="202"/>
        <v>109400.87759135749</v>
      </c>
      <c r="Z426" s="471">
        <f t="shared" si="185"/>
        <v>4927.9981633610305</v>
      </c>
      <c r="AA426" s="458">
        <f t="shared" si="187"/>
        <v>310497.54402652831</v>
      </c>
      <c r="AB426" s="424">
        <f t="shared" si="188"/>
        <v>0.83872238751854611</v>
      </c>
      <c r="AC426" s="447">
        <f t="shared" si="189"/>
        <v>101.93940783646119</v>
      </c>
      <c r="AD426" s="426"/>
      <c r="AF426" s="436" t="str">
        <f t="shared" si="203"/>
        <v>Email</v>
      </c>
      <c r="AG426" s="469">
        <f t="shared" si="190"/>
        <v>5774419.4286821708</v>
      </c>
      <c r="AH426" s="469">
        <f t="shared" si="191"/>
        <v>216784.15156933956</v>
      </c>
      <c r="AI426" s="469">
        <f t="shared" si="192"/>
        <v>415004.93658556876</v>
      </c>
      <c r="AJ426" s="453">
        <f t="shared" si="193"/>
        <v>2186641.0826999857</v>
      </c>
      <c r="AK426" s="453">
        <f t="shared" si="194"/>
        <v>733775.97935284092</v>
      </c>
      <c r="AL426" s="470">
        <f t="shared" si="195"/>
        <v>1734828.5896983328</v>
      </c>
      <c r="AM426" s="458">
        <f t="shared" si="205"/>
        <v>11061454.16858824</v>
      </c>
      <c r="AN426" s="424">
        <f t="shared" si="204"/>
        <v>0.82276560686333133</v>
      </c>
      <c r="AO426" s="447"/>
      <c r="BI426" s="332">
        <v>426</v>
      </c>
      <c r="BJ426" s="332">
        <v>420</v>
      </c>
      <c r="BK426" s="332" t="b">
        <v>0</v>
      </c>
      <c r="BL426" s="332">
        <f>ROWS($A$1:A421)</f>
        <v>421</v>
      </c>
      <c r="BM426" s="332" t="str">
        <v/>
      </c>
    </row>
    <row r="427" spans="1:65" ht="15" customHeight="1" x14ac:dyDescent="0.25">
      <c r="A427" s="433" t="str">
        <f t="shared" si="196"/>
        <v/>
      </c>
      <c r="B427" s="439" t="s">
        <v>257</v>
      </c>
      <c r="C427" s="440" t="s">
        <v>598</v>
      </c>
      <c r="D427" s="440" t="str">
        <f t="shared" si="197"/>
        <v>Social Media Activity (one or more times per week unless otherwise stated)Facebook</v>
      </c>
      <c r="E427" s="436" t="s">
        <v>614</v>
      </c>
      <c r="F427" s="437">
        <v>0.66783643484080402</v>
      </c>
      <c r="G427" s="414">
        <v>0.67331185455293396</v>
      </c>
      <c r="H427" s="415">
        <v>100.81987436241501</v>
      </c>
      <c r="I427" s="416">
        <v>0.65047483911218595</v>
      </c>
      <c r="J427" s="417">
        <v>97.400322171287797</v>
      </c>
      <c r="K427" s="416">
        <v>0.68838003488761201</v>
      </c>
      <c r="L427" s="417">
        <v>103.07614244672099</v>
      </c>
      <c r="M427" s="416">
        <v>0.65500698503446497</v>
      </c>
      <c r="N427" s="417">
        <v>98.078953297988605</v>
      </c>
      <c r="O427" s="416">
        <v>0.66762941619393201</v>
      </c>
      <c r="P427" s="417">
        <v>99.969001594391699</v>
      </c>
      <c r="Q427" s="416">
        <v>0.66762941619393201</v>
      </c>
      <c r="R427" s="438">
        <v>99.969001594391699</v>
      </c>
      <c r="S427" s="418"/>
      <c r="T427" s="436" t="str">
        <f t="shared" si="198"/>
        <v>Facebook</v>
      </c>
      <c r="U427" s="469">
        <f t="shared" si="186"/>
        <v>23134.322010584259</v>
      </c>
      <c r="V427" s="469">
        <f t="shared" si="199"/>
        <v>28226.705168434197</v>
      </c>
      <c r="W427" s="453">
        <f t="shared" si="200"/>
        <v>35859.781157400372</v>
      </c>
      <c r="X427" s="470">
        <f t="shared" si="201"/>
        <v>69527.026440453352</v>
      </c>
      <c r="Y427" s="470">
        <f t="shared" si="202"/>
        <v>85861.148699036814</v>
      </c>
      <c r="Z427" s="471">
        <f t="shared" si="185"/>
        <v>3741.3952483507951</v>
      </c>
      <c r="AA427" s="458">
        <f t="shared" si="187"/>
        <v>246350.37872425979</v>
      </c>
      <c r="AB427" s="424">
        <f t="shared" si="188"/>
        <v>0.66544673793637488</v>
      </c>
      <c r="AC427" s="447">
        <f t="shared" si="189"/>
        <v>99.50569796960518</v>
      </c>
      <c r="AD427" s="426"/>
      <c r="AF427" s="436" t="str">
        <f t="shared" si="203"/>
        <v>Facebook</v>
      </c>
      <c r="AG427" s="469">
        <f t="shared" si="190"/>
        <v>4909060.173349659</v>
      </c>
      <c r="AH427" s="469">
        <f t="shared" si="191"/>
        <v>176221.43961356053</v>
      </c>
      <c r="AI427" s="469">
        <f t="shared" si="192"/>
        <v>346025.23861681641</v>
      </c>
      <c r="AJ427" s="453">
        <f t="shared" si="193"/>
        <v>1666565.0573514858</v>
      </c>
      <c r="AK427" s="453">
        <f t="shared" si="194"/>
        <v>575889.79048530757</v>
      </c>
      <c r="AL427" s="470">
        <f t="shared" si="195"/>
        <v>1317102.6504144701</v>
      </c>
      <c r="AM427" s="458">
        <f t="shared" si="205"/>
        <v>8990864.3498312999</v>
      </c>
      <c r="AN427" s="424">
        <f t="shared" si="204"/>
        <v>0.66875239460120262</v>
      </c>
      <c r="AO427" s="447"/>
      <c r="BI427" s="332">
        <v>427</v>
      </c>
      <c r="BJ427" s="332">
        <v>421</v>
      </c>
      <c r="BK427" s="332" t="b">
        <v>0</v>
      </c>
      <c r="BL427" s="332">
        <f>ROWS($A$1:A422)</f>
        <v>422</v>
      </c>
      <c r="BM427" s="332" t="str">
        <v/>
      </c>
    </row>
    <row r="428" spans="1:65" ht="15" customHeight="1" x14ac:dyDescent="0.25">
      <c r="A428" s="433" t="str">
        <f t="shared" si="196"/>
        <v/>
      </c>
      <c r="B428" s="439" t="s">
        <v>257</v>
      </c>
      <c r="C428" s="440" t="s">
        <v>598</v>
      </c>
      <c r="D428" s="440" t="str">
        <f t="shared" si="197"/>
        <v>Social Media Activity (one or more times per week unless otherwise stated)Facebook Messenger</v>
      </c>
      <c r="E428" s="436" t="s">
        <v>615</v>
      </c>
      <c r="F428" s="437">
        <v>0.472561690554402</v>
      </c>
      <c r="G428" s="414">
        <v>0.51074569409782899</v>
      </c>
      <c r="H428" s="415">
        <v>108.08021562192801</v>
      </c>
      <c r="I428" s="416">
        <v>0.50388442609830097</v>
      </c>
      <c r="J428" s="417">
        <v>106.62828497738499</v>
      </c>
      <c r="K428" s="416">
        <v>0.48290929412927902</v>
      </c>
      <c r="L428" s="417">
        <v>102.189683121104</v>
      </c>
      <c r="M428" s="416">
        <v>0.45529657713725902</v>
      </c>
      <c r="N428" s="417">
        <v>96.346484752734</v>
      </c>
      <c r="O428" s="416">
        <v>0.43882012828608302</v>
      </c>
      <c r="P428" s="417">
        <v>92.859860851451202</v>
      </c>
      <c r="Q428" s="416">
        <v>0.52995547807449295</v>
      </c>
      <c r="R428" s="438">
        <v>112.145247629522</v>
      </c>
      <c r="S428" s="418"/>
      <c r="T428" s="436" t="str">
        <f t="shared" si="198"/>
        <v>Facebook Messenger</v>
      </c>
      <c r="U428" s="469">
        <f t="shared" si="186"/>
        <v>17548.711303507305</v>
      </c>
      <c r="V428" s="469">
        <f t="shared" si="199"/>
        <v>21865.560786109672</v>
      </c>
      <c r="W428" s="453">
        <f t="shared" si="200"/>
        <v>25156.193859076531</v>
      </c>
      <c r="X428" s="470">
        <f t="shared" si="201"/>
        <v>48328.365773388636</v>
      </c>
      <c r="Y428" s="470">
        <f t="shared" si="202"/>
        <v>56434.901418359994</v>
      </c>
      <c r="Z428" s="471">
        <f t="shared" ref="Z428:Z491" si="206">IFERROR(Z$5*Q428,"")</f>
        <v>2969.8704991294585</v>
      </c>
      <c r="AA428" s="458">
        <f t="shared" si="187"/>
        <v>172303.60363957161</v>
      </c>
      <c r="AB428" s="424">
        <f t="shared" si="188"/>
        <v>0.46543005766990436</v>
      </c>
      <c r="AC428" s="447">
        <f t="shared" si="189"/>
        <v>93.595758561021213</v>
      </c>
      <c r="AD428" s="426"/>
      <c r="AF428" s="436" t="str">
        <f t="shared" si="203"/>
        <v>Facebook Messenger</v>
      </c>
      <c r="AG428" s="469">
        <f t="shared" si="190"/>
        <v>3723803.9530289671</v>
      </c>
      <c r="AH428" s="469">
        <f t="shared" si="191"/>
        <v>136508.33764314291</v>
      </c>
      <c r="AI428" s="469">
        <f t="shared" si="192"/>
        <v>242742.08324278815</v>
      </c>
      <c r="AJ428" s="453">
        <f t="shared" si="193"/>
        <v>1158432.4801494535</v>
      </c>
      <c r="AK428" s="453">
        <f t="shared" si="194"/>
        <v>378521.41563816409</v>
      </c>
      <c r="AL428" s="470">
        <f t="shared" si="195"/>
        <v>1045498.8169227501</v>
      </c>
      <c r="AM428" s="458">
        <f t="shared" si="205"/>
        <v>6685507.086625265</v>
      </c>
      <c r="AN428" s="424">
        <f t="shared" si="204"/>
        <v>0.49727686897954887</v>
      </c>
      <c r="AO428" s="447"/>
      <c r="BI428" s="332">
        <v>428</v>
      </c>
      <c r="BJ428" s="332">
        <v>422</v>
      </c>
      <c r="BK428" s="332" t="b">
        <v>0</v>
      </c>
      <c r="BL428" s="332">
        <f>ROWS($A$1:A423)</f>
        <v>423</v>
      </c>
      <c r="BM428" s="332" t="str">
        <v/>
      </c>
    </row>
    <row r="429" spans="1:65" ht="15" customHeight="1" x14ac:dyDescent="0.25">
      <c r="A429" s="433" t="str">
        <f t="shared" si="196"/>
        <v/>
      </c>
      <c r="B429" s="439" t="s">
        <v>257</v>
      </c>
      <c r="C429" s="440" t="s">
        <v>598</v>
      </c>
      <c r="D429" s="440" t="str">
        <f t="shared" si="197"/>
        <v>Social Media Activity (one or more times per week unless otherwise stated)Flickr</v>
      </c>
      <c r="E429" s="436" t="s">
        <v>616</v>
      </c>
      <c r="F429" s="437">
        <v>8.0120424269051596E-2</v>
      </c>
      <c r="G429" s="414">
        <v>8.3955749234897001E-2</v>
      </c>
      <c r="H429" s="415">
        <v>104.786950394778</v>
      </c>
      <c r="I429" s="416">
        <v>6.9446439019746897E-2</v>
      </c>
      <c r="J429" s="417">
        <v>86.677572732939495</v>
      </c>
      <c r="K429" s="416">
        <v>8.17843214417074E-2</v>
      </c>
      <c r="L429" s="417">
        <v>102.07674533408399</v>
      </c>
      <c r="M429" s="416">
        <v>7.2902209338614202E-2</v>
      </c>
      <c r="N429" s="417">
        <v>90.990792926660006</v>
      </c>
      <c r="O429" s="416">
        <v>7.3335648352010799E-2</v>
      </c>
      <c r="P429" s="417">
        <v>91.531777347737304</v>
      </c>
      <c r="Q429" s="416">
        <v>0.28506861847216602</v>
      </c>
      <c r="R429" s="438">
        <v>355.80018587380403</v>
      </c>
      <c r="S429" s="418"/>
      <c r="T429" s="436" t="str">
        <f t="shared" si="198"/>
        <v>Flickr</v>
      </c>
      <c r="U429" s="469">
        <f t="shared" si="186"/>
        <v>2884.6355879618259</v>
      </c>
      <c r="V429" s="469">
        <f t="shared" si="199"/>
        <v>3013.5587748228968</v>
      </c>
      <c r="W429" s="453">
        <f t="shared" si="200"/>
        <v>4260.3906568628636</v>
      </c>
      <c r="X429" s="470">
        <f t="shared" si="201"/>
        <v>7738.3508146658814</v>
      </c>
      <c r="Y429" s="470">
        <f t="shared" si="202"/>
        <v>9431.4043919587002</v>
      </c>
      <c r="Z429" s="471">
        <f t="shared" si="206"/>
        <v>1597.5245379180185</v>
      </c>
      <c r="AA429" s="458">
        <f t="shared" si="187"/>
        <v>28925.864764190192</v>
      </c>
      <c r="AB429" s="424">
        <f t="shared" si="188"/>
        <v>7.8135144134948098E-2</v>
      </c>
      <c r="AC429" s="447">
        <f t="shared" si="189"/>
        <v>70.825804254125757</v>
      </c>
      <c r="AD429" s="426"/>
      <c r="AF429" s="436" t="str">
        <f t="shared" si="203"/>
        <v>Flickr</v>
      </c>
      <c r="AG429" s="469">
        <f t="shared" si="190"/>
        <v>612114.31538869825</v>
      </c>
      <c r="AH429" s="469">
        <f t="shared" si="191"/>
        <v>18813.873687717671</v>
      </c>
      <c r="AI429" s="469">
        <f t="shared" si="192"/>
        <v>41110.197721817291</v>
      </c>
      <c r="AJ429" s="453">
        <f t="shared" si="193"/>
        <v>185488.51762407503</v>
      </c>
      <c r="AK429" s="453">
        <f t="shared" si="194"/>
        <v>63258.52357631264</v>
      </c>
      <c r="AL429" s="470">
        <f t="shared" si="195"/>
        <v>562384.79586498148</v>
      </c>
      <c r="AM429" s="458">
        <f t="shared" si="205"/>
        <v>1483170.2238636026</v>
      </c>
      <c r="AN429" s="424">
        <f t="shared" si="204"/>
        <v>0.11032016502713636</v>
      </c>
      <c r="AO429" s="447"/>
      <c r="BI429" s="332">
        <v>429</v>
      </c>
      <c r="BJ429" s="332">
        <v>423</v>
      </c>
      <c r="BK429" s="332" t="b">
        <v>0</v>
      </c>
      <c r="BL429" s="332">
        <f>ROWS($A$1:A424)</f>
        <v>424</v>
      </c>
      <c r="BM429" s="332" t="str">
        <v/>
      </c>
    </row>
    <row r="430" spans="1:65" ht="15" customHeight="1" x14ac:dyDescent="0.25">
      <c r="A430" s="433" t="str">
        <f t="shared" si="196"/>
        <v/>
      </c>
      <c r="B430" s="439" t="s">
        <v>257</v>
      </c>
      <c r="C430" s="440" t="s">
        <v>598</v>
      </c>
      <c r="D430" s="440" t="str">
        <f t="shared" si="197"/>
        <v>Social Media Activity (one or more times per week unless otherwise stated)Instagram</v>
      </c>
      <c r="E430" s="436" t="s">
        <v>617</v>
      </c>
      <c r="F430" s="437">
        <v>0.48808002971542802</v>
      </c>
      <c r="G430" s="414">
        <v>0.446037413100702</v>
      </c>
      <c r="H430" s="415">
        <v>91.386122345706497</v>
      </c>
      <c r="I430" s="416">
        <v>0.488405506032555</v>
      </c>
      <c r="J430" s="417">
        <v>100.066685030591</v>
      </c>
      <c r="K430" s="416">
        <v>0.50119819777354802</v>
      </c>
      <c r="L430" s="417">
        <v>102.687708420639</v>
      </c>
      <c r="M430" s="416">
        <v>0.47526196385820701</v>
      </c>
      <c r="N430" s="417">
        <v>97.373777848543696</v>
      </c>
      <c r="O430" s="416">
        <v>0.48940540098917701</v>
      </c>
      <c r="P430" s="417">
        <v>100.27154794153699</v>
      </c>
      <c r="Q430" s="416">
        <v>0.696381397731624</v>
      </c>
      <c r="R430" s="438">
        <v>142.67770761644201</v>
      </c>
      <c r="S430" s="418"/>
      <c r="T430" s="436" t="str">
        <f t="shared" si="198"/>
        <v>Instagram</v>
      </c>
      <c r="U430" s="469">
        <f t="shared" si="186"/>
        <v>15325.39947672702</v>
      </c>
      <c r="V430" s="469">
        <f t="shared" si="199"/>
        <v>21193.868528776693</v>
      </c>
      <c r="W430" s="453">
        <f t="shared" si="200"/>
        <v>26108.917716617438</v>
      </c>
      <c r="X430" s="470">
        <f t="shared" si="201"/>
        <v>50447.631677657097</v>
      </c>
      <c r="Y430" s="470">
        <f t="shared" si="202"/>
        <v>62940.470999614095</v>
      </c>
      <c r="Z430" s="471">
        <f t="shared" si="206"/>
        <v>3902.5213528880208</v>
      </c>
      <c r="AA430" s="458">
        <f t="shared" si="187"/>
        <v>179918.80975228039</v>
      </c>
      <c r="AB430" s="424">
        <f t="shared" si="188"/>
        <v>0.48600040991639826</v>
      </c>
      <c r="AC430" s="447">
        <f t="shared" si="189"/>
        <v>98.380187639298526</v>
      </c>
      <c r="AD430" s="426"/>
      <c r="AF430" s="436" t="str">
        <f t="shared" si="203"/>
        <v>Instagram</v>
      </c>
      <c r="AG430" s="469">
        <f t="shared" si="190"/>
        <v>3252021.3117745179</v>
      </c>
      <c r="AH430" s="469">
        <f t="shared" si="191"/>
        <v>132314.91245029154</v>
      </c>
      <c r="AI430" s="469">
        <f t="shared" si="192"/>
        <v>251935.2932820383</v>
      </c>
      <c r="AJ430" s="453">
        <f t="shared" si="193"/>
        <v>1209231.3519567375</v>
      </c>
      <c r="AK430" s="453">
        <f t="shared" si="194"/>
        <v>422155.71543385321</v>
      </c>
      <c r="AL430" s="470">
        <f t="shared" si="195"/>
        <v>1373824.7033519365</v>
      </c>
      <c r="AM430" s="458">
        <f t="shared" si="205"/>
        <v>6641483.2882493744</v>
      </c>
      <c r="AN430" s="424">
        <f t="shared" si="204"/>
        <v>0.4940023205670962</v>
      </c>
      <c r="AO430" s="447"/>
      <c r="BI430" s="332">
        <v>430</v>
      </c>
      <c r="BJ430" s="332">
        <v>424</v>
      </c>
      <c r="BK430" s="332" t="b">
        <v>0</v>
      </c>
      <c r="BL430" s="332">
        <f>ROWS($A$1:A425)</f>
        <v>425</v>
      </c>
      <c r="BM430" s="332" t="str">
        <v/>
      </c>
    </row>
    <row r="431" spans="1:65" ht="15" customHeight="1" x14ac:dyDescent="0.25">
      <c r="A431" s="433" t="str">
        <f t="shared" si="196"/>
        <v/>
      </c>
      <c r="B431" s="439" t="s">
        <v>257</v>
      </c>
      <c r="C431" s="440" t="s">
        <v>598</v>
      </c>
      <c r="D431" s="440" t="str">
        <f t="shared" si="197"/>
        <v>Social Media Activity (one or more times per week unless otherwise stated)LinkedIn</v>
      </c>
      <c r="E431" s="436" t="s">
        <v>618</v>
      </c>
      <c r="F431" s="437">
        <v>0.20099270005977701</v>
      </c>
      <c r="G431" s="414">
        <v>0.16093537824646001</v>
      </c>
      <c r="H431" s="415">
        <v>80.0702603619917</v>
      </c>
      <c r="I431" s="416">
        <v>0.173821400606053</v>
      </c>
      <c r="J431" s="417">
        <v>86.481449602078399</v>
      </c>
      <c r="K431" s="416">
        <v>0.20692978422391001</v>
      </c>
      <c r="L431" s="417">
        <v>102.95388049534399</v>
      </c>
      <c r="M431" s="416">
        <v>0.20465225370533999</v>
      </c>
      <c r="N431" s="417">
        <v>101.820739581325</v>
      </c>
      <c r="O431" s="416">
        <v>0.206143971226599</v>
      </c>
      <c r="P431" s="417">
        <v>102.562914556245</v>
      </c>
      <c r="Q431" s="416">
        <v>0.428231469405293</v>
      </c>
      <c r="R431" s="438">
        <v>213.05822016318601</v>
      </c>
      <c r="S431" s="418"/>
      <c r="T431" s="436" t="str">
        <f t="shared" si="198"/>
        <v>LinkedIn</v>
      </c>
      <c r="U431" s="469">
        <f t="shared" si="186"/>
        <v>5529.5786611701196</v>
      </c>
      <c r="V431" s="469">
        <f t="shared" si="199"/>
        <v>7542.805857899064</v>
      </c>
      <c r="W431" s="453">
        <f t="shared" si="200"/>
        <v>10779.593249576144</v>
      </c>
      <c r="X431" s="470">
        <f t="shared" si="201"/>
        <v>21723.222774060723</v>
      </c>
      <c r="Y431" s="470">
        <f t="shared" si="202"/>
        <v>26511.351563567991</v>
      </c>
      <c r="Z431" s="471">
        <f t="shared" si="206"/>
        <v>2399.8091545472621</v>
      </c>
      <c r="AA431" s="458">
        <f t="shared" si="187"/>
        <v>74486.361260821301</v>
      </c>
      <c r="AB431" s="424">
        <f t="shared" si="188"/>
        <v>0.20120409953679819</v>
      </c>
      <c r="AC431" s="447">
        <f t="shared" si="189"/>
        <v>94.323933248354564</v>
      </c>
      <c r="AD431" s="426"/>
      <c r="AF431" s="436" t="str">
        <f t="shared" si="203"/>
        <v>LinkedIn</v>
      </c>
      <c r="AG431" s="469">
        <f t="shared" si="190"/>
        <v>1173366.3242231673</v>
      </c>
      <c r="AH431" s="469">
        <f t="shared" si="191"/>
        <v>47090.303280987027</v>
      </c>
      <c r="AI431" s="469">
        <f t="shared" si="192"/>
        <v>104016.56691669594</v>
      </c>
      <c r="AJ431" s="453">
        <f t="shared" si="193"/>
        <v>520706.34775842068</v>
      </c>
      <c r="AK431" s="453">
        <f t="shared" si="194"/>
        <v>177817.52199638079</v>
      </c>
      <c r="AL431" s="470">
        <f t="shared" si="195"/>
        <v>844817.18400010909</v>
      </c>
      <c r="AM431" s="458">
        <f t="shared" si="205"/>
        <v>2867814.2481757607</v>
      </c>
      <c r="AN431" s="424">
        <f t="shared" si="204"/>
        <v>0.21331182087904302</v>
      </c>
      <c r="AO431" s="447"/>
      <c r="BI431" s="332">
        <v>431</v>
      </c>
      <c r="BJ431" s="332">
        <v>425</v>
      </c>
      <c r="BK431" s="332" t="b">
        <v>0</v>
      </c>
      <c r="BL431" s="332">
        <f>ROWS($A$1:A426)</f>
        <v>426</v>
      </c>
      <c r="BM431" s="332" t="str">
        <v/>
      </c>
    </row>
    <row r="432" spans="1:65" ht="15" customHeight="1" x14ac:dyDescent="0.25">
      <c r="A432" s="433" t="str">
        <f t="shared" si="196"/>
        <v/>
      </c>
      <c r="B432" s="439" t="s">
        <v>257</v>
      </c>
      <c r="C432" s="440" t="s">
        <v>598</v>
      </c>
      <c r="D432" s="440" t="str">
        <f t="shared" si="197"/>
        <v>Social Media Activity (one or more times per week unless otherwise stated)Pinterest</v>
      </c>
      <c r="E432" s="436" t="s">
        <v>619</v>
      </c>
      <c r="F432" s="437">
        <v>0.17920581182109299</v>
      </c>
      <c r="G432" s="414">
        <v>0.18541518489130099</v>
      </c>
      <c r="H432" s="415">
        <v>103.464939561451</v>
      </c>
      <c r="I432" s="416">
        <v>0.180513211490306</v>
      </c>
      <c r="J432" s="417">
        <v>100.729552047407</v>
      </c>
      <c r="K432" s="416">
        <v>0.184883548694254</v>
      </c>
      <c r="L432" s="417">
        <v>103.168277197856</v>
      </c>
      <c r="M432" s="416">
        <v>0.176515801122058</v>
      </c>
      <c r="N432" s="417">
        <v>98.498926640995407</v>
      </c>
      <c r="O432" s="416">
        <v>0.15793669500482599</v>
      </c>
      <c r="P432" s="417">
        <v>88.131458126201906</v>
      </c>
      <c r="Q432" s="416">
        <v>0.34871342067036998</v>
      </c>
      <c r="R432" s="438">
        <v>194.58823189200001</v>
      </c>
      <c r="S432" s="418"/>
      <c r="T432" s="436" t="str">
        <f t="shared" si="198"/>
        <v>Pinterest</v>
      </c>
      <c r="U432" s="469">
        <f t="shared" ref="U432:U495" si="207">IFERROR(U$5*G432,"")</f>
        <v>6370.6803376802109</v>
      </c>
      <c r="V432" s="469">
        <f t="shared" si="199"/>
        <v>7833.1902994103384</v>
      </c>
      <c r="W432" s="453">
        <f t="shared" si="200"/>
        <v>9631.1387021297742</v>
      </c>
      <c r="X432" s="470">
        <f t="shared" si="201"/>
        <v>18736.62274170309</v>
      </c>
      <c r="Y432" s="470">
        <f t="shared" si="202"/>
        <v>20311.606597790651</v>
      </c>
      <c r="Z432" s="471">
        <f t="shared" si="206"/>
        <v>1954.1900094367534</v>
      </c>
      <c r="AA432" s="458">
        <f t="shared" si="187"/>
        <v>64837.428688150823</v>
      </c>
      <c r="AB432" s="424">
        <f t="shared" si="188"/>
        <v>0.17514020331588567</v>
      </c>
      <c r="AC432" s="447">
        <f t="shared" si="189"/>
        <v>85.09733150591903</v>
      </c>
      <c r="AD432" s="426"/>
      <c r="AF432" s="436" t="str">
        <f t="shared" si="203"/>
        <v>Pinterest</v>
      </c>
      <c r="AG432" s="469">
        <f t="shared" si="190"/>
        <v>1351846.5381669446</v>
      </c>
      <c r="AH432" s="469">
        <f t="shared" si="191"/>
        <v>48903.195151261782</v>
      </c>
      <c r="AI432" s="469">
        <f t="shared" si="192"/>
        <v>92934.673887945886</v>
      </c>
      <c r="AJ432" s="453">
        <f t="shared" si="193"/>
        <v>449117.44903750491</v>
      </c>
      <c r="AK432" s="453">
        <f t="shared" si="194"/>
        <v>136234.45580751784</v>
      </c>
      <c r="AL432" s="470">
        <f t="shared" si="195"/>
        <v>687943.5798656093</v>
      </c>
      <c r="AM432" s="458">
        <f t="shared" si="205"/>
        <v>2766979.8919167845</v>
      </c>
      <c r="AN432" s="424">
        <f t="shared" si="204"/>
        <v>0.20581162795181612</v>
      </c>
      <c r="AO432" s="447"/>
      <c r="BI432" s="332">
        <v>432</v>
      </c>
      <c r="BJ432" s="332">
        <v>426</v>
      </c>
      <c r="BK432" s="332" t="b">
        <v>0</v>
      </c>
      <c r="BL432" s="332">
        <f>ROWS($A$1:A427)</f>
        <v>427</v>
      </c>
      <c r="BM432" s="332" t="str">
        <v/>
      </c>
    </row>
    <row r="433" spans="1:65" ht="15" customHeight="1" x14ac:dyDescent="0.25">
      <c r="A433" s="433" t="str">
        <f t="shared" si="196"/>
        <v/>
      </c>
      <c r="B433" s="439" t="s">
        <v>257</v>
      </c>
      <c r="C433" s="440" t="s">
        <v>598</v>
      </c>
      <c r="D433" s="440" t="str">
        <f t="shared" si="197"/>
        <v>Social Media Activity (one or more times per week unless otherwise stated)Reddit</v>
      </c>
      <c r="E433" s="436" t="s">
        <v>620</v>
      </c>
      <c r="F433" s="437">
        <v>0.164082992342682</v>
      </c>
      <c r="G433" s="414">
        <v>0.16921476121318099</v>
      </c>
      <c r="H433" s="415">
        <v>103.127544663362</v>
      </c>
      <c r="I433" s="416">
        <v>0.15746061599050001</v>
      </c>
      <c r="J433" s="417">
        <v>95.964008056148202</v>
      </c>
      <c r="K433" s="416">
        <v>0.167609943721819</v>
      </c>
      <c r="L433" s="417">
        <v>102.149492356753</v>
      </c>
      <c r="M433" s="416">
        <v>0.15409216620798699</v>
      </c>
      <c r="N433" s="417">
        <v>93.911114130689896</v>
      </c>
      <c r="O433" s="416">
        <v>0.15492982425679899</v>
      </c>
      <c r="P433" s="417">
        <v>94.421622890221997</v>
      </c>
      <c r="Q433" s="416">
        <v>0.37305490835903699</v>
      </c>
      <c r="R433" s="438">
        <v>227.35745066126299</v>
      </c>
      <c r="S433" s="476"/>
      <c r="T433" s="436" t="str">
        <f t="shared" si="198"/>
        <v>Reddit</v>
      </c>
      <c r="U433" s="469">
        <f t="shared" si="207"/>
        <v>5814.0499805236859</v>
      </c>
      <c r="V433" s="469">
        <f t="shared" si="199"/>
        <v>6832.845970291758</v>
      </c>
      <c r="W433" s="453">
        <f t="shared" si="200"/>
        <v>8731.3047983007182</v>
      </c>
      <c r="X433" s="470">
        <f t="shared" si="201"/>
        <v>16356.421166479195</v>
      </c>
      <c r="Y433" s="470">
        <f t="shared" si="202"/>
        <v>19924.90497836989</v>
      </c>
      <c r="Z433" s="471">
        <f t="shared" si="206"/>
        <v>2090.5997064440435</v>
      </c>
      <c r="AA433" s="458">
        <f t="shared" si="187"/>
        <v>59750.12660040929</v>
      </c>
      <c r="AB433" s="424">
        <f t="shared" si="188"/>
        <v>0.16139827770279899</v>
      </c>
      <c r="AC433" s="447">
        <f t="shared" si="189"/>
        <v>82.746762550874124</v>
      </c>
      <c r="AD433" s="426"/>
      <c r="AF433" s="436" t="str">
        <f t="shared" si="203"/>
        <v>Reddit</v>
      </c>
      <c r="AG433" s="469">
        <f t="shared" si="190"/>
        <v>1233730.6099653607</v>
      </c>
      <c r="AH433" s="469">
        <f t="shared" si="191"/>
        <v>42657.970399218342</v>
      </c>
      <c r="AI433" s="469">
        <f t="shared" si="192"/>
        <v>84251.819970871875</v>
      </c>
      <c r="AJ433" s="453">
        <f t="shared" si="193"/>
        <v>392063.94081479305</v>
      </c>
      <c r="AK433" s="453">
        <f t="shared" si="194"/>
        <v>133640.76217584798</v>
      </c>
      <c r="AL433" s="470">
        <f t="shared" si="195"/>
        <v>735964.58848525002</v>
      </c>
      <c r="AM433" s="458">
        <f t="shared" si="205"/>
        <v>2622309.6918113418</v>
      </c>
      <c r="AN433" s="424">
        <f t="shared" si="204"/>
        <v>0.19505086691889437</v>
      </c>
      <c r="AO433" s="447"/>
      <c r="BI433" s="332">
        <v>433</v>
      </c>
      <c r="BJ433" s="332">
        <v>427</v>
      </c>
      <c r="BK433" s="332" t="b">
        <v>0</v>
      </c>
      <c r="BL433" s="332">
        <f>ROWS($A$1:A428)</f>
        <v>428</v>
      </c>
      <c r="BM433" s="332" t="str">
        <v/>
      </c>
    </row>
    <row r="434" spans="1:65" ht="15" customHeight="1" x14ac:dyDescent="0.25">
      <c r="A434" s="433" t="str">
        <f t="shared" si="196"/>
        <v/>
      </c>
      <c r="B434" s="439" t="s">
        <v>257</v>
      </c>
      <c r="C434" s="440" t="s">
        <v>598</v>
      </c>
      <c r="D434" s="440" t="str">
        <f t="shared" si="197"/>
        <v>Social Media Activity (one or more times per week unless otherwise stated)Skype</v>
      </c>
      <c r="E434" s="436" t="s">
        <v>621</v>
      </c>
      <c r="F434" s="437">
        <v>0.10397900884775001</v>
      </c>
      <c r="G434" s="414">
        <v>0.105206347731469</v>
      </c>
      <c r="H434" s="415">
        <v>101.18037178592</v>
      </c>
      <c r="I434" s="416">
        <v>9.6470818877277098E-2</v>
      </c>
      <c r="J434" s="417">
        <v>92.779129120698698</v>
      </c>
      <c r="K434" s="416">
        <v>0.108265310255221</v>
      </c>
      <c r="L434" s="417">
        <v>104.12227569292099</v>
      </c>
      <c r="M434" s="416">
        <v>0.103735552888136</v>
      </c>
      <c r="N434" s="417">
        <v>99.765860472886104</v>
      </c>
      <c r="O434" s="416">
        <v>8.5697240742680897E-2</v>
      </c>
      <c r="P434" s="417">
        <v>82.417828071588701</v>
      </c>
      <c r="Q434" s="416">
        <v>0.31399884821649099</v>
      </c>
      <c r="R434" s="438">
        <v>301.98292106848101</v>
      </c>
      <c r="S434" s="418"/>
      <c r="T434" s="436" t="str">
        <f t="shared" si="198"/>
        <v>Skype</v>
      </c>
      <c r="U434" s="469">
        <f t="shared" si="207"/>
        <v>3614.7849017055432</v>
      </c>
      <c r="V434" s="469">
        <f t="shared" si="199"/>
        <v>4186.2547143605625</v>
      </c>
      <c r="W434" s="453">
        <f t="shared" si="200"/>
        <v>5639.8648071252273</v>
      </c>
      <c r="X434" s="470">
        <f t="shared" si="201"/>
        <v>11011.217732416972</v>
      </c>
      <c r="Y434" s="470">
        <f t="shared" si="202"/>
        <v>11021.179342953219</v>
      </c>
      <c r="Z434" s="471">
        <f t="shared" si="206"/>
        <v>1759.6495454052156</v>
      </c>
      <c r="AA434" s="458">
        <f t="shared" si="187"/>
        <v>37232.951043966736</v>
      </c>
      <c r="AB434" s="424">
        <f t="shared" si="188"/>
        <v>0.10057441739793231</v>
      </c>
      <c r="AC434" s="447">
        <f t="shared" si="189"/>
        <v>74.914201288100529</v>
      </c>
      <c r="AD434" s="426"/>
      <c r="AF434" s="436" t="str">
        <f t="shared" si="203"/>
        <v>Skype</v>
      </c>
      <c r="AG434" s="469">
        <f t="shared" si="190"/>
        <v>767050.64397693099</v>
      </c>
      <c r="AH434" s="469">
        <f t="shared" si="191"/>
        <v>26135.102483680894</v>
      </c>
      <c r="AI434" s="469">
        <f t="shared" si="192"/>
        <v>54421.290444750921</v>
      </c>
      <c r="AJ434" s="453">
        <f t="shared" si="193"/>
        <v>263939.2427842702</v>
      </c>
      <c r="AK434" s="453">
        <f t="shared" si="194"/>
        <v>73921.497194988377</v>
      </c>
      <c r="AL434" s="470">
        <f t="shared" si="195"/>
        <v>619458.49775573448</v>
      </c>
      <c r="AM434" s="458">
        <f t="shared" si="205"/>
        <v>1804926.274640356</v>
      </c>
      <c r="AN434" s="424">
        <f t="shared" si="204"/>
        <v>0.13425280610167525</v>
      </c>
      <c r="AO434" s="447"/>
      <c r="BI434" s="332">
        <v>434</v>
      </c>
      <c r="BJ434" s="332">
        <v>428</v>
      </c>
      <c r="BK434" s="332" t="b">
        <v>0</v>
      </c>
      <c r="BL434" s="332">
        <f>ROWS($A$1:A429)</f>
        <v>429</v>
      </c>
      <c r="BM434" s="332" t="str">
        <v/>
      </c>
    </row>
    <row r="435" spans="1:65" ht="15" customHeight="1" x14ac:dyDescent="0.25">
      <c r="A435" s="433" t="str">
        <f t="shared" si="196"/>
        <v/>
      </c>
      <c r="B435" s="439" t="s">
        <v>257</v>
      </c>
      <c r="C435" s="440" t="s">
        <v>598</v>
      </c>
      <c r="D435" s="440" t="str">
        <f t="shared" si="197"/>
        <v>Social Media Activity (one or more times per week unless otherwise stated)Snapchat</v>
      </c>
      <c r="E435" s="436" t="s">
        <v>622</v>
      </c>
      <c r="F435" s="437">
        <v>0.254335478411089</v>
      </c>
      <c r="G435" s="414">
        <v>0.27591551541072601</v>
      </c>
      <c r="H435" s="415">
        <v>108.484870901398</v>
      </c>
      <c r="I435" s="416">
        <v>0.27816976756457001</v>
      </c>
      <c r="J435" s="417">
        <v>109.371201101152</v>
      </c>
      <c r="K435" s="416">
        <v>0.25929999741766202</v>
      </c>
      <c r="L435" s="417">
        <v>101.95195693404099</v>
      </c>
      <c r="M435" s="416">
        <v>0.224128571618849</v>
      </c>
      <c r="N435" s="417">
        <v>88.123203659610496</v>
      </c>
      <c r="O435" s="416">
        <v>0.232962566382315</v>
      </c>
      <c r="P435" s="417">
        <v>91.596566801337701</v>
      </c>
      <c r="Q435" s="416">
        <v>0.54180590690554997</v>
      </c>
      <c r="R435" s="438">
        <v>213.02804873719299</v>
      </c>
      <c r="S435" s="418"/>
      <c r="T435" s="436" t="str">
        <f t="shared" si="198"/>
        <v>Snapchat</v>
      </c>
      <c r="U435" s="469">
        <f t="shared" si="207"/>
        <v>9480.1811939971358</v>
      </c>
      <c r="V435" s="469">
        <f t="shared" si="199"/>
        <v>12070.898893696951</v>
      </c>
      <c r="W435" s="453">
        <f t="shared" si="200"/>
        <v>13507.714765478268</v>
      </c>
      <c r="X435" s="470">
        <f t="shared" si="201"/>
        <v>23790.575491625965</v>
      </c>
      <c r="Y435" s="470">
        <f t="shared" si="202"/>
        <v>29960.383812164004</v>
      </c>
      <c r="Z435" s="471">
        <f t="shared" si="206"/>
        <v>3036.2803022987018</v>
      </c>
      <c r="AA435" s="458">
        <f t="shared" si="187"/>
        <v>91846.03445926102</v>
      </c>
      <c r="AB435" s="424">
        <f t="shared" si="188"/>
        <v>0.24809640780669259</v>
      </c>
      <c r="AC435" s="447">
        <f t="shared" si="189"/>
        <v>82.205634998955077</v>
      </c>
      <c r="AD435" s="426"/>
      <c r="AF435" s="436" t="str">
        <f t="shared" si="203"/>
        <v>Snapchat</v>
      </c>
      <c r="AG435" s="469">
        <f t="shared" si="190"/>
        <v>2011676.8459563088</v>
      </c>
      <c r="AH435" s="469">
        <f t="shared" si="191"/>
        <v>75359.528070452798</v>
      </c>
      <c r="AI435" s="469">
        <f t="shared" si="192"/>
        <v>130341.2925019465</v>
      </c>
      <c r="AJ435" s="453">
        <f t="shared" si="193"/>
        <v>570260.85881270363</v>
      </c>
      <c r="AK435" s="453">
        <f t="shared" si="194"/>
        <v>200950.94717315471</v>
      </c>
      <c r="AL435" s="470">
        <f t="shared" si="195"/>
        <v>1068877.4021728034</v>
      </c>
      <c r="AM435" s="458">
        <f t="shared" si="205"/>
        <v>4057466.8746873704</v>
      </c>
      <c r="AN435" s="424">
        <f t="shared" si="204"/>
        <v>0.30179975838620571</v>
      </c>
      <c r="AO435" s="447"/>
      <c r="BI435" s="332">
        <v>435</v>
      </c>
      <c r="BJ435" s="332">
        <v>429</v>
      </c>
      <c r="BK435" s="332" t="b">
        <v>0</v>
      </c>
      <c r="BL435" s="332">
        <f>ROWS($A$1:A430)</f>
        <v>430</v>
      </c>
      <c r="BM435" s="332" t="str">
        <v/>
      </c>
    </row>
    <row r="436" spans="1:65" ht="15" customHeight="1" x14ac:dyDescent="0.25">
      <c r="A436" s="433" t="str">
        <f t="shared" si="196"/>
        <v/>
      </c>
      <c r="B436" s="439" t="s">
        <v>257</v>
      </c>
      <c r="C436" s="440" t="s">
        <v>598</v>
      </c>
      <c r="D436" s="440" t="str">
        <f t="shared" si="197"/>
        <v>Social Media Activity (one or more times per week unless otherwise stated)TikTok</v>
      </c>
      <c r="E436" s="436" t="s">
        <v>623</v>
      </c>
      <c r="F436" s="437">
        <v>0.30731550410025199</v>
      </c>
      <c r="G436" s="414">
        <v>0.32465143442559002</v>
      </c>
      <c r="H436" s="415">
        <v>105.641085494886</v>
      </c>
      <c r="I436" s="416">
        <v>0.33245382543562801</v>
      </c>
      <c r="J436" s="417">
        <v>108.179971722863</v>
      </c>
      <c r="K436" s="416">
        <v>0.32574535665162002</v>
      </c>
      <c r="L436" s="417">
        <v>105.997046131898</v>
      </c>
      <c r="M436" s="416">
        <v>0.28052615377411999</v>
      </c>
      <c r="N436" s="417">
        <v>91.282785941905203</v>
      </c>
      <c r="O436" s="416">
        <v>0.27491166421994201</v>
      </c>
      <c r="P436" s="417">
        <v>89.455839536901706</v>
      </c>
      <c r="Q436" s="416">
        <v>0.52520068544113396</v>
      </c>
      <c r="R436" s="438">
        <v>170.899508301346</v>
      </c>
      <c r="S436" s="418"/>
      <c r="T436" s="436" t="str">
        <f t="shared" si="198"/>
        <v>TikTok</v>
      </c>
      <c r="U436" s="469">
        <f t="shared" si="207"/>
        <v>11154.698635428847</v>
      </c>
      <c r="V436" s="469">
        <f t="shared" si="199"/>
        <v>14426.501300953641</v>
      </c>
      <c r="W436" s="453">
        <f t="shared" si="200"/>
        <v>16969.052864052843</v>
      </c>
      <c r="X436" s="470">
        <f t="shared" si="201"/>
        <v>29777.009644661513</v>
      </c>
      <c r="Y436" s="470">
        <f t="shared" si="202"/>
        <v>35355.289488669863</v>
      </c>
      <c r="Z436" s="471">
        <f t="shared" si="206"/>
        <v>2943.2246412121149</v>
      </c>
      <c r="AA436" s="458">
        <f t="shared" si="187"/>
        <v>110625.77657497882</v>
      </c>
      <c r="AB436" s="424">
        <f t="shared" si="188"/>
        <v>0.29882463560527284</v>
      </c>
      <c r="AC436" s="447">
        <f t="shared" si="189"/>
        <v>87.18799085374377</v>
      </c>
      <c r="AD436" s="426"/>
      <c r="AF436" s="436" t="str">
        <f t="shared" si="203"/>
        <v>TikTok</v>
      </c>
      <c r="AG436" s="469">
        <f t="shared" si="190"/>
        <v>2367006.3376764851</v>
      </c>
      <c r="AH436" s="469">
        <f t="shared" si="191"/>
        <v>90065.730756416859</v>
      </c>
      <c r="AI436" s="469">
        <f t="shared" si="192"/>
        <v>163741.11544664323</v>
      </c>
      <c r="AJ436" s="453">
        <f t="shared" si="193"/>
        <v>713755.87777672091</v>
      </c>
      <c r="AK436" s="453">
        <f t="shared" si="194"/>
        <v>237135.77752781555</v>
      </c>
      <c r="AL436" s="470">
        <f t="shared" si="195"/>
        <v>1036118.5382416963</v>
      </c>
      <c r="AM436" s="458">
        <f t="shared" si="205"/>
        <v>4607823.3774257787</v>
      </c>
      <c r="AN436" s="424">
        <f t="shared" si="204"/>
        <v>0.34273600375371144</v>
      </c>
      <c r="AO436" s="447"/>
      <c r="BI436" s="332">
        <v>436</v>
      </c>
      <c r="BJ436" s="332">
        <v>430</v>
      </c>
      <c r="BK436" s="332" t="b">
        <v>0</v>
      </c>
      <c r="BL436" s="332">
        <f>ROWS($A$1:A431)</f>
        <v>431</v>
      </c>
      <c r="BM436" s="332" t="str">
        <v/>
      </c>
    </row>
    <row r="437" spans="1:65" ht="15" customHeight="1" x14ac:dyDescent="0.25">
      <c r="A437" s="433" t="str">
        <f t="shared" si="196"/>
        <v/>
      </c>
      <c r="B437" s="439" t="s">
        <v>257</v>
      </c>
      <c r="C437" s="440" t="s">
        <v>598</v>
      </c>
      <c r="D437" s="440" t="str">
        <f t="shared" si="197"/>
        <v>Social Media Activity (one or more times per week unless otherwise stated)Tinder</v>
      </c>
      <c r="E437" s="436" t="s">
        <v>624</v>
      </c>
      <c r="F437" s="437">
        <v>9.3224717703020599E-2</v>
      </c>
      <c r="G437" s="414">
        <v>9.4915399171398199E-2</v>
      </c>
      <c r="H437" s="415">
        <v>101.81355493482199</v>
      </c>
      <c r="I437" s="416">
        <v>8.7853262975176497E-2</v>
      </c>
      <c r="J437" s="417">
        <v>94.238164662556898</v>
      </c>
      <c r="K437" s="416">
        <v>9.79501582486723E-2</v>
      </c>
      <c r="L437" s="417">
        <v>105.068870855372</v>
      </c>
      <c r="M437" s="416">
        <v>8.5777164812079199E-2</v>
      </c>
      <c r="N437" s="417">
        <v>92.011182147349999</v>
      </c>
      <c r="O437" s="416">
        <v>8.1661166115871403E-2</v>
      </c>
      <c r="P437" s="417">
        <v>87.596045477996</v>
      </c>
      <c r="Q437" s="416">
        <v>0.29223144579606802</v>
      </c>
      <c r="R437" s="438">
        <v>313.46991763172701</v>
      </c>
      <c r="S437" s="418"/>
      <c r="T437" s="436" t="str">
        <f t="shared" si="198"/>
        <v>Tinder</v>
      </c>
      <c r="U437" s="469">
        <f t="shared" si="207"/>
        <v>3261.1982001300707</v>
      </c>
      <c r="V437" s="469">
        <f t="shared" si="199"/>
        <v>3812.3044935448088</v>
      </c>
      <c r="W437" s="453">
        <f t="shared" si="200"/>
        <v>5102.5175936480864</v>
      </c>
      <c r="X437" s="470">
        <f t="shared" si="201"/>
        <v>9104.98871330777</v>
      </c>
      <c r="Y437" s="470">
        <f t="shared" si="202"/>
        <v>10502.115929497757</v>
      </c>
      <c r="Z437" s="471">
        <f t="shared" si="206"/>
        <v>1637.6650222411652</v>
      </c>
      <c r="AA437" s="458">
        <f t="shared" ref="AA437:AA500" si="208">IFERROR(SUM(U437:Z437),"")</f>
        <v>33420.789952369654</v>
      </c>
      <c r="AB437" s="424">
        <f t="shared" ref="AB437:AB500" si="209">IF(OR(AA437="", AA437=0), "", AA437/$AA$5)</f>
        <v>9.0276929015620219E-2</v>
      </c>
      <c r="AC437" s="447">
        <f t="shared" ref="AC437:AC500" si="210">IF(OR(AB437="", AB437=0), "", IF(AN437&gt;0, AB437/AN437*100, ""))</f>
        <v>74.448532208923481</v>
      </c>
      <c r="AD437" s="426"/>
      <c r="AF437" s="436" t="str">
        <f t="shared" si="203"/>
        <v>Tinder</v>
      </c>
      <c r="AG437" s="469">
        <f t="shared" ref="AG437:AG500" si="211">IFERROR(AG$5*G437,"")</f>
        <v>692020.20246513386</v>
      </c>
      <c r="AH437" s="469">
        <f t="shared" si="191"/>
        <v>23800.503179131014</v>
      </c>
      <c r="AI437" s="469">
        <f t="shared" si="192"/>
        <v>49236.214246227108</v>
      </c>
      <c r="AJ437" s="453">
        <f t="shared" si="193"/>
        <v>218246.87195811927</v>
      </c>
      <c r="AK437" s="453">
        <f t="shared" si="194"/>
        <v>70440.023618723397</v>
      </c>
      <c r="AL437" s="470">
        <f t="shared" si="195"/>
        <v>576515.65742371196</v>
      </c>
      <c r="AM437" s="458">
        <f t="shared" si="205"/>
        <v>1630259.4728910467</v>
      </c>
      <c r="AN437" s="424">
        <f t="shared" si="204"/>
        <v>0.12126085812179321</v>
      </c>
      <c r="AO437" s="447"/>
      <c r="BI437" s="332">
        <v>437</v>
      </c>
      <c r="BJ437" s="332">
        <v>431</v>
      </c>
      <c r="BK437" s="332" t="b">
        <v>0</v>
      </c>
      <c r="BL437" s="332">
        <f>ROWS($A$1:A432)</f>
        <v>432</v>
      </c>
      <c r="BM437" s="332" t="str">
        <v/>
      </c>
    </row>
    <row r="438" spans="1:65" ht="15" customHeight="1" x14ac:dyDescent="0.25">
      <c r="A438" s="433" t="str">
        <f t="shared" si="196"/>
        <v/>
      </c>
      <c r="B438" s="439" t="s">
        <v>257</v>
      </c>
      <c r="C438" s="440" t="s">
        <v>598</v>
      </c>
      <c r="D438" s="440" t="str">
        <f t="shared" si="197"/>
        <v>Social Media Activity (one or more times per week unless otherwise stated)Tumblr</v>
      </c>
      <c r="E438" s="436" t="s">
        <v>625</v>
      </c>
      <c r="F438" s="437">
        <v>8.7146015200330704E-2</v>
      </c>
      <c r="G438" s="414">
        <v>8.77638928644736E-2</v>
      </c>
      <c r="H438" s="415">
        <v>100.709014247779</v>
      </c>
      <c r="I438" s="416">
        <v>7.7488915048506996E-2</v>
      </c>
      <c r="J438" s="417">
        <v>88.918483387193305</v>
      </c>
      <c r="K438" s="416">
        <v>8.77638928644736E-2</v>
      </c>
      <c r="L438" s="417">
        <v>100.709014247779</v>
      </c>
      <c r="M438" s="416">
        <v>8.2285724305778796E-2</v>
      </c>
      <c r="N438" s="417">
        <v>94.422819123308003</v>
      </c>
      <c r="O438" s="416">
        <v>7.8516242819967594E-2</v>
      </c>
      <c r="P438" s="417">
        <v>90.097341386723102</v>
      </c>
      <c r="Q438" s="416">
        <v>0.30721406774111099</v>
      </c>
      <c r="R438" s="438">
        <v>352.52795785887503</v>
      </c>
      <c r="S438" s="418"/>
      <c r="T438" s="436" t="str">
        <f t="shared" si="198"/>
        <v>Tumblr</v>
      </c>
      <c r="U438" s="469">
        <f t="shared" si="207"/>
        <v>3015.4795949304485</v>
      </c>
      <c r="V438" s="469">
        <f t="shared" si="199"/>
        <v>3362.5539796149124</v>
      </c>
      <c r="W438" s="453">
        <f t="shared" si="200"/>
        <v>4571.8844709890236</v>
      </c>
      <c r="X438" s="470">
        <f t="shared" si="201"/>
        <v>8734.3827778855011</v>
      </c>
      <c r="Y438" s="470">
        <f t="shared" si="202"/>
        <v>10097.659924104752</v>
      </c>
      <c r="Z438" s="471">
        <f t="shared" si="206"/>
        <v>1721.6276356211861</v>
      </c>
      <c r="AA438" s="458">
        <f t="shared" si="208"/>
        <v>31503.588383145823</v>
      </c>
      <c r="AB438" s="424">
        <f t="shared" si="209"/>
        <v>8.5098144485986946E-2</v>
      </c>
      <c r="AC438" s="447">
        <f t="shared" si="210"/>
        <v>72.038414533749958</v>
      </c>
      <c r="AD438" s="426"/>
      <c r="AF438" s="436" t="str">
        <f t="shared" si="203"/>
        <v>Tumblr</v>
      </c>
      <c r="AG438" s="469">
        <f t="shared" si="211"/>
        <v>639879.17070787644</v>
      </c>
      <c r="AH438" s="469">
        <f t="shared" si="191"/>
        <v>20992.676953621129</v>
      </c>
      <c r="AI438" s="469">
        <f t="shared" si="192"/>
        <v>44115.924970613487</v>
      </c>
      <c r="AJ438" s="453">
        <f t="shared" si="193"/>
        <v>209363.43578023536</v>
      </c>
      <c r="AK438" s="453">
        <f t="shared" si="194"/>
        <v>67727.247377833031</v>
      </c>
      <c r="AL438" s="470">
        <f t="shared" si="195"/>
        <v>606073.44891000248</v>
      </c>
      <c r="AM438" s="458">
        <f t="shared" si="205"/>
        <v>1588151.9047001819</v>
      </c>
      <c r="AN438" s="424">
        <f t="shared" si="204"/>
        <v>0.11812884144766748</v>
      </c>
      <c r="AO438" s="447"/>
      <c r="BI438" s="332">
        <v>438</v>
      </c>
      <c r="BJ438" s="332">
        <v>432</v>
      </c>
      <c r="BK438" s="332" t="b">
        <v>0</v>
      </c>
      <c r="BL438" s="332">
        <f>ROWS($A$1:A433)</f>
        <v>433</v>
      </c>
      <c r="BM438" s="332" t="str">
        <v/>
      </c>
    </row>
    <row r="439" spans="1:65" ht="15" customHeight="1" x14ac:dyDescent="0.25">
      <c r="A439" s="433" t="str">
        <f t="shared" si="196"/>
        <v/>
      </c>
      <c r="B439" s="439" t="s">
        <v>257</v>
      </c>
      <c r="C439" s="440" t="s">
        <v>598</v>
      </c>
      <c r="D439" s="440" t="str">
        <f t="shared" si="197"/>
        <v>Social Media Activity (one or more times per week unless otherwise stated)WeChat</v>
      </c>
      <c r="E439" s="436" t="s">
        <v>626</v>
      </c>
      <c r="F439" s="437">
        <v>8.5557566052904405E-2</v>
      </c>
      <c r="G439" s="414">
        <v>8.66967740418704E-2</v>
      </c>
      <c r="H439" s="415">
        <v>101.331510515693</v>
      </c>
      <c r="I439" s="416">
        <v>7.8644235284560104E-2</v>
      </c>
      <c r="J439" s="417">
        <v>91.919673399697402</v>
      </c>
      <c r="K439" s="416">
        <v>8.66967740418704E-2</v>
      </c>
      <c r="L439" s="417">
        <v>101.331510515693</v>
      </c>
      <c r="M439" s="416">
        <v>7.9596040894129805E-2</v>
      </c>
      <c r="N439" s="417">
        <v>93.032147320450505</v>
      </c>
      <c r="O439" s="416">
        <v>7.5895765707152396E-2</v>
      </c>
      <c r="P439" s="417">
        <v>88.707251980756794</v>
      </c>
      <c r="Q439" s="416">
        <v>0.30301405708079598</v>
      </c>
      <c r="R439" s="438">
        <v>354.16395189810299</v>
      </c>
      <c r="S439" s="418"/>
      <c r="T439" s="436" t="str">
        <f t="shared" si="198"/>
        <v>WeChat</v>
      </c>
      <c r="U439" s="469">
        <f t="shared" si="207"/>
        <v>2978.814459304625</v>
      </c>
      <c r="V439" s="469">
        <f t="shared" si="199"/>
        <v>3412.6879459382012</v>
      </c>
      <c r="W439" s="453">
        <f t="shared" si="200"/>
        <v>4516.2950501631549</v>
      </c>
      <c r="X439" s="470">
        <f t="shared" si="201"/>
        <v>8448.8809527891972</v>
      </c>
      <c r="Y439" s="470">
        <f t="shared" si="202"/>
        <v>9760.6508445340405</v>
      </c>
      <c r="Z439" s="471">
        <f t="shared" si="206"/>
        <v>1698.0907758807807</v>
      </c>
      <c r="AA439" s="458">
        <f t="shared" si="208"/>
        <v>30815.420028609999</v>
      </c>
      <c r="AB439" s="424">
        <f t="shared" si="209"/>
        <v>8.3239249894274225E-2</v>
      </c>
      <c r="AC439" s="447">
        <f t="shared" si="210"/>
        <v>71.609785761888475</v>
      </c>
      <c r="AD439" s="426"/>
      <c r="AF439" s="436" t="str">
        <f t="shared" si="203"/>
        <v>WeChat</v>
      </c>
      <c r="AG439" s="469">
        <f t="shared" si="211"/>
        <v>632098.89701025758</v>
      </c>
      <c r="AH439" s="469">
        <f t="shared" si="191"/>
        <v>21305.667069410749</v>
      </c>
      <c r="AI439" s="469">
        <f t="shared" si="192"/>
        <v>43579.520620530828</v>
      </c>
      <c r="AJ439" s="453">
        <f t="shared" si="193"/>
        <v>202519.94786085648</v>
      </c>
      <c r="AK439" s="453">
        <f t="shared" si="194"/>
        <v>65466.852645566876</v>
      </c>
      <c r="AL439" s="470">
        <f t="shared" si="195"/>
        <v>597787.64687927975</v>
      </c>
      <c r="AM439" s="458">
        <f t="shared" si="205"/>
        <v>1562758.5320859023</v>
      </c>
      <c r="AN439" s="424">
        <f t="shared" si="204"/>
        <v>0.11624004877078557</v>
      </c>
      <c r="AO439" s="447"/>
      <c r="BI439" s="332">
        <v>439</v>
      </c>
      <c r="BJ439" s="332">
        <v>433</v>
      </c>
      <c r="BK439" s="332" t="b">
        <v>0</v>
      </c>
      <c r="BL439" s="332">
        <f>ROWS($A$1:A434)</f>
        <v>434</v>
      </c>
      <c r="BM439" s="332" t="str">
        <v/>
      </c>
    </row>
    <row r="440" spans="1:65" ht="15" customHeight="1" x14ac:dyDescent="0.25">
      <c r="A440" s="433" t="str">
        <f t="shared" si="196"/>
        <v/>
      </c>
      <c r="B440" s="439" t="s">
        <v>257</v>
      </c>
      <c r="C440" s="440" t="s">
        <v>598</v>
      </c>
      <c r="D440" s="440" t="str">
        <f t="shared" si="197"/>
        <v>Social Media Activity (one or more times per week unless otherwise stated)WhatsApp</v>
      </c>
      <c r="E440" s="436" t="s">
        <v>627</v>
      </c>
      <c r="F440" s="437">
        <v>0.69521926790903998</v>
      </c>
      <c r="G440" s="414">
        <v>0.63816440026697496</v>
      </c>
      <c r="H440" s="415">
        <v>91.793255699937106</v>
      </c>
      <c r="I440" s="416">
        <v>0.67525519038767201</v>
      </c>
      <c r="J440" s="417">
        <v>97.1283768383732</v>
      </c>
      <c r="K440" s="416">
        <v>0.69337053329693998</v>
      </c>
      <c r="L440" s="417">
        <v>99.734078916187102</v>
      </c>
      <c r="M440" s="416">
        <v>0.689937010711558</v>
      </c>
      <c r="N440" s="417">
        <v>99.240202704195895</v>
      </c>
      <c r="O440" s="416">
        <v>0.73535741547521705</v>
      </c>
      <c r="P440" s="417">
        <v>105.773451545279</v>
      </c>
      <c r="Q440" s="416">
        <v>0.76493629503634197</v>
      </c>
      <c r="R440" s="438">
        <v>110.028063137114</v>
      </c>
      <c r="S440" s="418"/>
      <c r="T440" s="436" t="str">
        <f t="shared" si="198"/>
        <v>WhatsApp</v>
      </c>
      <c r="U440" s="469">
        <f t="shared" si="207"/>
        <v>21926.690628772994</v>
      </c>
      <c r="V440" s="469">
        <f t="shared" si="199"/>
        <v>29302.023731682639</v>
      </c>
      <c r="W440" s="453">
        <f t="shared" si="200"/>
        <v>36119.751191037496</v>
      </c>
      <c r="X440" s="470">
        <f t="shared" si="201"/>
        <v>73234.743875999746</v>
      </c>
      <c r="Y440" s="470">
        <f t="shared" si="202"/>
        <v>94571.375774605767</v>
      </c>
      <c r="Z440" s="471">
        <f t="shared" si="206"/>
        <v>4286.7029973836607</v>
      </c>
      <c r="AA440" s="458">
        <f t="shared" si="208"/>
        <v>259441.28819948231</v>
      </c>
      <c r="AB440" s="424">
        <f t="shared" si="209"/>
        <v>0.70080817335214007</v>
      </c>
      <c r="AC440" s="447">
        <f t="shared" si="210"/>
        <v>103.72932121903607</v>
      </c>
      <c r="AD440" s="426"/>
      <c r="AF440" s="436" t="str">
        <f t="shared" si="203"/>
        <v>WhatsApp</v>
      </c>
      <c r="AG440" s="469">
        <f t="shared" si="211"/>
        <v>4652803.0365368919</v>
      </c>
      <c r="AH440" s="469">
        <f t="shared" si="191"/>
        <v>182934.73413830501</v>
      </c>
      <c r="AI440" s="469">
        <f t="shared" si="192"/>
        <v>348533.79249023966</v>
      </c>
      <c r="AJ440" s="453">
        <f t="shared" si="193"/>
        <v>1755439.1633929205</v>
      </c>
      <c r="AK440" s="453">
        <f t="shared" si="194"/>
        <v>634311.21765735198</v>
      </c>
      <c r="AL440" s="470">
        <f t="shared" si="195"/>
        <v>1509070.1475291706</v>
      </c>
      <c r="AM440" s="458">
        <f t="shared" si="205"/>
        <v>9083092.0917448793</v>
      </c>
      <c r="AN440" s="424">
        <f t="shared" si="204"/>
        <v>0.67561241615792045</v>
      </c>
      <c r="AO440" s="447"/>
      <c r="BI440" s="332">
        <v>440</v>
      </c>
      <c r="BJ440" s="332">
        <v>434</v>
      </c>
      <c r="BK440" s="332" t="b">
        <v>0</v>
      </c>
      <c r="BL440" s="332">
        <f>ROWS($A$1:A435)</f>
        <v>435</v>
      </c>
      <c r="BM440" s="332" t="str">
        <v/>
      </c>
    </row>
    <row r="441" spans="1:65" ht="15" customHeight="1" x14ac:dyDescent="0.25">
      <c r="A441" s="433" t="str">
        <f t="shared" si="196"/>
        <v/>
      </c>
      <c r="B441" s="439" t="s">
        <v>257</v>
      </c>
      <c r="C441" s="440" t="s">
        <v>598</v>
      </c>
      <c r="D441" s="440" t="str">
        <f t="shared" si="197"/>
        <v>Social Media Activity (one or more times per week unless otherwise stated)X (was Twitter)</v>
      </c>
      <c r="E441" s="436" t="s">
        <v>628</v>
      </c>
      <c r="F441" s="437">
        <v>0.33766508642505899</v>
      </c>
      <c r="G441" s="414">
        <v>0.33669170873911197</v>
      </c>
      <c r="H441" s="415">
        <v>99.711732801204704</v>
      </c>
      <c r="I441" s="416">
        <v>0.31214221608848303</v>
      </c>
      <c r="J441" s="417">
        <v>92.441365316505497</v>
      </c>
      <c r="K441" s="416">
        <v>0.34366249822057598</v>
      </c>
      <c r="L441" s="417">
        <v>101.776142111407</v>
      </c>
      <c r="M441" s="416">
        <v>0.33270704190672201</v>
      </c>
      <c r="N441" s="417">
        <v>98.531667999546599</v>
      </c>
      <c r="O441" s="416">
        <v>0.33669170873911197</v>
      </c>
      <c r="P441" s="417">
        <v>99.711732801204704</v>
      </c>
      <c r="Q441" s="416">
        <v>0.52190375231068697</v>
      </c>
      <c r="R441" s="438">
        <v>154.56254534225101</v>
      </c>
      <c r="S441" s="418"/>
      <c r="T441" s="436" t="str">
        <f t="shared" si="198"/>
        <v>X (was Twitter)</v>
      </c>
      <c r="U441" s="469">
        <f t="shared" si="207"/>
        <v>11568.390420567148</v>
      </c>
      <c r="V441" s="469">
        <f t="shared" si="199"/>
        <v>13545.099324943632</v>
      </c>
      <c r="W441" s="453">
        <f t="shared" si="200"/>
        <v>17902.410519804464</v>
      </c>
      <c r="X441" s="470">
        <f t="shared" si="201"/>
        <v>35315.854377272823</v>
      </c>
      <c r="Y441" s="470">
        <f t="shared" si="202"/>
        <v>43300.573894102235</v>
      </c>
      <c r="Z441" s="471">
        <f t="shared" si="206"/>
        <v>2924.74862794909</v>
      </c>
      <c r="AA441" s="458">
        <f t="shared" si="208"/>
        <v>124557.07716463938</v>
      </c>
      <c r="AB441" s="424">
        <f t="shared" si="209"/>
        <v>0.33645615288001279</v>
      </c>
      <c r="AC441" s="447">
        <f t="shared" si="210"/>
        <v>92.717905448031374</v>
      </c>
      <c r="AD441" s="426"/>
      <c r="AF441" s="436" t="str">
        <f t="shared" si="203"/>
        <v>X (was Twitter)</v>
      </c>
      <c r="AG441" s="469">
        <f t="shared" si="211"/>
        <v>2454790.9663133314</v>
      </c>
      <c r="AH441" s="469">
        <f t="shared" si="191"/>
        <v>84563.072044963119</v>
      </c>
      <c r="AI441" s="469">
        <f t="shared" si="192"/>
        <v>172747.45333054406</v>
      </c>
      <c r="AJ441" s="453">
        <f t="shared" si="193"/>
        <v>846522.16395424248</v>
      </c>
      <c r="AK441" s="453">
        <f t="shared" si="194"/>
        <v>290426.56434956187</v>
      </c>
      <c r="AL441" s="470">
        <f t="shared" si="195"/>
        <v>1029614.3320772848</v>
      </c>
      <c r="AM441" s="458">
        <f t="shared" si="205"/>
        <v>4878664.5520699276</v>
      </c>
      <c r="AN441" s="424">
        <f t="shared" si="204"/>
        <v>0.3628815289281932</v>
      </c>
      <c r="AO441" s="447"/>
      <c r="BI441" s="332">
        <v>441</v>
      </c>
      <c r="BJ441" s="332">
        <v>435</v>
      </c>
      <c r="BK441" s="332" t="b">
        <v>0</v>
      </c>
      <c r="BL441" s="332">
        <f>ROWS($A$1:A436)</f>
        <v>436</v>
      </c>
      <c r="BM441" s="332" t="str">
        <v/>
      </c>
    </row>
    <row r="442" spans="1:65" ht="15" customHeight="1" x14ac:dyDescent="0.25">
      <c r="A442" s="433" t="str">
        <f t="shared" si="196"/>
        <v/>
      </c>
      <c r="B442" s="439" t="s">
        <v>257</v>
      </c>
      <c r="C442" s="440" t="s">
        <v>629</v>
      </c>
      <c r="D442" s="440" t="str">
        <f t="shared" si="197"/>
        <v>TV: Subscription services (watching series, movies, or other TV programmes 1+ times a week)</v>
      </c>
      <c r="E442" s="436" t="s">
        <v>237</v>
      </c>
      <c r="F442" s="437" t="s">
        <v>237</v>
      </c>
      <c r="G442" s="414" t="s">
        <v>237</v>
      </c>
      <c r="H442" s="415" t="s">
        <v>237</v>
      </c>
      <c r="I442" s="416" t="s">
        <v>237</v>
      </c>
      <c r="J442" s="417" t="s">
        <v>237</v>
      </c>
      <c r="K442" s="416" t="s">
        <v>237</v>
      </c>
      <c r="L442" s="417" t="s">
        <v>237</v>
      </c>
      <c r="M442" s="416" t="s">
        <v>237</v>
      </c>
      <c r="N442" s="417" t="s">
        <v>237</v>
      </c>
      <c r="O442" s="416" t="s">
        <v>237</v>
      </c>
      <c r="P442" s="417" t="s">
        <v>237</v>
      </c>
      <c r="Q442" s="416" t="s">
        <v>237</v>
      </c>
      <c r="R442" s="438" t="s">
        <v>237</v>
      </c>
      <c r="S442" s="418"/>
      <c r="T442" s="436" t="str">
        <f t="shared" si="198"/>
        <v/>
      </c>
      <c r="U442" s="469" t="str">
        <f t="shared" si="207"/>
        <v/>
      </c>
      <c r="V442" s="469" t="str">
        <f t="shared" si="199"/>
        <v/>
      </c>
      <c r="W442" s="453" t="str">
        <f t="shared" si="200"/>
        <v/>
      </c>
      <c r="X442" s="470" t="str">
        <f t="shared" si="201"/>
        <v/>
      </c>
      <c r="Y442" s="470" t="str">
        <f t="shared" si="202"/>
        <v/>
      </c>
      <c r="Z442" s="471" t="str">
        <f t="shared" si="206"/>
        <v/>
      </c>
      <c r="AA442" s="458">
        <f t="shared" si="208"/>
        <v>0</v>
      </c>
      <c r="AB442" s="424" t="str">
        <f t="shared" si="209"/>
        <v/>
      </c>
      <c r="AC442" s="447" t="str">
        <f t="shared" si="210"/>
        <v/>
      </c>
      <c r="AD442" s="426"/>
      <c r="AF442" s="436" t="str">
        <f t="shared" si="203"/>
        <v/>
      </c>
      <c r="AG442" s="469" t="str">
        <f t="shared" si="211"/>
        <v/>
      </c>
      <c r="AH442" s="469" t="str">
        <f t="shared" si="191"/>
        <v/>
      </c>
      <c r="AI442" s="469" t="str">
        <f t="shared" si="192"/>
        <v/>
      </c>
      <c r="AJ442" s="453" t="str">
        <f t="shared" si="193"/>
        <v/>
      </c>
      <c r="AK442" s="453" t="str">
        <f t="shared" si="194"/>
        <v/>
      </c>
      <c r="AL442" s="470" t="str">
        <f t="shared" si="195"/>
        <v/>
      </c>
      <c r="AM442" s="458">
        <f t="shared" si="205"/>
        <v>0</v>
      </c>
      <c r="AN442" s="424">
        <f t="shared" si="204"/>
        <v>0</v>
      </c>
      <c r="AO442" s="447"/>
      <c r="BI442" s="332">
        <v>442</v>
      </c>
      <c r="BJ442" s="332">
        <v>436</v>
      </c>
      <c r="BK442" s="332" t="b">
        <v>0</v>
      </c>
      <c r="BL442" s="332">
        <f>ROWS($A$1:A437)</f>
        <v>437</v>
      </c>
      <c r="BM442" s="332" t="str">
        <v/>
      </c>
    </row>
    <row r="443" spans="1:65" ht="15" customHeight="1" x14ac:dyDescent="0.25">
      <c r="A443" s="433" t="str">
        <f t="shared" si="196"/>
        <v>TV: Subscription services (watching series, movies, or other TV programmes 1+ times a week)</v>
      </c>
      <c r="B443" s="439" t="s">
        <v>257</v>
      </c>
      <c r="C443" s="440" t="s">
        <v>629</v>
      </c>
      <c r="D443" s="440" t="str">
        <f t="shared" si="197"/>
        <v>TV: Subscription services (watching series, movies, or other TV programmes 1+ times a week)Netflix</v>
      </c>
      <c r="E443" s="436" t="s">
        <v>630</v>
      </c>
      <c r="F443" s="437">
        <v>0.54629486319223497</v>
      </c>
      <c r="G443" s="414">
        <v>0.545748127162065</v>
      </c>
      <c r="H443" s="415">
        <v>99.899919243798905</v>
      </c>
      <c r="I443" s="416">
        <v>0.54756667520407099</v>
      </c>
      <c r="J443" s="417">
        <v>100.23280687729699</v>
      </c>
      <c r="K443" s="416">
        <v>0.54328902599919604</v>
      </c>
      <c r="L443" s="417">
        <v>99.4497775110909</v>
      </c>
      <c r="M443" s="416">
        <v>0.53437517098905696</v>
      </c>
      <c r="N443" s="417">
        <v>97.8180845169354</v>
      </c>
      <c r="O443" s="416">
        <v>0.55421743763714004</v>
      </c>
      <c r="P443" s="417">
        <v>101.450237770607</v>
      </c>
      <c r="Q443" s="416">
        <v>0.63673844758867004</v>
      </c>
      <c r="R443" s="438">
        <v>116.555818201901</v>
      </c>
      <c r="S443" s="418"/>
      <c r="T443" s="436" t="str">
        <f t="shared" si="198"/>
        <v>Netflix</v>
      </c>
      <c r="U443" s="469">
        <f t="shared" si="207"/>
        <v>18751.359901161391</v>
      </c>
      <c r="V443" s="469">
        <f t="shared" si="199"/>
        <v>23761.108303805457</v>
      </c>
      <c r="W443" s="453">
        <f t="shared" si="200"/>
        <v>28301.555231376118</v>
      </c>
      <c r="X443" s="470">
        <f t="shared" si="201"/>
        <v>56722.321274975431</v>
      </c>
      <c r="Y443" s="470">
        <f t="shared" si="202"/>
        <v>71275.687784762034</v>
      </c>
      <c r="Z443" s="471">
        <f t="shared" si="206"/>
        <v>3568.2822602869069</v>
      </c>
      <c r="AA443" s="458">
        <f t="shared" si="208"/>
        <v>202380.31475636736</v>
      </c>
      <c r="AB443" s="424">
        <f t="shared" si="209"/>
        <v>0.54667389177388448</v>
      </c>
      <c r="AC443" s="447">
        <f t="shared" si="210"/>
        <v>98.06939466104221</v>
      </c>
      <c r="AD443" s="426"/>
      <c r="AF443" s="436" t="str">
        <f t="shared" si="203"/>
        <v>Netflix</v>
      </c>
      <c r="AG443" s="469">
        <f t="shared" si="211"/>
        <v>3979003.7522959341</v>
      </c>
      <c r="AH443" s="469">
        <f t="shared" si="191"/>
        <v>148342.38311288529</v>
      </c>
      <c r="AI443" s="469">
        <f t="shared" si="192"/>
        <v>273092.92154291185</v>
      </c>
      <c r="AJ443" s="453">
        <f t="shared" si="193"/>
        <v>1359635.8631804942</v>
      </c>
      <c r="AK443" s="453">
        <f t="shared" si="194"/>
        <v>478061.865313983</v>
      </c>
      <c r="AL443" s="470">
        <f t="shared" si="195"/>
        <v>1256160.7930951661</v>
      </c>
      <c r="AM443" s="458">
        <f t="shared" si="205"/>
        <v>7494297.5785413738</v>
      </c>
      <c r="AN443" s="424">
        <f t="shared" si="204"/>
        <v>0.55743577663893662</v>
      </c>
      <c r="AO443" s="447"/>
      <c r="BI443" s="332">
        <v>443</v>
      </c>
      <c r="BJ443" s="332">
        <v>437</v>
      </c>
      <c r="BK443" s="332" t="b">
        <v>0</v>
      </c>
      <c r="BL443" s="332">
        <f>ROWS($A$1:A438)</f>
        <v>438</v>
      </c>
      <c r="BM443" s="332" t="str">
        <v/>
      </c>
    </row>
    <row r="444" spans="1:65" ht="15" customHeight="1" x14ac:dyDescent="0.25">
      <c r="A444" s="433" t="str">
        <f t="shared" si="196"/>
        <v/>
      </c>
      <c r="B444" s="439" t="s">
        <v>257</v>
      </c>
      <c r="C444" s="440" t="s">
        <v>629</v>
      </c>
      <c r="D444" s="440" t="str">
        <f t="shared" si="197"/>
        <v>TV: Subscription services (watching series, movies, or other TV programmes 1+ times a week)Amazon Prime</v>
      </c>
      <c r="E444" s="436" t="s">
        <v>631</v>
      </c>
      <c r="F444" s="437">
        <v>0.384896440791343</v>
      </c>
      <c r="G444" s="414">
        <v>0.38463656763841603</v>
      </c>
      <c r="H444" s="415">
        <v>99.932482318518495</v>
      </c>
      <c r="I444" s="416">
        <v>0.38463656763841603</v>
      </c>
      <c r="J444" s="417">
        <v>99.932482318518495</v>
      </c>
      <c r="K444" s="416">
        <v>0.39389543847966102</v>
      </c>
      <c r="L444" s="417">
        <v>102.338030892106</v>
      </c>
      <c r="M444" s="416">
        <v>0.36663813872711198</v>
      </c>
      <c r="N444" s="417">
        <v>95.2563078976019</v>
      </c>
      <c r="O444" s="416">
        <v>0.38463656763841603</v>
      </c>
      <c r="P444" s="417">
        <v>99.932482318518495</v>
      </c>
      <c r="Q444" s="416">
        <v>0.51019185183217497</v>
      </c>
      <c r="R444" s="438">
        <v>132.55301888041001</v>
      </c>
      <c r="S444" s="418"/>
      <c r="T444" s="436" t="str">
        <f t="shared" si="198"/>
        <v>Amazon Prime</v>
      </c>
      <c r="U444" s="469">
        <f t="shared" si="207"/>
        <v>13215.727827488336</v>
      </c>
      <c r="V444" s="469">
        <f t="shared" si="199"/>
        <v>16690.919216101425</v>
      </c>
      <c r="W444" s="453">
        <f t="shared" si="200"/>
        <v>20519.195076720982</v>
      </c>
      <c r="X444" s="470">
        <f t="shared" si="201"/>
        <v>38917.538511466759</v>
      </c>
      <c r="Y444" s="470">
        <f t="shared" si="202"/>
        <v>49466.570417706134</v>
      </c>
      <c r="Z444" s="471">
        <f t="shared" si="206"/>
        <v>2859.1151376675084</v>
      </c>
      <c r="AA444" s="458">
        <f t="shared" si="208"/>
        <v>141669.06618715115</v>
      </c>
      <c r="AB444" s="424">
        <f t="shared" si="209"/>
        <v>0.38267941153137913</v>
      </c>
      <c r="AC444" s="447">
        <f t="shared" si="210"/>
        <v>95.669739589707518</v>
      </c>
      <c r="AD444" s="426"/>
      <c r="AF444" s="436" t="str">
        <f t="shared" si="203"/>
        <v>Amazon Prime</v>
      </c>
      <c r="AG444" s="469">
        <f t="shared" si="211"/>
        <v>2804352.9051800095</v>
      </c>
      <c r="AH444" s="469">
        <f t="shared" si="191"/>
        <v>104202.66181205856</v>
      </c>
      <c r="AI444" s="469">
        <f t="shared" si="192"/>
        <v>197997.84447881728</v>
      </c>
      <c r="AJ444" s="453">
        <f t="shared" si="193"/>
        <v>932854.64835591125</v>
      </c>
      <c r="AK444" s="453">
        <f t="shared" si="194"/>
        <v>331783.27224265365</v>
      </c>
      <c r="AL444" s="470">
        <f t="shared" si="195"/>
        <v>1006509.036253774</v>
      </c>
      <c r="AM444" s="458">
        <f t="shared" si="205"/>
        <v>5377700.3683232246</v>
      </c>
      <c r="AN444" s="424">
        <f t="shared" si="204"/>
        <v>0.40000047368431335</v>
      </c>
      <c r="AO444" s="447"/>
      <c r="BI444" s="332">
        <v>444</v>
      </c>
      <c r="BJ444" s="332">
        <v>438</v>
      </c>
      <c r="BK444" s="332" t="b">
        <v>0</v>
      </c>
      <c r="BL444" s="332">
        <f>ROWS($A$1:A439)</f>
        <v>439</v>
      </c>
      <c r="BM444" s="332" t="str">
        <v/>
      </c>
    </row>
    <row r="445" spans="1:65" ht="15" customHeight="1" x14ac:dyDescent="0.25">
      <c r="A445" s="433" t="str">
        <f t="shared" si="196"/>
        <v/>
      </c>
      <c r="B445" s="439" t="s">
        <v>257</v>
      </c>
      <c r="C445" s="440" t="s">
        <v>629</v>
      </c>
      <c r="D445" s="440" t="str">
        <f t="shared" si="197"/>
        <v>TV: Subscription services (watching series, movies, or other TV programmes 1+ times a week)Apple TV</v>
      </c>
      <c r="E445" s="436" t="s">
        <v>632</v>
      </c>
      <c r="F445" s="437">
        <v>0.122524761318462</v>
      </c>
      <c r="G445" s="414">
        <v>0.118387614072283</v>
      </c>
      <c r="H445" s="415">
        <v>96.623419460964101</v>
      </c>
      <c r="I445" s="416">
        <v>0.106437992851351</v>
      </c>
      <c r="J445" s="417">
        <v>86.870597996678299</v>
      </c>
      <c r="K445" s="416">
        <v>0.122894794144134</v>
      </c>
      <c r="L445" s="417">
        <v>100.302006567235</v>
      </c>
      <c r="M445" s="416">
        <v>0.11650152568022901</v>
      </c>
      <c r="N445" s="417">
        <v>95.084066621784402</v>
      </c>
      <c r="O445" s="416">
        <v>0.121463906883769</v>
      </c>
      <c r="P445" s="417">
        <v>99.134171392559594</v>
      </c>
      <c r="Q445" s="416">
        <v>0.34279647376268702</v>
      </c>
      <c r="R445" s="438">
        <v>279.777303847751</v>
      </c>
      <c r="S445" s="418"/>
      <c r="T445" s="436" t="str">
        <f t="shared" si="198"/>
        <v>Apple TV</v>
      </c>
      <c r="U445" s="469">
        <f t="shared" si="207"/>
        <v>4067.6800319095714</v>
      </c>
      <c r="V445" s="469">
        <f t="shared" si="199"/>
        <v>4618.7702617915256</v>
      </c>
      <c r="W445" s="453">
        <f t="shared" si="200"/>
        <v>6401.9585113503726</v>
      </c>
      <c r="X445" s="470">
        <f t="shared" si="201"/>
        <v>12366.287446379269</v>
      </c>
      <c r="Y445" s="470">
        <f t="shared" si="202"/>
        <v>15620.987208693996</v>
      </c>
      <c r="Z445" s="471">
        <f t="shared" si="206"/>
        <v>1921.031438966098</v>
      </c>
      <c r="AA445" s="458">
        <f t="shared" si="208"/>
        <v>44996.714899090832</v>
      </c>
      <c r="AB445" s="424">
        <f t="shared" si="209"/>
        <v>0.12154605689065413</v>
      </c>
      <c r="AC445" s="447">
        <f t="shared" si="210"/>
        <v>80.448530127944878</v>
      </c>
      <c r="AD445" s="426"/>
      <c r="AF445" s="436" t="str">
        <f t="shared" si="203"/>
        <v>Apple TV</v>
      </c>
      <c r="AG445" s="469">
        <f t="shared" si="211"/>
        <v>863154.14964143327</v>
      </c>
      <c r="AH445" s="469">
        <f t="shared" si="191"/>
        <v>28835.329519345203</v>
      </c>
      <c r="AI445" s="469">
        <f t="shared" si="192"/>
        <v>61775.034593255259</v>
      </c>
      <c r="AJ445" s="453">
        <f t="shared" si="193"/>
        <v>296420.30735991366</v>
      </c>
      <c r="AK445" s="453">
        <f t="shared" si="194"/>
        <v>104773.42997496342</v>
      </c>
      <c r="AL445" s="470">
        <f t="shared" si="195"/>
        <v>676270.5974213978</v>
      </c>
      <c r="AM445" s="458">
        <f t="shared" si="205"/>
        <v>2031228.8485103087</v>
      </c>
      <c r="AN445" s="424">
        <f t="shared" si="204"/>
        <v>0.1510854911796996</v>
      </c>
      <c r="AO445" s="447"/>
      <c r="BI445" s="332">
        <v>445</v>
      </c>
      <c r="BJ445" s="332">
        <v>439</v>
      </c>
      <c r="BK445" s="332" t="b">
        <v>0</v>
      </c>
      <c r="BL445" s="332">
        <f>ROWS($A$1:A440)</f>
        <v>440</v>
      </c>
      <c r="BM445" s="332" t="str">
        <v/>
      </c>
    </row>
    <row r="446" spans="1:65" ht="15" customHeight="1" x14ac:dyDescent="0.25">
      <c r="A446" s="433" t="str">
        <f t="shared" si="196"/>
        <v/>
      </c>
      <c r="B446" s="439" t="s">
        <v>257</v>
      </c>
      <c r="C446" s="440" t="s">
        <v>629</v>
      </c>
      <c r="D446" s="440" t="str">
        <f t="shared" si="197"/>
        <v>TV: Subscription services (watching series, movies, or other TV programmes 1+ times a week)Disney+</v>
      </c>
      <c r="E446" s="436" t="s">
        <v>633</v>
      </c>
      <c r="F446" s="437">
        <v>0.29797935460228098</v>
      </c>
      <c r="G446" s="414">
        <v>0.290819074078489</v>
      </c>
      <c r="H446" s="415">
        <v>97.597054825040104</v>
      </c>
      <c r="I446" s="416">
        <v>0.299693528607894</v>
      </c>
      <c r="J446" s="417">
        <v>100.575266030729</v>
      </c>
      <c r="K446" s="416">
        <v>0.30461438872906699</v>
      </c>
      <c r="L446" s="417">
        <v>102.226675782838</v>
      </c>
      <c r="M446" s="416">
        <v>0.28566477330168699</v>
      </c>
      <c r="N446" s="417">
        <v>95.867303854983405</v>
      </c>
      <c r="O446" s="416">
        <v>0.29231783052066601</v>
      </c>
      <c r="P446" s="417">
        <v>98.100028074370599</v>
      </c>
      <c r="Q446" s="416">
        <v>0.46435674857380999</v>
      </c>
      <c r="R446" s="438">
        <v>155.835208514226</v>
      </c>
      <c r="S446" s="418"/>
      <c r="T446" s="436" t="str">
        <f t="shared" si="198"/>
        <v>Disney+</v>
      </c>
      <c r="U446" s="469">
        <f t="shared" si="207"/>
        <v>9992.2525662628032</v>
      </c>
      <c r="V446" s="469">
        <f t="shared" si="199"/>
        <v>13004.900980410952</v>
      </c>
      <c r="W446" s="453">
        <f t="shared" si="200"/>
        <v>15868.277352063287</v>
      </c>
      <c r="X446" s="470">
        <f t="shared" si="201"/>
        <v>30322.45869165417</v>
      </c>
      <c r="Y446" s="470">
        <f t="shared" si="202"/>
        <v>37593.826911940771</v>
      </c>
      <c r="Z446" s="471">
        <f t="shared" si="206"/>
        <v>2602.2552190076312</v>
      </c>
      <c r="AA446" s="458">
        <f t="shared" si="208"/>
        <v>109383.97172133962</v>
      </c>
      <c r="AB446" s="424">
        <f t="shared" si="209"/>
        <v>0.29547024665207905</v>
      </c>
      <c r="AC446" s="447">
        <f t="shared" si="210"/>
        <v>93.47387358593005</v>
      </c>
      <c r="AD446" s="426"/>
      <c r="AF446" s="436" t="str">
        <f t="shared" si="203"/>
        <v>Disney+</v>
      </c>
      <c r="AG446" s="469">
        <f t="shared" si="211"/>
        <v>2120337.4403040409</v>
      </c>
      <c r="AH446" s="469">
        <f t="shared" si="191"/>
        <v>81190.573222221778</v>
      </c>
      <c r="AI446" s="469">
        <f t="shared" si="192"/>
        <v>153119.29632488519</v>
      </c>
      <c r="AJ446" s="453">
        <f t="shared" si="193"/>
        <v>726830.30895582738</v>
      </c>
      <c r="AK446" s="453">
        <f t="shared" si="194"/>
        <v>252150.14511099076</v>
      </c>
      <c r="AL446" s="470">
        <f t="shared" si="195"/>
        <v>916085.31537015527</v>
      </c>
      <c r="AM446" s="458">
        <f t="shared" si="205"/>
        <v>4249713.0792881213</v>
      </c>
      <c r="AN446" s="424">
        <f t="shared" si="204"/>
        <v>0.31609928562600409</v>
      </c>
      <c r="AO446" s="447"/>
      <c r="BI446" s="332">
        <v>446</v>
      </c>
      <c r="BJ446" s="332">
        <v>440</v>
      </c>
      <c r="BK446" s="332" t="b">
        <v>0</v>
      </c>
      <c r="BL446" s="332">
        <f>ROWS($A$1:A441)</f>
        <v>441</v>
      </c>
      <c r="BM446" s="332" t="str">
        <v/>
      </c>
    </row>
    <row r="447" spans="1:65" ht="15" customHeight="1" x14ac:dyDescent="0.25">
      <c r="A447" s="433" t="str">
        <f t="shared" si="196"/>
        <v/>
      </c>
      <c r="B447" s="439" t="s">
        <v>257</v>
      </c>
      <c r="C447" s="440" t="s">
        <v>629</v>
      </c>
      <c r="D447" s="440" t="str">
        <f t="shared" si="197"/>
        <v>TV: Subscription services (watching series, movies, or other TV programmes 1+ times a week)All 4</v>
      </c>
      <c r="E447" s="436" t="s">
        <v>634</v>
      </c>
      <c r="F447" s="437">
        <v>0.23466541531400101</v>
      </c>
      <c r="G447" s="414">
        <v>0.23127285731775099</v>
      </c>
      <c r="H447" s="415">
        <v>98.554299962902107</v>
      </c>
      <c r="I447" s="416">
        <v>0.23616518169674799</v>
      </c>
      <c r="J447" s="417">
        <v>100.639108400673</v>
      </c>
      <c r="K447" s="416">
        <v>0.23389151527968499</v>
      </c>
      <c r="L447" s="417">
        <v>99.6702112949704</v>
      </c>
      <c r="M447" s="416">
        <v>0.23048654750418099</v>
      </c>
      <c r="N447" s="417">
        <v>98.219222971468199</v>
      </c>
      <c r="O447" s="416">
        <v>0.23256093047746401</v>
      </c>
      <c r="P447" s="417">
        <v>99.103197702259806</v>
      </c>
      <c r="Q447" s="416">
        <v>0.33009826113250101</v>
      </c>
      <c r="R447" s="438">
        <v>140.66762274739199</v>
      </c>
      <c r="S447" s="476"/>
      <c r="T447" s="436" t="str">
        <f t="shared" si="198"/>
        <v>All 4</v>
      </c>
      <c r="U447" s="469">
        <f t="shared" si="207"/>
        <v>7946.3041045806067</v>
      </c>
      <c r="V447" s="469">
        <f t="shared" si="199"/>
        <v>10248.151894548682</v>
      </c>
      <c r="W447" s="453">
        <f t="shared" si="200"/>
        <v>12184.110705464631</v>
      </c>
      <c r="X447" s="470">
        <f t="shared" si="201"/>
        <v>24465.4555579263</v>
      </c>
      <c r="Y447" s="470">
        <f t="shared" si="202"/>
        <v>29908.731024984736</v>
      </c>
      <c r="Z447" s="471">
        <f t="shared" si="206"/>
        <v>1849.8706553865356</v>
      </c>
      <c r="AA447" s="458">
        <f t="shared" si="208"/>
        <v>86602.623942891485</v>
      </c>
      <c r="AB447" s="424">
        <f t="shared" si="209"/>
        <v>0.23393279887761981</v>
      </c>
      <c r="AC447" s="447">
        <f t="shared" si="210"/>
        <v>95.131445700469158</v>
      </c>
      <c r="AD447" s="426"/>
      <c r="AF447" s="436" t="str">
        <f t="shared" si="203"/>
        <v>All 4</v>
      </c>
      <c r="AG447" s="469">
        <f t="shared" si="211"/>
        <v>1686190.9757837078</v>
      </c>
      <c r="AH447" s="469">
        <f t="shared" si="191"/>
        <v>63979.981703829391</v>
      </c>
      <c r="AI447" s="469">
        <f t="shared" si="192"/>
        <v>117569.31241957814</v>
      </c>
      <c r="AJ447" s="453">
        <f t="shared" si="193"/>
        <v>586437.75568262034</v>
      </c>
      <c r="AK447" s="453">
        <f t="shared" si="194"/>
        <v>200604.50045962521</v>
      </c>
      <c r="AL447" s="470">
        <f t="shared" si="195"/>
        <v>651219.50005350367</v>
      </c>
      <c r="AM447" s="458">
        <f t="shared" si="205"/>
        <v>3306002.0261028646</v>
      </c>
      <c r="AN447" s="424">
        <f t="shared" si="204"/>
        <v>0.24590480797924646</v>
      </c>
      <c r="AO447" s="447"/>
      <c r="BI447" s="332">
        <v>447</v>
      </c>
      <c r="BJ447" s="332">
        <v>441</v>
      </c>
      <c r="BK447" s="332" t="b">
        <v>0</v>
      </c>
      <c r="BL447" s="332">
        <f>ROWS($A$1:A442)</f>
        <v>442</v>
      </c>
      <c r="BM447" s="332" t="str">
        <v/>
      </c>
    </row>
    <row r="448" spans="1:65" ht="15" customHeight="1" x14ac:dyDescent="0.25">
      <c r="A448" s="433" t="str">
        <f t="shared" si="196"/>
        <v/>
      </c>
      <c r="B448" s="439" t="s">
        <v>257</v>
      </c>
      <c r="C448" s="440" t="s">
        <v>629</v>
      </c>
      <c r="D448" s="440" t="str">
        <f t="shared" si="197"/>
        <v>TV: Subscription services (watching series, movies, or other TV programmes 1+ times a week)BBC iPlayer</v>
      </c>
      <c r="E448" s="436" t="s">
        <v>635</v>
      </c>
      <c r="F448" s="437">
        <v>0.39089038449847102</v>
      </c>
      <c r="G448" s="414">
        <v>0.35490865419877499</v>
      </c>
      <c r="H448" s="415">
        <v>90.794930822905101</v>
      </c>
      <c r="I448" s="416">
        <v>0.36035251092589499</v>
      </c>
      <c r="J448" s="417">
        <v>92.187611979312805</v>
      </c>
      <c r="K448" s="416">
        <v>0.378394243335749</v>
      </c>
      <c r="L448" s="417">
        <v>96.803159745472897</v>
      </c>
      <c r="M448" s="416">
        <v>0.39633287041387499</v>
      </c>
      <c r="N448" s="417">
        <v>101.392330466861</v>
      </c>
      <c r="O448" s="416">
        <v>0.43210622917764602</v>
      </c>
      <c r="P448" s="417">
        <v>110.544092746629</v>
      </c>
      <c r="Q448" s="416">
        <v>0.40569318315385999</v>
      </c>
      <c r="R448" s="438">
        <v>103.786943665647</v>
      </c>
      <c r="S448" s="418"/>
      <c r="T448" s="436" t="str">
        <f t="shared" si="198"/>
        <v>BBC iPlayer</v>
      </c>
      <c r="U448" s="469">
        <f t="shared" si="207"/>
        <v>12194.306449615709</v>
      </c>
      <c r="V448" s="469">
        <f t="shared" si="199"/>
        <v>15637.136859118287</v>
      </c>
      <c r="W448" s="453">
        <f t="shared" si="200"/>
        <v>19711.691318089172</v>
      </c>
      <c r="X448" s="470">
        <f t="shared" si="201"/>
        <v>42069.545195821585</v>
      </c>
      <c r="Y448" s="470">
        <f t="shared" si="202"/>
        <v>55571.453709620342</v>
      </c>
      <c r="Z448" s="471">
        <f t="shared" si="206"/>
        <v>2273.5045983942314</v>
      </c>
      <c r="AA448" s="458">
        <f t="shared" si="208"/>
        <v>147457.63813065932</v>
      </c>
      <c r="AB448" s="424">
        <f t="shared" si="209"/>
        <v>0.3983156217822636</v>
      </c>
      <c r="AC448" s="447">
        <f t="shared" si="210"/>
        <v>105.89523435874457</v>
      </c>
      <c r="AD448" s="426"/>
      <c r="AF448" s="436" t="str">
        <f t="shared" si="203"/>
        <v>BBC iPlayer</v>
      </c>
      <c r="AG448" s="469">
        <f t="shared" si="211"/>
        <v>2587609.1854363158</v>
      </c>
      <c r="AH448" s="469">
        <f t="shared" si="191"/>
        <v>97623.81943995606</v>
      </c>
      <c r="AI448" s="469">
        <f t="shared" si="192"/>
        <v>190205.9207206076</v>
      </c>
      <c r="AJ448" s="453">
        <f t="shared" si="193"/>
        <v>1008408.3498389316</v>
      </c>
      <c r="AK448" s="453">
        <f t="shared" si="194"/>
        <v>372730.08012011647</v>
      </c>
      <c r="AL448" s="470">
        <f t="shared" si="195"/>
        <v>800353.54019185074</v>
      </c>
      <c r="AM448" s="458">
        <f t="shared" si="205"/>
        <v>5056930.895747778</v>
      </c>
      <c r="AN448" s="424">
        <f t="shared" si="204"/>
        <v>0.37614121560265629</v>
      </c>
      <c r="AO448" s="447"/>
      <c r="BI448" s="332">
        <v>448</v>
      </c>
      <c r="BJ448" s="332">
        <v>442</v>
      </c>
      <c r="BK448" s="332" t="b">
        <v>0</v>
      </c>
      <c r="BL448" s="332">
        <f>ROWS($A$1:A443)</f>
        <v>443</v>
      </c>
      <c r="BM448" s="332" t="str">
        <v/>
      </c>
    </row>
    <row r="449" spans="1:65" ht="15" customHeight="1" x14ac:dyDescent="0.25">
      <c r="A449" s="433" t="str">
        <f t="shared" si="196"/>
        <v/>
      </c>
      <c r="B449" s="439" t="s">
        <v>257</v>
      </c>
      <c r="C449" s="440" t="s">
        <v>629</v>
      </c>
      <c r="D449" s="440" t="str">
        <f t="shared" si="197"/>
        <v>TV: Subscription services (watching series, movies, or other TV programmes 1+ times a week)BT Sport</v>
      </c>
      <c r="E449" s="436" t="s">
        <v>636</v>
      </c>
      <c r="F449" s="437">
        <v>0.148437449175919</v>
      </c>
      <c r="G449" s="414">
        <v>0.14717165824567299</v>
      </c>
      <c r="H449" s="415">
        <v>99.147256344491197</v>
      </c>
      <c r="I449" s="416">
        <v>0.14271976643635001</v>
      </c>
      <c r="J449" s="417">
        <v>96.148086098681802</v>
      </c>
      <c r="K449" s="416">
        <v>0.14051099197752001</v>
      </c>
      <c r="L449" s="417">
        <v>94.660069111666303</v>
      </c>
      <c r="M449" s="416">
        <v>0.14717165824567299</v>
      </c>
      <c r="N449" s="417">
        <v>99.147256344491197</v>
      </c>
      <c r="O449" s="416">
        <v>0.14604087935254101</v>
      </c>
      <c r="P449" s="417">
        <v>98.385468197760403</v>
      </c>
      <c r="Q449" s="416">
        <v>0.33958595699067101</v>
      </c>
      <c r="R449" s="438">
        <v>228.77377567180699</v>
      </c>
      <c r="S449" s="418"/>
      <c r="T449" s="436" t="str">
        <f t="shared" si="198"/>
        <v>BT Sport</v>
      </c>
      <c r="U449" s="469">
        <f t="shared" si="207"/>
        <v>5056.6710056630782</v>
      </c>
      <c r="V449" s="469">
        <f t="shared" si="199"/>
        <v>6193.1815447389727</v>
      </c>
      <c r="W449" s="453">
        <f t="shared" si="200"/>
        <v>7319.6391050849497</v>
      </c>
      <c r="X449" s="470">
        <f t="shared" si="201"/>
        <v>15621.830007803452</v>
      </c>
      <c r="Y449" s="470">
        <f t="shared" si="202"/>
        <v>18781.733330012888</v>
      </c>
      <c r="Z449" s="471">
        <f t="shared" si="206"/>
        <v>1903.0397029757203</v>
      </c>
      <c r="AA449" s="458">
        <f t="shared" si="208"/>
        <v>54876.094696279062</v>
      </c>
      <c r="AB449" s="424">
        <f t="shared" si="209"/>
        <v>0.14823244192045731</v>
      </c>
      <c r="AC449" s="447">
        <f t="shared" si="210"/>
        <v>84.706572380103324</v>
      </c>
      <c r="AD449" s="426"/>
      <c r="AF449" s="436" t="str">
        <f t="shared" si="203"/>
        <v>BT Sport</v>
      </c>
      <c r="AG449" s="469">
        <f t="shared" si="211"/>
        <v>1073016.1978499091</v>
      </c>
      <c r="AH449" s="469">
        <f t="shared" ref="AH449:AH512" si="212">IFERROR(AH$5*I449,"")</f>
        <v>38664.497364804454</v>
      </c>
      <c r="AI449" s="469">
        <f t="shared" ref="AI449:AI512" si="213">IFERROR(AI$5*K449,"")</f>
        <v>70630.098293372081</v>
      </c>
      <c r="AJ449" s="453">
        <f t="shared" ref="AJ449:AJ512" si="214">IFERROR(AJ$5*M449,"")</f>
        <v>374455.76714240335</v>
      </c>
      <c r="AK449" s="453">
        <f t="shared" ref="AK449:AK512" si="215">IFERROR(AK$5*O449,"")</f>
        <v>125973.25607982899</v>
      </c>
      <c r="AL449" s="470">
        <f t="shared" ref="AL449:AL512" si="216">IFERROR(AL$5*Q449,"")</f>
        <v>669936.87388098077</v>
      </c>
      <c r="AM449" s="458">
        <f t="shared" si="205"/>
        <v>2352676.6906112987</v>
      </c>
      <c r="AN449" s="424">
        <f t="shared" si="204"/>
        <v>0.17499520728485471</v>
      </c>
      <c r="AO449" s="447"/>
      <c r="BI449" s="332">
        <v>449</v>
      </c>
      <c r="BJ449" s="332">
        <v>443</v>
      </c>
      <c r="BK449" s="332" t="b">
        <v>0</v>
      </c>
      <c r="BL449" s="332">
        <f>ROWS($A$1:A444)</f>
        <v>444</v>
      </c>
      <c r="BM449" s="332" t="str">
        <v/>
      </c>
    </row>
    <row r="450" spans="1:65" ht="15" customHeight="1" x14ac:dyDescent="0.25">
      <c r="A450" s="433" t="str">
        <f t="shared" si="196"/>
        <v/>
      </c>
      <c r="B450" s="439" t="s">
        <v>257</v>
      </c>
      <c r="C450" s="440" t="s">
        <v>629</v>
      </c>
      <c r="D450" s="440" t="str">
        <f t="shared" si="197"/>
        <v>TV: Subscription services (watching series, movies, or other TV programmes 1+ times a week)Demand Five</v>
      </c>
      <c r="E450" s="436" t="s">
        <v>637</v>
      </c>
      <c r="F450" s="437">
        <v>0.11760704143787599</v>
      </c>
      <c r="G450" s="414">
        <v>0.119748747620218</v>
      </c>
      <c r="H450" s="415">
        <v>101.821069687799</v>
      </c>
      <c r="I450" s="416">
        <v>0.119748747620218</v>
      </c>
      <c r="J450" s="417">
        <v>101.821069687799</v>
      </c>
      <c r="K450" s="416">
        <v>0.122892792738597</v>
      </c>
      <c r="L450" s="417">
        <v>104.49441737169499</v>
      </c>
      <c r="M450" s="416">
        <v>0.10107206303095501</v>
      </c>
      <c r="N450" s="417">
        <v>85.940486041683798</v>
      </c>
      <c r="O450" s="416">
        <v>0.112977040886122</v>
      </c>
      <c r="P450" s="417">
        <v>96.063160423774804</v>
      </c>
      <c r="Q450" s="416">
        <v>0.289037276759807</v>
      </c>
      <c r="R450" s="438">
        <v>245.76528176034901</v>
      </c>
      <c r="S450" s="418"/>
      <c r="T450" s="436" t="str">
        <f t="shared" si="198"/>
        <v>Demand Five</v>
      </c>
      <c r="U450" s="469">
        <f t="shared" si="207"/>
        <v>4114.4472194830705</v>
      </c>
      <c r="V450" s="469">
        <f t="shared" si="199"/>
        <v>5196.37715423174</v>
      </c>
      <c r="W450" s="453">
        <f t="shared" si="200"/>
        <v>6401.854252131734</v>
      </c>
      <c r="X450" s="470">
        <f t="shared" si="201"/>
        <v>10728.496274546782</v>
      </c>
      <c r="Y450" s="470">
        <f t="shared" si="202"/>
        <v>14529.525320200606</v>
      </c>
      <c r="Z450" s="471">
        <f t="shared" si="206"/>
        <v>1619.7648989619584</v>
      </c>
      <c r="AA450" s="458">
        <f t="shared" si="208"/>
        <v>42590.465119555891</v>
      </c>
      <c r="AB450" s="424">
        <f t="shared" si="209"/>
        <v>0.11504624522101628</v>
      </c>
      <c r="AC450" s="447">
        <f t="shared" si="210"/>
        <v>81.744628695887116</v>
      </c>
      <c r="AD450" s="426"/>
      <c r="AF450" s="436" t="str">
        <f t="shared" si="203"/>
        <v>Demand Five</v>
      </c>
      <c r="AG450" s="469">
        <f t="shared" si="211"/>
        <v>873078.0600042094</v>
      </c>
      <c r="AH450" s="469">
        <f t="shared" si="212"/>
        <v>32441.3727152885</v>
      </c>
      <c r="AI450" s="469">
        <f t="shared" si="213"/>
        <v>61774.028554739598</v>
      </c>
      <c r="AJ450" s="453">
        <f t="shared" si="214"/>
        <v>257162.40035662128</v>
      </c>
      <c r="AK450" s="453">
        <f t="shared" si="215"/>
        <v>97452.752720919088</v>
      </c>
      <c r="AL450" s="470">
        <f t="shared" si="216"/>
        <v>570214.18477813108</v>
      </c>
      <c r="AM450" s="458">
        <f t="shared" si="205"/>
        <v>1892122.7991299089</v>
      </c>
      <c r="AN450" s="424">
        <f t="shared" si="204"/>
        <v>0.14073859904486263</v>
      </c>
      <c r="AO450" s="447"/>
      <c r="BI450" s="332">
        <v>450</v>
      </c>
      <c r="BJ450" s="332">
        <v>444</v>
      </c>
      <c r="BK450" s="332" t="b">
        <v>0</v>
      </c>
      <c r="BL450" s="332">
        <f>ROWS($A$1:A445)</f>
        <v>445</v>
      </c>
      <c r="BM450" s="332" t="str">
        <v/>
      </c>
    </row>
    <row r="451" spans="1:65" ht="15" customHeight="1" x14ac:dyDescent="0.25">
      <c r="A451" s="433" t="str">
        <f t="shared" si="196"/>
        <v/>
      </c>
      <c r="B451" s="439" t="s">
        <v>257</v>
      </c>
      <c r="C451" s="440" t="s">
        <v>629</v>
      </c>
      <c r="D451" s="440" t="str">
        <f t="shared" si="197"/>
        <v>TV: Subscription services (watching series, movies, or other TV programmes 1+ times a week)Fire TV</v>
      </c>
      <c r="E451" s="436" t="s">
        <v>638</v>
      </c>
      <c r="F451" s="437">
        <v>0.15877081262661899</v>
      </c>
      <c r="G451" s="414">
        <v>0.18814590200656001</v>
      </c>
      <c r="H451" s="415">
        <v>118.501567696213</v>
      </c>
      <c r="I451" s="416">
        <v>0.16263304553164401</v>
      </c>
      <c r="J451" s="417">
        <v>102.432583697929</v>
      </c>
      <c r="K451" s="416">
        <v>0.161661809611514</v>
      </c>
      <c r="L451" s="417">
        <v>101.82086174219801</v>
      </c>
      <c r="M451" s="416">
        <v>0.13402234002007199</v>
      </c>
      <c r="N451" s="417">
        <v>84.412454532969903</v>
      </c>
      <c r="O451" s="416">
        <v>0.15126500742093901</v>
      </c>
      <c r="P451" s="417">
        <v>95.272553511877902</v>
      </c>
      <c r="Q451" s="416">
        <v>0.33862782940048303</v>
      </c>
      <c r="R451" s="438">
        <v>213.28090711284099</v>
      </c>
      <c r="S451" s="418"/>
      <c r="T451" s="436" t="str">
        <f t="shared" si="198"/>
        <v>Fire TV</v>
      </c>
      <c r="U451" s="469">
        <f t="shared" si="207"/>
        <v>6464.5050470433953</v>
      </c>
      <c r="V451" s="469">
        <f t="shared" si="199"/>
        <v>7057.2983778001599</v>
      </c>
      <c r="W451" s="453">
        <f t="shared" si="200"/>
        <v>8421.4486480925989</v>
      </c>
      <c r="X451" s="470">
        <f t="shared" si="201"/>
        <v>14226.069326110581</v>
      </c>
      <c r="Y451" s="470">
        <f t="shared" si="202"/>
        <v>19453.587544377282</v>
      </c>
      <c r="Z451" s="471">
        <f t="shared" si="206"/>
        <v>1897.6703559603068</v>
      </c>
      <c r="AA451" s="458">
        <f t="shared" si="208"/>
        <v>57520.579299384321</v>
      </c>
      <c r="AB451" s="424">
        <f t="shared" si="209"/>
        <v>0.15537577842260683</v>
      </c>
      <c r="AC451" s="447">
        <f t="shared" si="210"/>
        <v>79.22727671428585</v>
      </c>
      <c r="AD451" s="426"/>
      <c r="AF451" s="436" t="str">
        <f t="shared" si="203"/>
        <v>Fire TV</v>
      </c>
      <c r="AG451" s="469">
        <f t="shared" si="211"/>
        <v>1371755.9672740605</v>
      </c>
      <c r="AH451" s="469">
        <f t="shared" si="212"/>
        <v>44059.243631068741</v>
      </c>
      <c r="AI451" s="469">
        <f t="shared" si="213"/>
        <v>81261.895190181298</v>
      </c>
      <c r="AJ451" s="453">
        <f t="shared" si="214"/>
        <v>340999.33876305009</v>
      </c>
      <c r="AK451" s="453">
        <f t="shared" si="215"/>
        <v>130479.53148622037</v>
      </c>
      <c r="AL451" s="470">
        <f t="shared" si="216"/>
        <v>668046.67498041992</v>
      </c>
      <c r="AM451" s="458">
        <f t="shared" si="205"/>
        <v>2636602.6513250009</v>
      </c>
      <c r="AN451" s="424">
        <f t="shared" si="204"/>
        <v>0.19611399617196523</v>
      </c>
      <c r="AO451" s="447"/>
      <c r="BI451" s="332">
        <v>451</v>
      </c>
      <c r="BJ451" s="332">
        <v>445</v>
      </c>
      <c r="BK451" s="332" t="b">
        <v>0</v>
      </c>
      <c r="BL451" s="332">
        <f>ROWS($A$1:A446)</f>
        <v>446</v>
      </c>
      <c r="BM451" s="332" t="str">
        <v/>
      </c>
    </row>
    <row r="452" spans="1:65" ht="15" customHeight="1" x14ac:dyDescent="0.25">
      <c r="A452" s="433" t="str">
        <f t="shared" si="196"/>
        <v/>
      </c>
      <c r="B452" s="439" t="s">
        <v>257</v>
      </c>
      <c r="C452" s="440" t="s">
        <v>629</v>
      </c>
      <c r="D452" s="440" t="str">
        <f t="shared" si="197"/>
        <v>TV: Subscription services (watching series, movies, or other TV programmes 1+ times a week)ITVX/ITV Hub</v>
      </c>
      <c r="E452" s="436" t="s">
        <v>639</v>
      </c>
      <c r="F452" s="437">
        <v>0.29898682359112499</v>
      </c>
      <c r="G452" s="414">
        <v>0.29789314857459198</v>
      </c>
      <c r="H452" s="415">
        <v>99.634206282605902</v>
      </c>
      <c r="I452" s="416">
        <v>0.29789314857459198</v>
      </c>
      <c r="J452" s="417">
        <v>99.634206282605902</v>
      </c>
      <c r="K452" s="416">
        <v>0.30354461543265199</v>
      </c>
      <c r="L452" s="417">
        <v>101.524412275692</v>
      </c>
      <c r="M452" s="416">
        <v>0.28599389047990897</v>
      </c>
      <c r="N452" s="417">
        <v>95.654345915596593</v>
      </c>
      <c r="O452" s="416">
        <v>0.29789314857459198</v>
      </c>
      <c r="P452" s="417">
        <v>99.634206282605902</v>
      </c>
      <c r="Q452" s="416">
        <v>0.43338353243700301</v>
      </c>
      <c r="R452" s="438">
        <v>144.95071295505301</v>
      </c>
      <c r="S452" s="418"/>
      <c r="T452" s="436" t="str">
        <f t="shared" si="198"/>
        <v>ITVX/ITV Hub</v>
      </c>
      <c r="U452" s="469">
        <f t="shared" si="207"/>
        <v>10235.310691874405</v>
      </c>
      <c r="V452" s="469">
        <f t="shared" si="199"/>
        <v>12926.775289245845</v>
      </c>
      <c r="W452" s="453">
        <f t="shared" si="200"/>
        <v>15812.549651733139</v>
      </c>
      <c r="X452" s="470">
        <f t="shared" si="201"/>
        <v>30357.393492770898</v>
      </c>
      <c r="Y452" s="470">
        <f t="shared" si="202"/>
        <v>38310.846265583976</v>
      </c>
      <c r="Z452" s="471">
        <f t="shared" si="206"/>
        <v>2428.6813157769648</v>
      </c>
      <c r="AA452" s="458">
        <f t="shared" si="208"/>
        <v>110071.55670698521</v>
      </c>
      <c r="AB452" s="424">
        <f t="shared" si="209"/>
        <v>0.29732756543568045</v>
      </c>
      <c r="AC452" s="447">
        <f t="shared" si="210"/>
        <v>94.170172551021437</v>
      </c>
      <c r="AD452" s="426"/>
      <c r="AF452" s="436" t="str">
        <f t="shared" si="203"/>
        <v>ITVX/ITV Hub</v>
      </c>
      <c r="AG452" s="469">
        <f t="shared" si="211"/>
        <v>2171913.9232328697</v>
      </c>
      <c r="AH452" s="469">
        <f t="shared" si="212"/>
        <v>80702.828666639864</v>
      </c>
      <c r="AI452" s="469">
        <f t="shared" si="213"/>
        <v>152581.55766106944</v>
      </c>
      <c r="AJ452" s="453">
        <f t="shared" si="214"/>
        <v>727667.69726088492</v>
      </c>
      <c r="AK452" s="453">
        <f t="shared" si="215"/>
        <v>256959.35313580872</v>
      </c>
      <c r="AL452" s="470">
        <f t="shared" si="216"/>
        <v>854981.19970938168</v>
      </c>
      <c r="AM452" s="458">
        <f t="shared" si="205"/>
        <v>4244806.559666655</v>
      </c>
      <c r="AN452" s="424">
        <f t="shared" si="204"/>
        <v>0.31573433220013297</v>
      </c>
      <c r="AO452" s="447"/>
      <c r="BI452" s="332">
        <v>452</v>
      </c>
      <c r="BJ452" s="332">
        <v>446</v>
      </c>
      <c r="BK452" s="332" t="b">
        <v>0</v>
      </c>
      <c r="BL452" s="332">
        <f>ROWS($A$1:A447)</f>
        <v>447</v>
      </c>
      <c r="BM452" s="332" t="str">
        <v/>
      </c>
    </row>
    <row r="453" spans="1:65" ht="15" customHeight="1" x14ac:dyDescent="0.25">
      <c r="A453" s="433" t="str">
        <f t="shared" si="196"/>
        <v/>
      </c>
      <c r="B453" s="439" t="s">
        <v>257</v>
      </c>
      <c r="C453" s="440" t="s">
        <v>629</v>
      </c>
      <c r="D453" s="440" t="str">
        <f t="shared" si="197"/>
        <v>TV: Subscription services (watching series, movies, or other TV programmes 1+ times a week)Now TV</v>
      </c>
      <c r="E453" s="436" t="s">
        <v>640</v>
      </c>
      <c r="F453" s="437">
        <v>0.14973010110891499</v>
      </c>
      <c r="G453" s="414">
        <v>0.150727027216076</v>
      </c>
      <c r="H453" s="415">
        <v>100.665815423737</v>
      </c>
      <c r="I453" s="416">
        <v>0.150727027216076</v>
      </c>
      <c r="J453" s="417">
        <v>100.665815423737</v>
      </c>
      <c r="K453" s="416">
        <v>0.15093039486924401</v>
      </c>
      <c r="L453" s="417">
        <v>100.801638248714</v>
      </c>
      <c r="M453" s="416">
        <v>0.14335808108464099</v>
      </c>
      <c r="N453" s="417">
        <v>95.744329311819897</v>
      </c>
      <c r="O453" s="416">
        <v>0.13756805215783499</v>
      </c>
      <c r="P453" s="417">
        <v>91.877352074828394</v>
      </c>
      <c r="Q453" s="416">
        <v>0.345992817931004</v>
      </c>
      <c r="R453" s="438">
        <v>231.07766265336599</v>
      </c>
      <c r="S453" s="418"/>
      <c r="T453" s="436" t="str">
        <f t="shared" si="198"/>
        <v>Now TV</v>
      </c>
      <c r="U453" s="469">
        <f t="shared" si="207"/>
        <v>5178.8299281171558</v>
      </c>
      <c r="V453" s="469">
        <f t="shared" si="199"/>
        <v>6540.6486190144024</v>
      </c>
      <c r="W453" s="453">
        <f t="shared" si="200"/>
        <v>7862.4170599235276</v>
      </c>
      <c r="X453" s="470">
        <f t="shared" si="201"/>
        <v>15217.030232891388</v>
      </c>
      <c r="Y453" s="470">
        <f t="shared" si="202"/>
        <v>17692.076915810529</v>
      </c>
      <c r="Z453" s="471">
        <f t="shared" si="206"/>
        <v>1938.9437516853463</v>
      </c>
      <c r="AA453" s="458">
        <f t="shared" si="208"/>
        <v>54429.946507442342</v>
      </c>
      <c r="AB453" s="424">
        <f t="shared" si="209"/>
        <v>0.14702729720570157</v>
      </c>
      <c r="AC453" s="447">
        <f t="shared" si="210"/>
        <v>82.996388644832265</v>
      </c>
      <c r="AD453" s="426"/>
      <c r="AF453" s="436" t="str">
        <f t="shared" si="203"/>
        <v>Now TV</v>
      </c>
      <c r="AG453" s="469">
        <f t="shared" si="211"/>
        <v>1098938.0943621241</v>
      </c>
      <c r="AH453" s="469">
        <f t="shared" si="212"/>
        <v>40833.760397161583</v>
      </c>
      <c r="AI453" s="469">
        <f t="shared" si="213"/>
        <v>75867.577867343411</v>
      </c>
      <c r="AJ453" s="453">
        <f t="shared" si="214"/>
        <v>364752.70353346306</v>
      </c>
      <c r="AK453" s="453">
        <f t="shared" si="215"/>
        <v>118664.68854277473</v>
      </c>
      <c r="AL453" s="470">
        <f t="shared" si="216"/>
        <v>682576.36117837438</v>
      </c>
      <c r="AM453" s="458">
        <f t="shared" si="205"/>
        <v>2381633.1858812412</v>
      </c>
      <c r="AN453" s="424">
        <f t="shared" si="204"/>
        <v>0.17714902974258045</v>
      </c>
      <c r="AO453" s="447"/>
      <c r="BI453" s="332">
        <v>453</v>
      </c>
      <c r="BJ453" s="332">
        <v>447</v>
      </c>
      <c r="BK453" s="332" t="b">
        <v>0</v>
      </c>
      <c r="BL453" s="332">
        <f>ROWS($A$1:A448)</f>
        <v>448</v>
      </c>
      <c r="BM453" s="332" t="str">
        <v/>
      </c>
    </row>
    <row r="454" spans="1:65" ht="15" customHeight="1" x14ac:dyDescent="0.25">
      <c r="A454" s="433" t="str">
        <f t="shared" si="196"/>
        <v/>
      </c>
      <c r="B454" s="439" t="s">
        <v>257</v>
      </c>
      <c r="C454" s="440" t="s">
        <v>629</v>
      </c>
      <c r="D454" s="440" t="str">
        <f t="shared" si="197"/>
        <v>TV: Subscription services (watching series, movies, or other TV programmes 1+ times a week)On demand through your set top box (e.g. Virgin on Demand, BT, Sky Anytime)</v>
      </c>
      <c r="E454" s="436" t="s">
        <v>641</v>
      </c>
      <c r="F454" s="437">
        <v>0.28748014850777498</v>
      </c>
      <c r="G454" s="414">
        <v>0.279828123945497</v>
      </c>
      <c r="H454" s="415">
        <v>97.338242448392407</v>
      </c>
      <c r="I454" s="416">
        <v>0.28857795539254999</v>
      </c>
      <c r="J454" s="417">
        <v>100.381872240734</v>
      </c>
      <c r="K454" s="416">
        <v>0.28795720417050402</v>
      </c>
      <c r="L454" s="417">
        <v>100.16594386263</v>
      </c>
      <c r="M454" s="416">
        <v>0.28227447729569199</v>
      </c>
      <c r="N454" s="417">
        <v>98.189206719453594</v>
      </c>
      <c r="O454" s="416">
        <v>0.28795720417050402</v>
      </c>
      <c r="P454" s="417">
        <v>100.16594386263</v>
      </c>
      <c r="Q454" s="416">
        <v>0.37588234676860999</v>
      </c>
      <c r="R454" s="438">
        <v>130.75071399527999</v>
      </c>
      <c r="S454" s="418"/>
      <c r="T454" s="436" t="str">
        <f t="shared" si="198"/>
        <v>On demand through your set top box (e.g. Virgin on Demand, BT, Sky Anytime)</v>
      </c>
      <c r="U454" s="469">
        <f t="shared" si="207"/>
        <v>9614.6145106433305</v>
      </c>
      <c r="V454" s="469">
        <f t="shared" si="199"/>
        <v>12522.551796304315</v>
      </c>
      <c r="W454" s="453">
        <f t="shared" si="200"/>
        <v>15000.554636854065</v>
      </c>
      <c r="X454" s="470">
        <f t="shared" si="201"/>
        <v>29962.588941505819</v>
      </c>
      <c r="Y454" s="470">
        <f t="shared" si="202"/>
        <v>37033.024199551837</v>
      </c>
      <c r="Z454" s="471">
        <f t="shared" si="206"/>
        <v>2106.4446712912904</v>
      </c>
      <c r="AA454" s="458">
        <f t="shared" si="208"/>
        <v>106239.77875615067</v>
      </c>
      <c r="AB454" s="424">
        <f t="shared" si="209"/>
        <v>0.28697708758748758</v>
      </c>
      <c r="AC454" s="447">
        <f t="shared" si="210"/>
        <v>97.152620260918525</v>
      </c>
      <c r="AD454" s="426"/>
      <c r="AF454" s="436" t="str">
        <f t="shared" si="203"/>
        <v>On demand through your set top box (e.g. Virgin on Demand, BT, Sky Anytime)</v>
      </c>
      <c r="AG454" s="469">
        <f t="shared" si="211"/>
        <v>2040203.3461242071</v>
      </c>
      <c r="AH454" s="469">
        <f t="shared" si="212"/>
        <v>78179.231051306502</v>
      </c>
      <c r="AI454" s="469">
        <f t="shared" si="213"/>
        <v>144746.29599157057</v>
      </c>
      <c r="AJ454" s="453">
        <f t="shared" si="214"/>
        <v>718204.21948386205</v>
      </c>
      <c r="AK454" s="453">
        <f t="shared" si="215"/>
        <v>248388.7167882309</v>
      </c>
      <c r="AL454" s="470">
        <f t="shared" si="216"/>
        <v>741542.57311684766</v>
      </c>
      <c r="AM454" s="458">
        <f t="shared" si="205"/>
        <v>3971264.3825560254</v>
      </c>
      <c r="AN454" s="424">
        <f t="shared" si="204"/>
        <v>0.29538790288596006</v>
      </c>
      <c r="AO454" s="447"/>
      <c r="BI454" s="332">
        <v>454</v>
      </c>
      <c r="BJ454" s="332">
        <v>448</v>
      </c>
      <c r="BK454" s="332" t="b">
        <v>0</v>
      </c>
      <c r="BL454" s="332">
        <f>ROWS($A$1:A449)</f>
        <v>449</v>
      </c>
      <c r="BM454" s="332" t="str">
        <v/>
      </c>
    </row>
    <row r="455" spans="1:65" ht="15" customHeight="1" x14ac:dyDescent="0.25">
      <c r="A455" s="433" t="str">
        <f t="shared" si="196"/>
        <v/>
      </c>
      <c r="B455" s="439" t="s">
        <v>257</v>
      </c>
      <c r="C455" s="440" t="s">
        <v>629</v>
      </c>
      <c r="D455" s="440" t="str">
        <f t="shared" si="197"/>
        <v>TV: Subscription services (watching series, movies, or other TV programmes 1+ times a week)Roku</v>
      </c>
      <c r="E455" s="436" t="s">
        <v>642</v>
      </c>
      <c r="F455" s="437">
        <v>9.1927662706808494E-2</v>
      </c>
      <c r="G455" s="414">
        <v>9.3968795381832407E-2</v>
      </c>
      <c r="H455" s="415">
        <v>102.22036829276701</v>
      </c>
      <c r="I455" s="416">
        <v>9.4038918067249705E-2</v>
      </c>
      <c r="J455" s="417">
        <v>102.29664858028001</v>
      </c>
      <c r="K455" s="416">
        <v>9.3968795381832407E-2</v>
      </c>
      <c r="L455" s="417">
        <v>102.22036829276701</v>
      </c>
      <c r="M455" s="416">
        <v>8.4486446659512895E-2</v>
      </c>
      <c r="N455" s="417">
        <v>91.905357072953606</v>
      </c>
      <c r="O455" s="416">
        <v>7.97230676018858E-2</v>
      </c>
      <c r="P455" s="417">
        <v>86.723696931305895</v>
      </c>
      <c r="Q455" s="416">
        <v>0.27818604319052198</v>
      </c>
      <c r="R455" s="438">
        <v>302.61407175961898</v>
      </c>
      <c r="S455" s="418"/>
      <c r="T455" s="436" t="str">
        <f t="shared" si="198"/>
        <v>Roku</v>
      </c>
      <c r="U455" s="469">
        <f t="shared" si="207"/>
        <v>3228.6738405243796</v>
      </c>
      <c r="V455" s="469">
        <f t="shared" si="199"/>
        <v>4080.7248106102338</v>
      </c>
      <c r="W455" s="453">
        <f t="shared" si="200"/>
        <v>4895.1164578257958</v>
      </c>
      <c r="X455" s="470">
        <f t="shared" si="201"/>
        <v>8967.982853567315</v>
      </c>
      <c r="Y455" s="470">
        <f t="shared" si="202"/>
        <v>10252.864832008125</v>
      </c>
      <c r="Z455" s="471">
        <f t="shared" si="206"/>
        <v>1558.9545860396852</v>
      </c>
      <c r="AA455" s="458">
        <f t="shared" si="208"/>
        <v>32984.317380575536</v>
      </c>
      <c r="AB455" s="424">
        <f t="shared" si="209"/>
        <v>8.9097920277727449E-2</v>
      </c>
      <c r="AC455" s="447">
        <f t="shared" si="210"/>
        <v>75.319273283829816</v>
      </c>
      <c r="AD455" s="426"/>
      <c r="AF455" s="436" t="str">
        <f t="shared" si="203"/>
        <v>Roku</v>
      </c>
      <c r="AG455" s="469">
        <f t="shared" si="211"/>
        <v>685118.59375012806</v>
      </c>
      <c r="AH455" s="469">
        <f t="shared" si="212"/>
        <v>25476.271371434752</v>
      </c>
      <c r="AI455" s="469">
        <f t="shared" si="213"/>
        <v>47234.918499404172</v>
      </c>
      <c r="AJ455" s="453">
        <f t="shared" si="214"/>
        <v>214962.83709879167</v>
      </c>
      <c r="AK455" s="453">
        <f t="shared" si="215"/>
        <v>68768.241159643076</v>
      </c>
      <c r="AL455" s="470">
        <f t="shared" si="216"/>
        <v>548806.81693647767</v>
      </c>
      <c r="AM455" s="458">
        <f t="shared" si="205"/>
        <v>1590367.6788158794</v>
      </c>
      <c r="AN455" s="424">
        <f t="shared" si="204"/>
        <v>0.11829365366016582</v>
      </c>
      <c r="AO455" s="447"/>
      <c r="BI455" s="332">
        <v>455</v>
      </c>
      <c r="BJ455" s="332">
        <v>449</v>
      </c>
      <c r="BK455" s="332" t="b">
        <v>0</v>
      </c>
      <c r="BL455" s="332">
        <f>ROWS($A$1:A450)</f>
        <v>450</v>
      </c>
      <c r="BM455" s="332" t="str">
        <v/>
      </c>
    </row>
    <row r="456" spans="1:65" ht="15" customHeight="1" x14ac:dyDescent="0.25">
      <c r="A456" s="433" t="str">
        <f t="shared" ref="A456:A519" si="217">IF(AND(F455="",F456&lt;&gt;""),C456,"")</f>
        <v/>
      </c>
      <c r="B456" s="439" t="s">
        <v>257</v>
      </c>
      <c r="C456" s="440" t="s">
        <v>629</v>
      </c>
      <c r="D456" s="440" t="str">
        <f t="shared" si="197"/>
        <v>TV: Subscription services (watching series, movies, or other TV programmes 1+ times a week)Samsung TV Plus</v>
      </c>
      <c r="E456" s="436" t="s">
        <v>643</v>
      </c>
      <c r="F456" s="437">
        <v>9.3008585521561493E-2</v>
      </c>
      <c r="G456" s="414">
        <v>9.4437480029076704E-2</v>
      </c>
      <c r="H456" s="415">
        <v>101.53630387937</v>
      </c>
      <c r="I456" s="416">
        <v>8.7414386196787597E-2</v>
      </c>
      <c r="J456" s="417">
        <v>93.985287171712599</v>
      </c>
      <c r="K456" s="416">
        <v>9.7924420623163297E-2</v>
      </c>
      <c r="L456" s="417">
        <v>105.28535626473101</v>
      </c>
      <c r="M456" s="416">
        <v>8.4494427340833095E-2</v>
      </c>
      <c r="N456" s="417">
        <v>90.845836292441305</v>
      </c>
      <c r="O456" s="416">
        <v>8.2836422540867594E-2</v>
      </c>
      <c r="P456" s="417">
        <v>89.063200000675394</v>
      </c>
      <c r="Q456" s="416">
        <v>0.29053053655483901</v>
      </c>
      <c r="R456" s="438">
        <v>312.36958924344401</v>
      </c>
      <c r="S456" s="418"/>
      <c r="T456" s="436" t="str">
        <f t="shared" si="198"/>
        <v>Samsung TV Plus</v>
      </c>
      <c r="U456" s="469">
        <f t="shared" si="207"/>
        <v>3244.7773763190467</v>
      </c>
      <c r="V456" s="469">
        <f t="shared" si="199"/>
        <v>3793.2598746234012</v>
      </c>
      <c r="W456" s="453">
        <f t="shared" si="200"/>
        <v>5101.1768435224458</v>
      </c>
      <c r="X456" s="470">
        <f t="shared" si="201"/>
        <v>8968.8299789474113</v>
      </c>
      <c r="Y456" s="470">
        <f t="shared" si="202"/>
        <v>10653.260957290819</v>
      </c>
      <c r="Z456" s="471">
        <f t="shared" si="206"/>
        <v>1628.1331268533179</v>
      </c>
      <c r="AA456" s="458">
        <f t="shared" si="208"/>
        <v>33389.43815755644</v>
      </c>
      <c r="AB456" s="424">
        <f t="shared" si="209"/>
        <v>9.0192240899064677E-2</v>
      </c>
      <c r="AC456" s="447">
        <f t="shared" si="210"/>
        <v>74.801821405119398</v>
      </c>
      <c r="AD456" s="426"/>
      <c r="AF456" s="436" t="str">
        <f t="shared" si="203"/>
        <v>Samsung TV Plus</v>
      </c>
      <c r="AG456" s="469">
        <f t="shared" si="211"/>
        <v>688535.73414367577</v>
      </c>
      <c r="AH456" s="469">
        <f t="shared" si="212"/>
        <v>23681.60619334412</v>
      </c>
      <c r="AI456" s="469">
        <f t="shared" si="213"/>
        <v>49223.276816963</v>
      </c>
      <c r="AJ456" s="453">
        <f t="shared" si="214"/>
        <v>214983.14272136666</v>
      </c>
      <c r="AK456" s="453">
        <f t="shared" si="215"/>
        <v>71453.786883104432</v>
      </c>
      <c r="AL456" s="470">
        <f t="shared" si="216"/>
        <v>573160.09516806924</v>
      </c>
      <c r="AM456" s="458">
        <f t="shared" si="205"/>
        <v>1621037.6419265233</v>
      </c>
      <c r="AN456" s="424">
        <f t="shared" si="204"/>
        <v>0.12057492612458227</v>
      </c>
      <c r="AO456" s="447"/>
      <c r="BI456" s="332">
        <v>456</v>
      </c>
      <c r="BJ456" s="332">
        <v>450</v>
      </c>
      <c r="BK456" s="332" t="b">
        <v>0</v>
      </c>
      <c r="BL456" s="332">
        <f>ROWS($A$1:A451)</f>
        <v>451</v>
      </c>
      <c r="BM456" s="332" t="str">
        <v/>
      </c>
    </row>
    <row r="457" spans="1:65" ht="15" customHeight="1" x14ac:dyDescent="0.25">
      <c r="A457" s="433" t="str">
        <f t="shared" si="217"/>
        <v/>
      </c>
      <c r="B457" s="439" t="s">
        <v>257</v>
      </c>
      <c r="C457" s="440" t="s">
        <v>629</v>
      </c>
      <c r="D457" s="440" t="str">
        <f t="shared" ref="D457:D520" si="218">_xlfn.CONCAT(C457,E457)</f>
        <v>TV: Subscription services (watching series, movies, or other TV programmes 1+ times a week)Sky Go</v>
      </c>
      <c r="E457" s="436" t="s">
        <v>644</v>
      </c>
      <c r="F457" s="437">
        <v>0.138858501759203</v>
      </c>
      <c r="G457" s="414">
        <v>0.135081740650352</v>
      </c>
      <c r="H457" s="415">
        <v>97.2801369300376</v>
      </c>
      <c r="I457" s="416">
        <v>0.118808756871171</v>
      </c>
      <c r="J457" s="417">
        <v>85.561024615690499</v>
      </c>
      <c r="K457" s="416">
        <v>0.14297668610997699</v>
      </c>
      <c r="L457" s="417">
        <v>102.96574159925299</v>
      </c>
      <c r="M457" s="416">
        <v>0.1343763813562</v>
      </c>
      <c r="N457" s="417">
        <v>96.772167100884104</v>
      </c>
      <c r="O457" s="416">
        <v>0.13776493891164801</v>
      </c>
      <c r="P457" s="417">
        <v>99.212462446518799</v>
      </c>
      <c r="Q457" s="416">
        <v>0.31873101398378301</v>
      </c>
      <c r="R457" s="438">
        <v>229.53654975804</v>
      </c>
      <c r="S457" s="418"/>
      <c r="T457" s="436" t="str">
        <f t="shared" ref="T457:T520" si="219">E457</f>
        <v>Sky Go</v>
      </c>
      <c r="U457" s="469">
        <f t="shared" si="207"/>
        <v>4641.2735270054445</v>
      </c>
      <c r="V457" s="469">
        <f t="shared" ref="V457:V520" si="220">IFERROR(V$5*I457,"")</f>
        <v>5155.5871956675946</v>
      </c>
      <c r="W457" s="453">
        <f t="shared" ref="W457:W520" si="221">IFERROR(W$5*K457,"")</f>
        <v>7448.0845095270315</v>
      </c>
      <c r="X457" s="470">
        <f t="shared" ref="X457:X520" si="222">IFERROR(X$5*M457,"")</f>
        <v>14263.649751816562</v>
      </c>
      <c r="Y457" s="470">
        <f t="shared" ref="Y457:Y520" si="223">IFERROR(Y$5*O457,"")</f>
        <v>17717.397733671405</v>
      </c>
      <c r="Z457" s="471">
        <f t="shared" si="206"/>
        <v>1786.16860236512</v>
      </c>
      <c r="AA457" s="458">
        <f t="shared" si="208"/>
        <v>51012.16132005315</v>
      </c>
      <c r="AB457" s="424">
        <f t="shared" si="209"/>
        <v>0.13779510517217081</v>
      </c>
      <c r="AC457" s="447">
        <f t="shared" si="210"/>
        <v>85.039629580044547</v>
      </c>
      <c r="AD457" s="426"/>
      <c r="AF457" s="436" t="str">
        <f t="shared" ref="AF457:AF520" si="224">T457</f>
        <v>Sky Go</v>
      </c>
      <c r="AG457" s="469">
        <f t="shared" si="211"/>
        <v>984869.62421550183</v>
      </c>
      <c r="AH457" s="469">
        <f t="shared" si="212"/>
        <v>32186.717941482679</v>
      </c>
      <c r="AI457" s="469">
        <f t="shared" si="213"/>
        <v>71869.518900157695</v>
      </c>
      <c r="AJ457" s="453">
        <f t="shared" si="214"/>
        <v>341900.14277450339</v>
      </c>
      <c r="AK457" s="453">
        <f t="shared" si="215"/>
        <v>118834.52089085955</v>
      </c>
      <c r="AL457" s="470">
        <f t="shared" si="216"/>
        <v>628794.13804227707</v>
      </c>
      <c r="AM457" s="458">
        <f t="shared" si="205"/>
        <v>2178454.6627647826</v>
      </c>
      <c r="AN457" s="424">
        <f t="shared" si="204"/>
        <v>0.16203634217676072</v>
      </c>
      <c r="AO457" s="447"/>
      <c r="BI457" s="332">
        <v>457</v>
      </c>
      <c r="BJ457" s="332">
        <v>451</v>
      </c>
      <c r="BK457" s="332" t="b">
        <v>0</v>
      </c>
      <c r="BL457" s="332">
        <f>ROWS($A$1:A452)</f>
        <v>452</v>
      </c>
      <c r="BM457" s="332" t="str">
        <v/>
      </c>
    </row>
    <row r="458" spans="1:65" ht="15" customHeight="1" x14ac:dyDescent="0.25">
      <c r="A458" s="433" t="str">
        <f t="shared" si="217"/>
        <v/>
      </c>
      <c r="B458" s="439" t="s">
        <v>257</v>
      </c>
      <c r="C458" s="440" t="s">
        <v>629</v>
      </c>
      <c r="D458" s="440" t="str">
        <f t="shared" si="218"/>
        <v>TV: Subscription services (watching series, movies, or other TV programmes 1+ times a week)Sky Q</v>
      </c>
      <c r="E458" s="436" t="s">
        <v>645</v>
      </c>
      <c r="F458" s="437">
        <v>0.207480563450269</v>
      </c>
      <c r="G458" s="414">
        <v>0.200387414785267</v>
      </c>
      <c r="H458" s="415">
        <v>96.581294870687003</v>
      </c>
      <c r="I458" s="416">
        <v>0.18736499140539101</v>
      </c>
      <c r="J458" s="417">
        <v>90.304840265338996</v>
      </c>
      <c r="K458" s="416">
        <v>0.206884006742696</v>
      </c>
      <c r="L458" s="417">
        <v>99.712475859110796</v>
      </c>
      <c r="M458" s="416">
        <v>0.207336501857522</v>
      </c>
      <c r="N458" s="417">
        <v>99.930566222516703</v>
      </c>
      <c r="O458" s="416">
        <v>0.21141590810479399</v>
      </c>
      <c r="P458" s="417">
        <v>101.896729307595</v>
      </c>
      <c r="Q458" s="416">
        <v>0.35093571659501699</v>
      </c>
      <c r="R458" s="438">
        <v>169.14149005534799</v>
      </c>
      <c r="S458" s="418"/>
      <c r="T458" s="436" t="str">
        <f t="shared" si="219"/>
        <v>Sky Q</v>
      </c>
      <c r="U458" s="469">
        <f t="shared" si="207"/>
        <v>6885.1111846069889</v>
      </c>
      <c r="V458" s="469">
        <f t="shared" si="220"/>
        <v>8130.5164370455377</v>
      </c>
      <c r="W458" s="453">
        <f t="shared" si="221"/>
        <v>10777.208563247263</v>
      </c>
      <c r="X458" s="470">
        <f t="shared" si="222"/>
        <v>22008.147662670388</v>
      </c>
      <c r="Y458" s="470">
        <f t="shared" si="223"/>
        <v>27189.354277725135</v>
      </c>
      <c r="Z458" s="471">
        <f t="shared" si="206"/>
        <v>1966.6437557984752</v>
      </c>
      <c r="AA458" s="458">
        <f t="shared" si="208"/>
        <v>76956.981881093787</v>
      </c>
      <c r="AB458" s="424">
        <f t="shared" si="209"/>
        <v>0.20787779105272997</v>
      </c>
      <c r="AC458" s="447">
        <f t="shared" si="210"/>
        <v>92.603298001151188</v>
      </c>
      <c r="AD458" s="426"/>
      <c r="AF458" s="436" t="str">
        <f t="shared" si="224"/>
        <v>Sky Q</v>
      </c>
      <c r="AG458" s="469">
        <f t="shared" si="211"/>
        <v>1461007.8086565398</v>
      </c>
      <c r="AH458" s="469">
        <f t="shared" si="212"/>
        <v>50759.424551617289</v>
      </c>
      <c r="AI458" s="469">
        <f t="shared" si="213"/>
        <v>103993.55613332403</v>
      </c>
      <c r="AJ458" s="453">
        <f t="shared" si="214"/>
        <v>527536.00649168051</v>
      </c>
      <c r="AK458" s="453">
        <f t="shared" si="215"/>
        <v>182365.03675620616</v>
      </c>
      <c r="AL458" s="470">
        <f t="shared" si="216"/>
        <v>692327.73637723248</v>
      </c>
      <c r="AM458" s="458">
        <f t="shared" si="205"/>
        <v>3017989.5689666001</v>
      </c>
      <c r="AN458" s="424">
        <f t="shared" si="204"/>
        <v>0.22448206007754254</v>
      </c>
      <c r="AO458" s="447"/>
      <c r="BI458" s="332">
        <v>458</v>
      </c>
      <c r="BJ458" s="332">
        <v>452</v>
      </c>
      <c r="BK458" s="332" t="b">
        <v>0</v>
      </c>
      <c r="BL458" s="332">
        <f>ROWS($A$1:A453)</f>
        <v>453</v>
      </c>
      <c r="BM458" s="332" t="str">
        <v/>
      </c>
    </row>
    <row r="459" spans="1:65" ht="15" customHeight="1" x14ac:dyDescent="0.25">
      <c r="A459" s="433" t="str">
        <f t="shared" si="217"/>
        <v/>
      </c>
      <c r="B459" s="439" t="s">
        <v>257</v>
      </c>
      <c r="C459" s="440" t="s">
        <v>629</v>
      </c>
      <c r="D459" s="440" t="str">
        <f t="shared" si="218"/>
        <v>TV: Subscription services (watching series, movies, or other TV programmes 1+ times a week)STV Player</v>
      </c>
      <c r="E459" s="436" t="s">
        <v>646</v>
      </c>
      <c r="F459" s="437">
        <v>9.2805261865615704E-2</v>
      </c>
      <c r="G459" s="414">
        <v>0.100753596662434</v>
      </c>
      <c r="H459" s="415">
        <v>108.56453032623</v>
      </c>
      <c r="I459" s="416">
        <v>8.6109381628958495E-2</v>
      </c>
      <c r="J459" s="417">
        <v>92.7850209114726</v>
      </c>
      <c r="K459" s="416">
        <v>9.1458829923853804E-2</v>
      </c>
      <c r="L459" s="417">
        <v>98.549185773850198</v>
      </c>
      <c r="M459" s="416">
        <v>8.1774409340775803E-2</v>
      </c>
      <c r="N459" s="417">
        <v>88.1139794198168</v>
      </c>
      <c r="O459" s="416">
        <v>9.1017760428213995E-2</v>
      </c>
      <c r="P459" s="417">
        <v>98.073922317044705</v>
      </c>
      <c r="Q459" s="416">
        <v>0.27510301478794702</v>
      </c>
      <c r="R459" s="438">
        <v>296.43040626974698</v>
      </c>
      <c r="S459" s="418"/>
      <c r="T459" s="436" t="str">
        <f t="shared" si="219"/>
        <v>STV Player</v>
      </c>
      <c r="U459" s="469">
        <f t="shared" si="207"/>
        <v>3461.7928277245696</v>
      </c>
      <c r="V459" s="469">
        <f t="shared" si="220"/>
        <v>3736.6305064070248</v>
      </c>
      <c r="W459" s="453">
        <f t="shared" si="221"/>
        <v>4764.3648272233158</v>
      </c>
      <c r="X459" s="470">
        <f t="shared" si="222"/>
        <v>8680.1082282953284</v>
      </c>
      <c r="Y459" s="470">
        <f t="shared" si="223"/>
        <v>11705.43009763089</v>
      </c>
      <c r="Z459" s="471">
        <f t="shared" si="206"/>
        <v>1541.677294871655</v>
      </c>
      <c r="AA459" s="458">
        <f t="shared" si="208"/>
        <v>33890.00378215278</v>
      </c>
      <c r="AB459" s="424">
        <f t="shared" si="209"/>
        <v>9.1544379116735353E-2</v>
      </c>
      <c r="AC459" s="447">
        <f t="shared" si="210"/>
        <v>75.358511686405507</v>
      </c>
      <c r="AD459" s="426"/>
      <c r="AF459" s="436" t="str">
        <f t="shared" si="224"/>
        <v>STV Player</v>
      </c>
      <c r="AG459" s="469">
        <f t="shared" si="211"/>
        <v>734586.00996368658</v>
      </c>
      <c r="AH459" s="469">
        <f t="shared" si="212"/>
        <v>23328.064795864404</v>
      </c>
      <c r="AI459" s="469">
        <f t="shared" si="213"/>
        <v>45973.244202503898</v>
      </c>
      <c r="AJ459" s="453">
        <f t="shared" si="214"/>
        <v>208062.4730829749</v>
      </c>
      <c r="AK459" s="453">
        <f t="shared" si="215"/>
        <v>78510.918950012681</v>
      </c>
      <c r="AL459" s="470">
        <f t="shared" si="216"/>
        <v>542724.60308873584</v>
      </c>
      <c r="AM459" s="458">
        <f t="shared" si="205"/>
        <v>1633185.3140837783</v>
      </c>
      <c r="AN459" s="424">
        <f t="shared" si="204"/>
        <v>0.1214784860636383</v>
      </c>
      <c r="AO459" s="447"/>
      <c r="BI459" s="332">
        <v>459</v>
      </c>
      <c r="BJ459" s="332">
        <v>453</v>
      </c>
      <c r="BK459" s="332" t="b">
        <v>0</v>
      </c>
      <c r="BL459" s="332">
        <f>ROWS($A$1:A454)</f>
        <v>454</v>
      </c>
      <c r="BM459" s="332" t="str">
        <v/>
      </c>
    </row>
    <row r="460" spans="1:65" ht="15" customHeight="1" x14ac:dyDescent="0.25">
      <c r="A460" s="433" t="str">
        <f t="shared" si="217"/>
        <v/>
      </c>
      <c r="B460" s="439" t="s">
        <v>257</v>
      </c>
      <c r="C460" s="440" t="s">
        <v>629</v>
      </c>
      <c r="D460" s="440" t="str">
        <f t="shared" si="218"/>
        <v>TV: Subscription services (watching series, movies, or other TV programmes 1+ times a week)YouTube Premium</v>
      </c>
      <c r="E460" s="436" t="s">
        <v>647</v>
      </c>
      <c r="F460" s="437">
        <v>0.121323734549718</v>
      </c>
      <c r="G460" s="414">
        <v>0.12294995090756999</v>
      </c>
      <c r="H460" s="415">
        <v>101.34039424675299</v>
      </c>
      <c r="I460" s="416">
        <v>0.116753058090748</v>
      </c>
      <c r="J460" s="417">
        <v>96.232660924975804</v>
      </c>
      <c r="K460" s="416">
        <v>0.127378438441484</v>
      </c>
      <c r="L460" s="417">
        <v>104.99053537565101</v>
      </c>
      <c r="M460" s="416">
        <v>0.115201898164183</v>
      </c>
      <c r="N460" s="417">
        <v>94.954131268497093</v>
      </c>
      <c r="O460" s="416">
        <v>0.101613298082127</v>
      </c>
      <c r="P460" s="417">
        <v>83.753849532620606</v>
      </c>
      <c r="Q460" s="416">
        <v>0.37775762932796902</v>
      </c>
      <c r="R460" s="438">
        <v>311.36333770962398</v>
      </c>
      <c r="S460" s="418"/>
      <c r="T460" s="436" t="str">
        <f t="shared" si="219"/>
        <v>YouTube Premium</v>
      </c>
      <c r="U460" s="469">
        <f t="shared" si="207"/>
        <v>4224.4373632331972</v>
      </c>
      <c r="V460" s="469">
        <f t="shared" si="220"/>
        <v>5066.3822027899187</v>
      </c>
      <c r="W460" s="453">
        <f t="shared" si="221"/>
        <v>6635.524993732226</v>
      </c>
      <c r="X460" s="470">
        <f t="shared" si="222"/>
        <v>12228.335884433533</v>
      </c>
      <c r="Y460" s="470">
        <f t="shared" si="223"/>
        <v>13068.079813150025</v>
      </c>
      <c r="Z460" s="471">
        <f t="shared" si="206"/>
        <v>2116.9537547539385</v>
      </c>
      <c r="AA460" s="458">
        <f t="shared" si="208"/>
        <v>43339.714012092838</v>
      </c>
      <c r="AB460" s="424">
        <f t="shared" si="209"/>
        <v>0.11707013182522248</v>
      </c>
      <c r="AC460" s="447">
        <f t="shared" si="210"/>
        <v>74.308638246955041</v>
      </c>
      <c r="AD460" s="426"/>
      <c r="AF460" s="436" t="str">
        <f t="shared" si="224"/>
        <v>YouTube Premium</v>
      </c>
      <c r="AG460" s="469">
        <f t="shared" si="211"/>
        <v>896417.76427121658</v>
      </c>
      <c r="AH460" s="469">
        <f t="shared" si="212"/>
        <v>31629.804473480723</v>
      </c>
      <c r="AI460" s="469">
        <f t="shared" si="213"/>
        <v>64028.810137626999</v>
      </c>
      <c r="AJ460" s="453">
        <f t="shared" si="214"/>
        <v>293113.60398834449</v>
      </c>
      <c r="AK460" s="453">
        <f t="shared" si="215"/>
        <v>87650.513179363857</v>
      </c>
      <c r="AL460" s="470">
        <f t="shared" si="216"/>
        <v>745242.13992636395</v>
      </c>
      <c r="AM460" s="458">
        <f t="shared" si="205"/>
        <v>2118082.6359763965</v>
      </c>
      <c r="AN460" s="424">
        <f t="shared" si="204"/>
        <v>0.15754579088928425</v>
      </c>
      <c r="AO460" s="447"/>
      <c r="BI460" s="332">
        <v>460</v>
      </c>
      <c r="BJ460" s="332">
        <v>454</v>
      </c>
      <c r="BK460" s="332" t="b">
        <v>0</v>
      </c>
      <c r="BL460" s="332">
        <f>ROWS($A$1:A455)</f>
        <v>455</v>
      </c>
      <c r="BM460" s="332" t="str">
        <v/>
      </c>
    </row>
    <row r="461" spans="1:65" ht="15" customHeight="1" x14ac:dyDescent="0.25">
      <c r="A461" s="433" t="str">
        <f t="shared" si="217"/>
        <v/>
      </c>
      <c r="B461" s="439" t="s">
        <v>257</v>
      </c>
      <c r="C461" s="440" t="s">
        <v>648</v>
      </c>
      <c r="D461" s="440" t="str">
        <f t="shared" si="218"/>
        <v>TV: channels watched regularly</v>
      </c>
      <c r="E461" s="436" t="s">
        <v>237</v>
      </c>
      <c r="F461" s="437" t="s">
        <v>237</v>
      </c>
      <c r="G461" s="414" t="s">
        <v>237</v>
      </c>
      <c r="H461" s="415" t="s">
        <v>237</v>
      </c>
      <c r="I461" s="416" t="s">
        <v>237</v>
      </c>
      <c r="J461" s="417" t="s">
        <v>237</v>
      </c>
      <c r="K461" s="416" t="s">
        <v>237</v>
      </c>
      <c r="L461" s="417" t="s">
        <v>237</v>
      </c>
      <c r="M461" s="416" t="s">
        <v>237</v>
      </c>
      <c r="N461" s="417" t="s">
        <v>237</v>
      </c>
      <c r="O461" s="416" t="s">
        <v>237</v>
      </c>
      <c r="P461" s="417" t="s">
        <v>237</v>
      </c>
      <c r="Q461" s="416" t="s">
        <v>237</v>
      </c>
      <c r="R461" s="438" t="s">
        <v>237</v>
      </c>
      <c r="S461" s="476"/>
      <c r="T461" s="436" t="str">
        <f t="shared" si="219"/>
        <v/>
      </c>
      <c r="U461" s="469" t="str">
        <f t="shared" si="207"/>
        <v/>
      </c>
      <c r="V461" s="469" t="str">
        <f t="shared" si="220"/>
        <v/>
      </c>
      <c r="W461" s="453" t="str">
        <f t="shared" si="221"/>
        <v/>
      </c>
      <c r="X461" s="470" t="str">
        <f t="shared" si="222"/>
        <v/>
      </c>
      <c r="Y461" s="470" t="str">
        <f t="shared" si="223"/>
        <v/>
      </c>
      <c r="Z461" s="471" t="str">
        <f t="shared" si="206"/>
        <v/>
      </c>
      <c r="AA461" s="458">
        <f t="shared" si="208"/>
        <v>0</v>
      </c>
      <c r="AB461" s="424" t="str">
        <f t="shared" si="209"/>
        <v/>
      </c>
      <c r="AC461" s="447" t="str">
        <f t="shared" si="210"/>
        <v/>
      </c>
      <c r="AD461" s="426"/>
      <c r="AF461" s="436" t="str">
        <f t="shared" si="224"/>
        <v/>
      </c>
      <c r="AG461" s="469" t="str">
        <f t="shared" si="211"/>
        <v/>
      </c>
      <c r="AH461" s="469" t="str">
        <f t="shared" si="212"/>
        <v/>
      </c>
      <c r="AI461" s="469" t="str">
        <f t="shared" si="213"/>
        <v/>
      </c>
      <c r="AJ461" s="453" t="str">
        <f t="shared" si="214"/>
        <v/>
      </c>
      <c r="AK461" s="453" t="str">
        <f t="shared" si="215"/>
        <v/>
      </c>
      <c r="AL461" s="470" t="str">
        <f t="shared" si="216"/>
        <v/>
      </c>
      <c r="AM461" s="458">
        <f t="shared" si="205"/>
        <v>0</v>
      </c>
      <c r="AN461" s="424">
        <f t="shared" si="204"/>
        <v>0</v>
      </c>
      <c r="AO461" s="447"/>
      <c r="BI461" s="332">
        <v>461</v>
      </c>
      <c r="BJ461" s="332">
        <v>455</v>
      </c>
      <c r="BK461" s="332" t="b">
        <v>0</v>
      </c>
      <c r="BL461" s="332">
        <f>ROWS($A$1:A456)</f>
        <v>456</v>
      </c>
      <c r="BM461" s="332" t="str">
        <v/>
      </c>
    </row>
    <row r="462" spans="1:65" ht="15" customHeight="1" x14ac:dyDescent="0.25">
      <c r="A462" s="433" t="str">
        <f t="shared" si="217"/>
        <v>TV: channels watched regularly</v>
      </c>
      <c r="B462" s="439" t="s">
        <v>257</v>
      </c>
      <c r="C462" s="440" t="s">
        <v>648</v>
      </c>
      <c r="D462" s="440" t="str">
        <f t="shared" si="218"/>
        <v>TV: channels watched regularlyBBC One</v>
      </c>
      <c r="E462" s="436" t="s">
        <v>649</v>
      </c>
      <c r="F462" s="437">
        <v>0.569680524239219</v>
      </c>
      <c r="G462" s="414">
        <v>0.49600373722619001</v>
      </c>
      <c r="H462" s="415">
        <v>87.066999155110395</v>
      </c>
      <c r="I462" s="416">
        <v>0.52543482711546596</v>
      </c>
      <c r="J462" s="417">
        <v>92.233243854905893</v>
      </c>
      <c r="K462" s="416">
        <v>0.538374223765273</v>
      </c>
      <c r="L462" s="417">
        <v>94.5045864933237</v>
      </c>
      <c r="M462" s="416">
        <v>0.60428822549955696</v>
      </c>
      <c r="N462" s="417">
        <v>106.074931437502</v>
      </c>
      <c r="O462" s="416">
        <v>0.62250174065336294</v>
      </c>
      <c r="P462" s="417">
        <v>109.272076921478</v>
      </c>
      <c r="Q462" s="416">
        <v>0.33730289536693697</v>
      </c>
      <c r="R462" s="438">
        <v>59.209132314535204</v>
      </c>
      <c r="S462" s="418"/>
      <c r="T462" s="436" t="str">
        <f t="shared" si="219"/>
        <v>BBC One</v>
      </c>
      <c r="U462" s="469">
        <f t="shared" si="207"/>
        <v>17042.192407354662</v>
      </c>
      <c r="V462" s="469">
        <f t="shared" si="220"/>
        <v>22800.718887848529</v>
      </c>
      <c r="W462" s="453">
        <f t="shared" si="221"/>
        <v>28045.528438604368</v>
      </c>
      <c r="X462" s="470">
        <f t="shared" si="222"/>
        <v>64143.382272101473</v>
      </c>
      <c r="Y462" s="470">
        <f t="shared" si="223"/>
        <v>80057.458858466402</v>
      </c>
      <c r="Z462" s="471">
        <f t="shared" si="206"/>
        <v>1890.2454256363148</v>
      </c>
      <c r="AA462" s="458">
        <f t="shared" si="208"/>
        <v>213979.52629001174</v>
      </c>
      <c r="AB462" s="424">
        <f t="shared" si="209"/>
        <v>0.57800592185911981</v>
      </c>
      <c r="AC462" s="447">
        <f t="shared" si="210"/>
        <v>114.79703804848089</v>
      </c>
      <c r="AD462" s="426"/>
      <c r="AF462" s="436" t="str">
        <f t="shared" si="224"/>
        <v>BBC One</v>
      </c>
      <c r="AG462" s="469">
        <f t="shared" si="211"/>
        <v>3616321.5838022246</v>
      </c>
      <c r="AH462" s="469">
        <f t="shared" si="212"/>
        <v>142346.59988350511</v>
      </c>
      <c r="AI462" s="469">
        <f t="shared" si="213"/>
        <v>270622.4175631947</v>
      </c>
      <c r="AJ462" s="453">
        <f t="shared" si="214"/>
        <v>1537518.9336851214</v>
      </c>
      <c r="AK462" s="453">
        <f t="shared" si="215"/>
        <v>536963.15396844374</v>
      </c>
      <c r="AL462" s="470">
        <f t="shared" si="216"/>
        <v>665432.83849437011</v>
      </c>
      <c r="AM462" s="458">
        <f t="shared" si="205"/>
        <v>6769205.5273968596</v>
      </c>
      <c r="AN462" s="424">
        <f t="shared" si="204"/>
        <v>0.503502469824193</v>
      </c>
      <c r="AO462" s="447"/>
      <c r="BI462" s="332">
        <v>462</v>
      </c>
      <c r="BJ462" s="332">
        <v>456</v>
      </c>
      <c r="BK462" s="332" t="b">
        <v>0</v>
      </c>
      <c r="BL462" s="332">
        <f>ROWS($A$1:A457)</f>
        <v>457</v>
      </c>
      <c r="BM462" s="332" t="str">
        <v/>
      </c>
    </row>
    <row r="463" spans="1:65" ht="15" customHeight="1" x14ac:dyDescent="0.25">
      <c r="A463" s="433" t="str">
        <f t="shared" si="217"/>
        <v/>
      </c>
      <c r="B463" s="439" t="s">
        <v>257</v>
      </c>
      <c r="C463" s="440" t="s">
        <v>648</v>
      </c>
      <c r="D463" s="440" t="str">
        <f t="shared" si="218"/>
        <v>TV: channels watched regularlyBBC Two</v>
      </c>
      <c r="E463" s="436" t="s">
        <v>650</v>
      </c>
      <c r="F463" s="437">
        <v>0.28240734278414398</v>
      </c>
      <c r="G463" s="414">
        <v>0.214206848995879</v>
      </c>
      <c r="H463" s="415">
        <v>75.850311427492102</v>
      </c>
      <c r="I463" s="416">
        <v>0.23949041185359299</v>
      </c>
      <c r="J463" s="417">
        <v>84.803181635629699</v>
      </c>
      <c r="K463" s="416">
        <v>0.25272516621266</v>
      </c>
      <c r="L463" s="417">
        <v>89.489587530246496</v>
      </c>
      <c r="M463" s="416">
        <v>0.31203533582024701</v>
      </c>
      <c r="N463" s="417">
        <v>110.49122616431001</v>
      </c>
      <c r="O463" s="416">
        <v>0.32962958162060302</v>
      </c>
      <c r="P463" s="417">
        <v>116.721321184822</v>
      </c>
      <c r="Q463" s="416">
        <v>0.13390147282880699</v>
      </c>
      <c r="R463" s="438">
        <v>47.414302867880302</v>
      </c>
      <c r="S463" s="418"/>
      <c r="T463" s="436" t="str">
        <f t="shared" si="219"/>
        <v>BBC Two</v>
      </c>
      <c r="U463" s="469">
        <f t="shared" si="207"/>
        <v>7359.9331246494066</v>
      </c>
      <c r="V463" s="469">
        <f t="shared" si="220"/>
        <v>10392.446931974815</v>
      </c>
      <c r="W463" s="453">
        <f t="shared" si="221"/>
        <v>13165.212083516097</v>
      </c>
      <c r="X463" s="470">
        <f t="shared" si="222"/>
        <v>33121.61479131176</v>
      </c>
      <c r="Y463" s="470">
        <f t="shared" si="223"/>
        <v>42392.341973899274</v>
      </c>
      <c r="Z463" s="471">
        <f t="shared" si="206"/>
        <v>750.38385373263441</v>
      </c>
      <c r="AA463" s="458">
        <f t="shared" si="208"/>
        <v>107181.93275908398</v>
      </c>
      <c r="AB463" s="424">
        <f t="shared" si="209"/>
        <v>0.28952205346548782</v>
      </c>
      <c r="AC463" s="447">
        <f t="shared" si="210"/>
        <v>125.71937934534922</v>
      </c>
      <c r="AD463" s="426"/>
      <c r="AF463" s="436" t="str">
        <f t="shared" si="224"/>
        <v>BBC Two</v>
      </c>
      <c r="AG463" s="469">
        <f t="shared" si="211"/>
        <v>1561764.142653638</v>
      </c>
      <c r="AH463" s="469">
        <f t="shared" si="212"/>
        <v>64880.826456080584</v>
      </c>
      <c r="AI463" s="469">
        <f t="shared" si="213"/>
        <v>127036.34839945295</v>
      </c>
      <c r="AJ463" s="453">
        <f t="shared" si="214"/>
        <v>793926.17058823805</v>
      </c>
      <c r="AK463" s="453">
        <f t="shared" si="215"/>
        <v>284334.85118053434</v>
      </c>
      <c r="AL463" s="470">
        <f t="shared" si="216"/>
        <v>264161.49510403455</v>
      </c>
      <c r="AM463" s="458">
        <f t="shared" si="205"/>
        <v>3096103.8343819785</v>
      </c>
      <c r="AN463" s="424">
        <f t="shared" si="204"/>
        <v>0.23029230256552183</v>
      </c>
      <c r="AO463" s="447"/>
      <c r="BI463" s="332">
        <v>463</v>
      </c>
      <c r="BJ463" s="332">
        <v>457</v>
      </c>
      <c r="BK463" s="332" t="b">
        <v>0</v>
      </c>
      <c r="BL463" s="332">
        <f>ROWS($A$1:A458)</f>
        <v>458</v>
      </c>
      <c r="BM463" s="332" t="str">
        <v/>
      </c>
    </row>
    <row r="464" spans="1:65" ht="15" customHeight="1" x14ac:dyDescent="0.25">
      <c r="A464" s="433" t="str">
        <f t="shared" si="217"/>
        <v/>
      </c>
      <c r="B464" s="439" t="s">
        <v>257</v>
      </c>
      <c r="C464" s="440" t="s">
        <v>648</v>
      </c>
      <c r="D464" s="440" t="str">
        <f t="shared" si="218"/>
        <v>TV: channels watched regularlyBBC Four</v>
      </c>
      <c r="E464" s="436" t="s">
        <v>651</v>
      </c>
      <c r="F464" s="437">
        <v>9.6623250495516594E-2</v>
      </c>
      <c r="G464" s="414">
        <v>7.6926601732148797E-2</v>
      </c>
      <c r="H464" s="415">
        <v>79.615000879853696</v>
      </c>
      <c r="I464" s="416">
        <v>8.7935227416606004E-2</v>
      </c>
      <c r="J464" s="417">
        <v>91.008351474044304</v>
      </c>
      <c r="K464" s="416">
        <v>8.0037146015183996E-2</v>
      </c>
      <c r="L464" s="417">
        <v>82.834251181497706</v>
      </c>
      <c r="M464" s="416">
        <v>9.7598144549070995E-2</v>
      </c>
      <c r="N464" s="417">
        <v>101.008964248827</v>
      </c>
      <c r="O464" s="416">
        <v>0.120625507367447</v>
      </c>
      <c r="P464" s="417">
        <v>124.84107784496901</v>
      </c>
      <c r="Q464" s="416">
        <v>7.46618019170978E-2</v>
      </c>
      <c r="R464" s="438">
        <v>77.271051775019799</v>
      </c>
      <c r="S464" s="418"/>
      <c r="T464" s="436" t="str">
        <f t="shared" si="219"/>
        <v>BBC Four</v>
      </c>
      <c r="U464" s="469">
        <f t="shared" si="207"/>
        <v>2643.1211089149006</v>
      </c>
      <c r="V464" s="469">
        <f t="shared" si="220"/>
        <v>3815.8612585162009</v>
      </c>
      <c r="W464" s="453">
        <f t="shared" si="221"/>
        <v>4169.3750473689797</v>
      </c>
      <c r="X464" s="470">
        <f t="shared" si="222"/>
        <v>10359.750249450239</v>
      </c>
      <c r="Y464" s="470">
        <f t="shared" si="223"/>
        <v>15513.164000497889</v>
      </c>
      <c r="Z464" s="471">
        <f t="shared" si="206"/>
        <v>418.40473794341608</v>
      </c>
      <c r="AA464" s="458">
        <f t="shared" si="208"/>
        <v>36919.676402691628</v>
      </c>
      <c r="AB464" s="424">
        <f t="shared" si="209"/>
        <v>9.9728193457891023E-2</v>
      </c>
      <c r="AC464" s="447">
        <f t="shared" si="210"/>
        <v>119.22325770270928</v>
      </c>
      <c r="AD464" s="426"/>
      <c r="AF464" s="436" t="str">
        <f t="shared" si="224"/>
        <v>BBC Four</v>
      </c>
      <c r="AG464" s="469">
        <f t="shared" si="211"/>
        <v>560865.39139455138</v>
      </c>
      <c r="AH464" s="469">
        <f t="shared" si="212"/>
        <v>23822.708329887566</v>
      </c>
      <c r="AI464" s="469">
        <f t="shared" si="213"/>
        <v>40231.952038868476</v>
      </c>
      <c r="AJ464" s="453">
        <f t="shared" si="214"/>
        <v>248323.54628899513</v>
      </c>
      <c r="AK464" s="453">
        <f t="shared" si="215"/>
        <v>104050.23577457873</v>
      </c>
      <c r="AL464" s="470">
        <f t="shared" si="216"/>
        <v>147293.17613106011</v>
      </c>
      <c r="AM464" s="458">
        <f t="shared" si="205"/>
        <v>1124587.0099579415</v>
      </c>
      <c r="AN464" s="424">
        <f t="shared" si="204"/>
        <v>8.3648270798445695E-2</v>
      </c>
      <c r="AO464" s="447"/>
      <c r="BI464" s="332">
        <v>464</v>
      </c>
      <c r="BJ464" s="332">
        <v>458</v>
      </c>
      <c r="BK464" s="332" t="b">
        <v>0</v>
      </c>
      <c r="BL464" s="332">
        <f>ROWS($A$1:A459)</f>
        <v>459</v>
      </c>
      <c r="BM464" s="332" t="str">
        <v/>
      </c>
    </row>
    <row r="465" spans="1:65" ht="15" customHeight="1" x14ac:dyDescent="0.25">
      <c r="A465" s="433" t="str">
        <f t="shared" si="217"/>
        <v/>
      </c>
      <c r="B465" s="439" t="s">
        <v>257</v>
      </c>
      <c r="C465" s="440" t="s">
        <v>648</v>
      </c>
      <c r="D465" s="440" t="str">
        <f t="shared" si="218"/>
        <v>TV: channels watched regularlyBBC News</v>
      </c>
      <c r="E465" s="436" t="s">
        <v>555</v>
      </c>
      <c r="F465" s="437">
        <v>0.15386254472740701</v>
      </c>
      <c r="G465" s="414">
        <v>0.12823347789294701</v>
      </c>
      <c r="H465" s="415">
        <v>83.342881219164795</v>
      </c>
      <c r="I465" s="416">
        <v>0.14094780442208599</v>
      </c>
      <c r="J465" s="417">
        <v>91.606313071058906</v>
      </c>
      <c r="K465" s="416">
        <v>0.13925244853173399</v>
      </c>
      <c r="L465" s="417">
        <v>90.5044491357163</v>
      </c>
      <c r="M465" s="416">
        <v>0.157099776246375</v>
      </c>
      <c r="N465" s="417">
        <v>102.10397632815901</v>
      </c>
      <c r="O465" s="416">
        <v>0.17486332038889499</v>
      </c>
      <c r="P465" s="417">
        <v>113.649050000241</v>
      </c>
      <c r="Q465" s="416">
        <v>0.168802860282594</v>
      </c>
      <c r="R465" s="438">
        <v>109.71017058222699</v>
      </c>
      <c r="S465" s="418"/>
      <c r="T465" s="436" t="str">
        <f t="shared" si="219"/>
        <v>BBC News</v>
      </c>
      <c r="U465" s="469">
        <f t="shared" si="207"/>
        <v>4405.9740669237663</v>
      </c>
      <c r="V465" s="469">
        <f t="shared" si="220"/>
        <v>6116.2890250919991</v>
      </c>
      <c r="W465" s="453">
        <f t="shared" si="221"/>
        <v>7254.0778013636191</v>
      </c>
      <c r="X465" s="470">
        <f t="shared" si="222"/>
        <v>16675.669949223968</v>
      </c>
      <c r="Y465" s="470">
        <f t="shared" si="223"/>
        <v>22488.47218193423</v>
      </c>
      <c r="Z465" s="471">
        <f t="shared" si="206"/>
        <v>945.97122902365675</v>
      </c>
      <c r="AA465" s="458">
        <f t="shared" si="208"/>
        <v>57886.454253561242</v>
      </c>
      <c r="AB465" s="424">
        <f t="shared" si="209"/>
        <v>0.15636408741571853</v>
      </c>
      <c r="AC465" s="447">
        <f t="shared" si="210"/>
        <v>109.10928196311215</v>
      </c>
      <c r="AD465" s="426"/>
      <c r="AF465" s="436" t="str">
        <f t="shared" si="224"/>
        <v>BBC News</v>
      </c>
      <c r="AG465" s="469">
        <f t="shared" si="211"/>
        <v>934939.51570533367</v>
      </c>
      <c r="AH465" s="469">
        <f t="shared" si="212"/>
        <v>38184.45159159616</v>
      </c>
      <c r="AI465" s="469">
        <f t="shared" si="213"/>
        <v>69997.471293652605</v>
      </c>
      <c r="AJ465" s="453">
        <f t="shared" si="214"/>
        <v>399716.34439313551</v>
      </c>
      <c r="AK465" s="453">
        <f t="shared" si="215"/>
        <v>150835.17667093655</v>
      </c>
      <c r="AL465" s="470">
        <f t="shared" si="216"/>
        <v>333015.12677980284</v>
      </c>
      <c r="AM465" s="458">
        <f t="shared" si="205"/>
        <v>1926688.0864344575</v>
      </c>
      <c r="AN465" s="424">
        <f t="shared" si="204"/>
        <v>0.14330961088038535</v>
      </c>
      <c r="AO465" s="447"/>
      <c r="BI465" s="332">
        <v>465</v>
      </c>
      <c r="BJ465" s="332">
        <v>459</v>
      </c>
      <c r="BK465" s="332" t="b">
        <v>0</v>
      </c>
      <c r="BL465" s="332">
        <f>ROWS($A$1:A460)</f>
        <v>460</v>
      </c>
      <c r="BM465" s="332" t="str">
        <v/>
      </c>
    </row>
    <row r="466" spans="1:65" ht="15" customHeight="1" x14ac:dyDescent="0.25">
      <c r="A466" s="433" t="str">
        <f t="shared" si="217"/>
        <v/>
      </c>
      <c r="B466" s="439" t="s">
        <v>257</v>
      </c>
      <c r="C466" s="440" t="s">
        <v>648</v>
      </c>
      <c r="D466" s="440" t="str">
        <f t="shared" si="218"/>
        <v>TV: channels watched regularlyCBeebies</v>
      </c>
      <c r="E466" s="436" t="s">
        <v>652</v>
      </c>
      <c r="F466" s="437">
        <v>1.9899346095085101E-2</v>
      </c>
      <c r="G466" s="414">
        <v>1.7636006255747402E-2</v>
      </c>
      <c r="H466" s="415">
        <v>88.626059225651005</v>
      </c>
      <c r="I466" s="416">
        <v>2.3864288801539998E-2</v>
      </c>
      <c r="J466" s="417">
        <v>119.92498993438799</v>
      </c>
      <c r="K466" s="416">
        <v>2.0342218494609501E-2</v>
      </c>
      <c r="L466" s="417">
        <v>102.225562575816</v>
      </c>
      <c r="M466" s="416">
        <v>1.8192979439154801E-2</v>
      </c>
      <c r="N466" s="417">
        <v>91.425011416069694</v>
      </c>
      <c r="O466" s="416">
        <v>2.0471951670579899E-2</v>
      </c>
      <c r="P466" s="417">
        <v>102.877509505883</v>
      </c>
      <c r="Q466" s="416">
        <v>1.7284906788826999E-2</v>
      </c>
      <c r="R466" s="438">
        <v>86.861682319783199</v>
      </c>
      <c r="S466" s="418"/>
      <c r="T466" s="436" t="str">
        <f t="shared" si="219"/>
        <v>CBeebies</v>
      </c>
      <c r="U466" s="469">
        <f t="shared" si="207"/>
        <v>605.95553894122497</v>
      </c>
      <c r="V466" s="469">
        <f t="shared" si="220"/>
        <v>1035.5669482540268</v>
      </c>
      <c r="W466" s="453">
        <f t="shared" si="221"/>
        <v>1059.6871880396927</v>
      </c>
      <c r="X466" s="470">
        <f t="shared" si="222"/>
        <v>1931.1301885279647</v>
      </c>
      <c r="Y466" s="470">
        <f t="shared" si="223"/>
        <v>2632.8158165465984</v>
      </c>
      <c r="Z466" s="471">
        <f t="shared" si="206"/>
        <v>96.864617644586502</v>
      </c>
      <c r="AA466" s="458">
        <f t="shared" si="208"/>
        <v>7362.0202979540936</v>
      </c>
      <c r="AB466" s="424">
        <f t="shared" si="209"/>
        <v>1.98864414873842E-2</v>
      </c>
      <c r="AC466" s="447">
        <f t="shared" si="210"/>
        <v>109.87872250815948</v>
      </c>
      <c r="AD466" s="426"/>
      <c r="AF466" s="436" t="str">
        <f t="shared" si="224"/>
        <v>CBeebies</v>
      </c>
      <c r="AG466" s="469">
        <f t="shared" si="211"/>
        <v>128582.64018612882</v>
      </c>
      <c r="AH466" s="469">
        <f t="shared" si="212"/>
        <v>6465.122207802804</v>
      </c>
      <c r="AI466" s="469">
        <f t="shared" si="213"/>
        <v>10225.34160181138</v>
      </c>
      <c r="AJ466" s="453">
        <f t="shared" si="214"/>
        <v>46289.252657075202</v>
      </c>
      <c r="AK466" s="453">
        <f t="shared" si="215"/>
        <v>17658.880319573844</v>
      </c>
      <c r="AL466" s="470">
        <f t="shared" si="216"/>
        <v>34099.750537531851</v>
      </c>
      <c r="AM466" s="458">
        <f t="shared" si="205"/>
        <v>243320.98750992393</v>
      </c>
      <c r="AN466" s="424">
        <f t="shared" si="204"/>
        <v>1.809853721761959E-2</v>
      </c>
      <c r="AO466" s="447"/>
      <c r="BI466" s="332">
        <v>466</v>
      </c>
      <c r="BJ466" s="332">
        <v>460</v>
      </c>
      <c r="BK466" s="332" t="b">
        <v>0</v>
      </c>
      <c r="BL466" s="332">
        <f>ROWS($A$1:A461)</f>
        <v>461</v>
      </c>
      <c r="BM466" s="332" t="str">
        <v/>
      </c>
    </row>
    <row r="467" spans="1:65" ht="15" customHeight="1" x14ac:dyDescent="0.25">
      <c r="A467" s="433" t="str">
        <f t="shared" si="217"/>
        <v/>
      </c>
      <c r="B467" s="439" t="s">
        <v>257</v>
      </c>
      <c r="C467" s="440" t="s">
        <v>648</v>
      </c>
      <c r="D467" s="440" t="str">
        <f t="shared" si="218"/>
        <v>TV: channels watched regularlyITV</v>
      </c>
      <c r="E467" s="436" t="s">
        <v>653</v>
      </c>
      <c r="F467" s="437">
        <v>0.44932307803876897</v>
      </c>
      <c r="G467" s="414">
        <v>0.44558132193507</v>
      </c>
      <c r="H467" s="415">
        <v>99.167245955842802</v>
      </c>
      <c r="I467" s="416">
        <v>0.44720415918558798</v>
      </c>
      <c r="J467" s="417">
        <v>99.528419759245494</v>
      </c>
      <c r="K467" s="416">
        <v>0.43171838122262601</v>
      </c>
      <c r="L467" s="417">
        <v>96.081951344901995</v>
      </c>
      <c r="M467" s="416">
        <v>0.48456723425915998</v>
      </c>
      <c r="N467" s="417">
        <v>107.843833967804</v>
      </c>
      <c r="O467" s="416">
        <v>0.45506150714983201</v>
      </c>
      <c r="P467" s="417">
        <v>101.27712761519101</v>
      </c>
      <c r="Q467" s="416">
        <v>0.161953467096528</v>
      </c>
      <c r="R467" s="438">
        <v>36.043879117767901</v>
      </c>
      <c r="S467" s="418"/>
      <c r="T467" s="436" t="str">
        <f t="shared" si="219"/>
        <v>ITV</v>
      </c>
      <c r="U467" s="469">
        <f t="shared" si="207"/>
        <v>15309.72864036707</v>
      </c>
      <c r="V467" s="469">
        <f t="shared" si="220"/>
        <v>19405.977283699405</v>
      </c>
      <c r="W467" s="453">
        <f t="shared" si="221"/>
        <v>22489.505633030258</v>
      </c>
      <c r="X467" s="470">
        <f t="shared" si="222"/>
        <v>51435.358214907057</v>
      </c>
      <c r="Y467" s="470">
        <f t="shared" si="223"/>
        <v>58523.640188511294</v>
      </c>
      <c r="Z467" s="471">
        <f t="shared" si="206"/>
        <v>907.58722960894295</v>
      </c>
      <c r="AA467" s="458">
        <f t="shared" si="208"/>
        <v>168071.79719012402</v>
      </c>
      <c r="AB467" s="424">
        <f t="shared" si="209"/>
        <v>0.45399901456801817</v>
      </c>
      <c r="AC467" s="447">
        <f t="shared" si="210"/>
        <v>110.33785534916272</v>
      </c>
      <c r="AD467" s="426"/>
      <c r="AF467" s="436" t="str">
        <f t="shared" si="224"/>
        <v>ITV</v>
      </c>
      <c r="AG467" s="469">
        <f t="shared" si="211"/>
        <v>3248695.9893975528</v>
      </c>
      <c r="AH467" s="469">
        <f t="shared" si="212"/>
        <v>121152.97317328601</v>
      </c>
      <c r="AI467" s="469">
        <f t="shared" si="213"/>
        <v>217010.15181565253</v>
      </c>
      <c r="AJ467" s="453">
        <f t="shared" si="214"/>
        <v>1232907.1887855909</v>
      </c>
      <c r="AK467" s="453">
        <f t="shared" si="215"/>
        <v>392531.05039086647</v>
      </c>
      <c r="AL467" s="470">
        <f t="shared" si="216"/>
        <v>319502.60965536593</v>
      </c>
      <c r="AM467" s="458">
        <f t="shared" si="205"/>
        <v>5531799.9632183146</v>
      </c>
      <c r="AN467" s="424">
        <f t="shared" si="204"/>
        <v>0.41146260558658149</v>
      </c>
      <c r="AO467" s="447"/>
      <c r="BI467" s="332">
        <v>467</v>
      </c>
      <c r="BJ467" s="332">
        <v>461</v>
      </c>
      <c r="BK467" s="332" t="b">
        <v>0</v>
      </c>
      <c r="BL467" s="332">
        <f>ROWS($A$1:A462)</f>
        <v>462</v>
      </c>
      <c r="BM467" s="332" t="str">
        <v/>
      </c>
    </row>
    <row r="468" spans="1:65" ht="15" customHeight="1" x14ac:dyDescent="0.25">
      <c r="A468" s="433" t="str">
        <f t="shared" si="217"/>
        <v/>
      </c>
      <c r="B468" s="439" t="s">
        <v>257</v>
      </c>
      <c r="C468" s="440" t="s">
        <v>648</v>
      </c>
      <c r="D468" s="440" t="str">
        <f t="shared" si="218"/>
        <v>TV: channels watched regularlyITV2</v>
      </c>
      <c r="E468" s="436" t="s">
        <v>654</v>
      </c>
      <c r="F468" s="437">
        <v>0.13476059324672099</v>
      </c>
      <c r="G468" s="414">
        <v>0.14761783893577801</v>
      </c>
      <c r="H468" s="415">
        <v>109.540805200758</v>
      </c>
      <c r="I468" s="416">
        <v>0.16118788702283701</v>
      </c>
      <c r="J468" s="417">
        <v>119.610550190835</v>
      </c>
      <c r="K468" s="416">
        <v>0.13834529557021499</v>
      </c>
      <c r="L468" s="417">
        <v>102.66005234700199</v>
      </c>
      <c r="M468" s="416">
        <v>0.13671741816441499</v>
      </c>
      <c r="N468" s="417">
        <v>101.452075024715</v>
      </c>
      <c r="O468" s="416">
        <v>0.118133924706677</v>
      </c>
      <c r="P468" s="417">
        <v>87.662069348712606</v>
      </c>
      <c r="Q468" s="416">
        <v>9.5945433660073604E-2</v>
      </c>
      <c r="R468" s="438">
        <v>71.196951088227394</v>
      </c>
      <c r="S468" s="418"/>
      <c r="T468" s="436" t="str">
        <f t="shared" si="219"/>
        <v>ITV2</v>
      </c>
      <c r="U468" s="469">
        <f t="shared" si="207"/>
        <v>5072.0013279943969</v>
      </c>
      <c r="V468" s="469">
        <f t="shared" si="220"/>
        <v>6994.5871694689895</v>
      </c>
      <c r="W468" s="453">
        <f t="shared" si="221"/>
        <v>7206.8214821392094</v>
      </c>
      <c r="X468" s="470">
        <f t="shared" si="222"/>
        <v>14512.143785898157</v>
      </c>
      <c r="Y468" s="470">
        <f t="shared" si="223"/>
        <v>15192.731520826901</v>
      </c>
      <c r="Z468" s="471">
        <f t="shared" si="206"/>
        <v>537.6782102310525</v>
      </c>
      <c r="AA468" s="458">
        <f t="shared" si="208"/>
        <v>49515.963496558703</v>
      </c>
      <c r="AB468" s="424">
        <f t="shared" si="209"/>
        <v>0.13375354466754377</v>
      </c>
      <c r="AC468" s="447">
        <f t="shared" si="210"/>
        <v>98.342723470406739</v>
      </c>
      <c r="AD468" s="426"/>
      <c r="AF468" s="436" t="str">
        <f t="shared" si="224"/>
        <v>ITV2</v>
      </c>
      <c r="AG468" s="469">
        <f t="shared" si="211"/>
        <v>1076269.2637822868</v>
      </c>
      <c r="AH468" s="469">
        <f t="shared" si="212"/>
        <v>43667.732849130822</v>
      </c>
      <c r="AI468" s="469">
        <f t="shared" si="213"/>
        <v>69541.476343097689</v>
      </c>
      <c r="AJ468" s="453">
        <f t="shared" si="214"/>
        <v>347856.5527543748</v>
      </c>
      <c r="AK468" s="453">
        <f t="shared" si="215"/>
        <v>101901.0239788078</v>
      </c>
      <c r="AL468" s="470">
        <f t="shared" si="216"/>
        <v>189281.63125176152</v>
      </c>
      <c r="AM468" s="458">
        <f t="shared" si="205"/>
        <v>1828517.6809594594</v>
      </c>
      <c r="AN468" s="424">
        <f t="shared" si="204"/>
        <v>0.13600756613964718</v>
      </c>
      <c r="AO468" s="447"/>
      <c r="BI468" s="332">
        <v>468</v>
      </c>
      <c r="BJ468" s="332">
        <v>462</v>
      </c>
      <c r="BK468" s="332" t="b">
        <v>0</v>
      </c>
      <c r="BL468" s="332">
        <f>ROWS($A$1:A463)</f>
        <v>463</v>
      </c>
      <c r="BM468" s="332" t="str">
        <v/>
      </c>
    </row>
    <row r="469" spans="1:65" ht="15" customHeight="1" x14ac:dyDescent="0.25">
      <c r="A469" s="433" t="str">
        <f t="shared" si="217"/>
        <v/>
      </c>
      <c r="B469" s="439" t="s">
        <v>257</v>
      </c>
      <c r="C469" s="440" t="s">
        <v>648</v>
      </c>
      <c r="D469" s="440" t="str">
        <f t="shared" si="218"/>
        <v>TV: channels watched regularlyITV3</v>
      </c>
      <c r="E469" s="436" t="s">
        <v>655</v>
      </c>
      <c r="F469" s="437">
        <v>9.7316719279970196E-2</v>
      </c>
      <c r="G469" s="414">
        <v>0.110570820792773</v>
      </c>
      <c r="H469" s="415">
        <v>113.619552334755</v>
      </c>
      <c r="I469" s="416">
        <v>0.108129823113223</v>
      </c>
      <c r="J469" s="417">
        <v>111.111249858459</v>
      </c>
      <c r="K469" s="416">
        <v>9.7631817833948795E-2</v>
      </c>
      <c r="L469" s="417">
        <v>100.323786658972</v>
      </c>
      <c r="M469" s="416">
        <v>9.7631817833948795E-2</v>
      </c>
      <c r="N469" s="417">
        <v>100.323786658972</v>
      </c>
      <c r="O469" s="416">
        <v>9.1367769145785094E-2</v>
      </c>
      <c r="P469" s="417">
        <v>93.8870214920926</v>
      </c>
      <c r="Q469" s="416">
        <v>5.55544202486511E-2</v>
      </c>
      <c r="R469" s="438">
        <v>57.0862033365785</v>
      </c>
      <c r="S469" s="418"/>
      <c r="T469" s="436" t="str">
        <f t="shared" si="219"/>
        <v>ITV3</v>
      </c>
      <c r="U469" s="469">
        <f t="shared" si="207"/>
        <v>3799.1028316188876</v>
      </c>
      <c r="V469" s="469">
        <f t="shared" si="220"/>
        <v>4692.1855441751986</v>
      </c>
      <c r="W469" s="453">
        <f t="shared" si="221"/>
        <v>5085.9342864238943</v>
      </c>
      <c r="X469" s="470">
        <f t="shared" si="222"/>
        <v>10363.324567620162</v>
      </c>
      <c r="Y469" s="470">
        <f t="shared" si="223"/>
        <v>11750.443318762838</v>
      </c>
      <c r="Z469" s="471">
        <f t="shared" si="206"/>
        <v>311.32697107344075</v>
      </c>
      <c r="AA469" s="458">
        <f t="shared" si="208"/>
        <v>36002.31751967442</v>
      </c>
      <c r="AB469" s="424">
        <f t="shared" si="209"/>
        <v>9.7250204670611587E-2</v>
      </c>
      <c r="AC469" s="447">
        <f t="shared" si="210"/>
        <v>98.948205245591154</v>
      </c>
      <c r="AD469" s="426"/>
      <c r="AF469" s="436" t="str">
        <f t="shared" si="224"/>
        <v>ITV3</v>
      </c>
      <c r="AG469" s="469">
        <f t="shared" si="211"/>
        <v>806162.5664511614</v>
      </c>
      <c r="AH469" s="469">
        <f t="shared" si="212"/>
        <v>29293.66663924947</v>
      </c>
      <c r="AI469" s="469">
        <f t="shared" si="213"/>
        <v>49076.195343319705</v>
      </c>
      <c r="AJ469" s="453">
        <f t="shared" si="214"/>
        <v>248409.22281035411</v>
      </c>
      <c r="AK469" s="453">
        <f t="shared" si="215"/>
        <v>78812.832619693625</v>
      </c>
      <c r="AL469" s="470">
        <f t="shared" si="216"/>
        <v>109598.03803864014</v>
      </c>
      <c r="AM469" s="458">
        <f t="shared" si="205"/>
        <v>1321352.5219024182</v>
      </c>
      <c r="AN469" s="424">
        <f t="shared" si="204"/>
        <v>9.8283950102212456E-2</v>
      </c>
      <c r="AO469" s="447"/>
      <c r="BI469" s="332">
        <v>469</v>
      </c>
      <c r="BJ469" s="332">
        <v>463</v>
      </c>
      <c r="BK469" s="332" t="b">
        <v>0</v>
      </c>
      <c r="BL469" s="332">
        <f>ROWS($A$1:A464)</f>
        <v>464</v>
      </c>
      <c r="BM469" s="332" t="str">
        <v/>
      </c>
    </row>
    <row r="470" spans="1:65" ht="15" customHeight="1" x14ac:dyDescent="0.25">
      <c r="A470" s="433" t="str">
        <f t="shared" si="217"/>
        <v/>
      </c>
      <c r="B470" s="439" t="s">
        <v>257</v>
      </c>
      <c r="C470" s="440" t="s">
        <v>648</v>
      </c>
      <c r="D470" s="440" t="str">
        <f t="shared" si="218"/>
        <v>TV: channels watched regularlyITV4</v>
      </c>
      <c r="E470" s="436" t="s">
        <v>656</v>
      </c>
      <c r="F470" s="437">
        <v>7.2071607848043603E-2</v>
      </c>
      <c r="G470" s="414">
        <v>8.8214434779887593E-2</v>
      </c>
      <c r="H470" s="415">
        <v>122.398316637918</v>
      </c>
      <c r="I470" s="416">
        <v>8.4142374438474901E-2</v>
      </c>
      <c r="J470" s="417">
        <v>116.748296521816</v>
      </c>
      <c r="K470" s="416">
        <v>7.2337157874610994E-2</v>
      </c>
      <c r="L470" s="417">
        <v>100.368453035108</v>
      </c>
      <c r="M470" s="416">
        <v>7.2337157874610994E-2</v>
      </c>
      <c r="N470" s="417">
        <v>100.368453035108</v>
      </c>
      <c r="O470" s="416">
        <v>6.2916085027118901E-2</v>
      </c>
      <c r="P470" s="417">
        <v>87.296630262185502</v>
      </c>
      <c r="Q470" s="416">
        <v>5.3387220567843702E-2</v>
      </c>
      <c r="R470" s="438">
        <v>74.075245664569906</v>
      </c>
      <c r="S470" s="418"/>
      <c r="T470" s="436" t="str">
        <f t="shared" si="219"/>
        <v>ITV4</v>
      </c>
      <c r="U470" s="469">
        <f t="shared" si="207"/>
        <v>3030.959764602158</v>
      </c>
      <c r="V470" s="469">
        <f t="shared" si="220"/>
        <v>3651.27419638318</v>
      </c>
      <c r="W470" s="453">
        <f t="shared" si="221"/>
        <v>3768.2595651621104</v>
      </c>
      <c r="X470" s="470">
        <f t="shared" si="222"/>
        <v>7678.3722969163327</v>
      </c>
      <c r="Y470" s="470">
        <f t="shared" si="223"/>
        <v>8091.3860309976535</v>
      </c>
      <c r="Z470" s="471">
        <f t="shared" si="206"/>
        <v>299.18198406219608</v>
      </c>
      <c r="AA470" s="458">
        <f t="shared" si="208"/>
        <v>26519.43383812363</v>
      </c>
      <c r="AB470" s="424">
        <f t="shared" si="209"/>
        <v>7.1634843148552632E-2</v>
      </c>
      <c r="AC470" s="447">
        <f t="shared" si="210"/>
        <v>92.075344349104768</v>
      </c>
      <c r="AD470" s="426"/>
      <c r="AF470" s="436" t="str">
        <f t="shared" si="224"/>
        <v>ITV4</v>
      </c>
      <c r="AG470" s="469">
        <f t="shared" si="211"/>
        <v>643164.03396763897</v>
      </c>
      <c r="AH470" s="469">
        <f t="shared" si="212"/>
        <v>22795.178943876112</v>
      </c>
      <c r="AI470" s="469">
        <f t="shared" si="213"/>
        <v>36361.429800199207</v>
      </c>
      <c r="AJ470" s="453">
        <f t="shared" si="214"/>
        <v>184050.83062679286</v>
      </c>
      <c r="AK470" s="453">
        <f t="shared" si="215"/>
        <v>54270.722867457465</v>
      </c>
      <c r="AL470" s="470">
        <f t="shared" si="216"/>
        <v>105322.5756723449</v>
      </c>
      <c r="AM470" s="458">
        <f t="shared" si="205"/>
        <v>1045964.7718783094</v>
      </c>
      <c r="AN470" s="424">
        <f t="shared" si="204"/>
        <v>7.7800244631123255E-2</v>
      </c>
      <c r="AO470" s="447"/>
      <c r="BI470" s="332">
        <v>470</v>
      </c>
      <c r="BJ470" s="332">
        <v>464</v>
      </c>
      <c r="BK470" s="332" t="b">
        <v>0</v>
      </c>
      <c r="BL470" s="332">
        <f>ROWS($A$1:A465)</f>
        <v>465</v>
      </c>
      <c r="BM470" s="332" t="str">
        <v/>
      </c>
    </row>
    <row r="471" spans="1:65" ht="15" customHeight="1" x14ac:dyDescent="0.25">
      <c r="A471" s="433" t="str">
        <f t="shared" si="217"/>
        <v/>
      </c>
      <c r="B471" s="439" t="s">
        <v>257</v>
      </c>
      <c r="C471" s="440" t="s">
        <v>648</v>
      </c>
      <c r="D471" s="440" t="str">
        <f t="shared" si="218"/>
        <v>TV: channels watched regularlyITVBe</v>
      </c>
      <c r="E471" s="436" t="s">
        <v>657</v>
      </c>
      <c r="F471" s="437">
        <v>3.0207973842512E-2</v>
      </c>
      <c r="G471" s="414">
        <v>3.5253912103603298E-2</v>
      </c>
      <c r="H471" s="415">
        <v>116.70399440689999</v>
      </c>
      <c r="I471" s="416">
        <v>3.20984826664086E-2</v>
      </c>
      <c r="J471" s="417">
        <v>106.258310583002</v>
      </c>
      <c r="K471" s="416">
        <v>3.37705799507413E-2</v>
      </c>
      <c r="L471" s="417">
        <v>111.79359505143501</v>
      </c>
      <c r="M471" s="416">
        <v>3.0350107411604599E-2</v>
      </c>
      <c r="N471" s="417">
        <v>100.47051672460201</v>
      </c>
      <c r="O471" s="416">
        <v>2.60874134415429E-2</v>
      </c>
      <c r="P471" s="417">
        <v>86.359361861038707</v>
      </c>
      <c r="Q471" s="416">
        <v>1.4354272286060199E-2</v>
      </c>
      <c r="R471" s="438">
        <v>47.518156500318597</v>
      </c>
      <c r="S471" s="418"/>
      <c r="T471" s="436" t="str">
        <f t="shared" si="219"/>
        <v>ITVBe</v>
      </c>
      <c r="U471" s="469">
        <f t="shared" si="207"/>
        <v>1211.2891659677057</v>
      </c>
      <c r="V471" s="469">
        <f t="shared" si="220"/>
        <v>1392.8815568261348</v>
      </c>
      <c r="W471" s="453">
        <f t="shared" si="221"/>
        <v>1759.2108213739666</v>
      </c>
      <c r="X471" s="470">
        <f t="shared" si="222"/>
        <v>3221.5728514195935</v>
      </c>
      <c r="Y471" s="470">
        <f t="shared" si="223"/>
        <v>3354.9978930630664</v>
      </c>
      <c r="Z471" s="471">
        <f t="shared" si="206"/>
        <v>80.44134189108135</v>
      </c>
      <c r="AA471" s="458">
        <f t="shared" si="208"/>
        <v>11020.393630541548</v>
      </c>
      <c r="AB471" s="424">
        <f t="shared" si="209"/>
        <v>2.9768515194478564E-2</v>
      </c>
      <c r="AC471" s="447">
        <f t="shared" si="210"/>
        <v>97.435965337763918</v>
      </c>
      <c r="AD471" s="426"/>
      <c r="AF471" s="436" t="str">
        <f t="shared" si="224"/>
        <v>ITVBe</v>
      </c>
      <c r="AG471" s="469">
        <f t="shared" si="211"/>
        <v>257033.31181875494</v>
      </c>
      <c r="AH471" s="469">
        <f t="shared" si="212"/>
        <v>8695.8641361220871</v>
      </c>
      <c r="AI471" s="469">
        <f t="shared" si="213"/>
        <v>16975.322341519328</v>
      </c>
      <c r="AJ471" s="453">
        <f t="shared" si="214"/>
        <v>77221.204742393922</v>
      </c>
      <c r="AK471" s="453">
        <f t="shared" si="215"/>
        <v>22502.71587312705</v>
      </c>
      <c r="AL471" s="470">
        <f t="shared" si="216"/>
        <v>28318.180137300991</v>
      </c>
      <c r="AM471" s="458">
        <f t="shared" si="205"/>
        <v>410746.59904921835</v>
      </c>
      <c r="AN471" s="424">
        <f t="shared" si="204"/>
        <v>3.0551875882057874E-2</v>
      </c>
      <c r="AO471" s="447"/>
      <c r="BI471" s="332">
        <v>471</v>
      </c>
      <c r="BJ471" s="332">
        <v>465</v>
      </c>
      <c r="BK471" s="332" t="b">
        <v>0</v>
      </c>
      <c r="BL471" s="332">
        <f>ROWS($A$1:A466)</f>
        <v>466</v>
      </c>
      <c r="BM471" s="332" t="str">
        <v/>
      </c>
    </row>
    <row r="472" spans="1:65" ht="15" customHeight="1" x14ac:dyDescent="0.25">
      <c r="A472" s="433" t="str">
        <f t="shared" si="217"/>
        <v/>
      </c>
      <c r="B472" s="439" t="s">
        <v>257</v>
      </c>
      <c r="C472" s="440" t="s">
        <v>648</v>
      </c>
      <c r="D472" s="440" t="str">
        <f t="shared" si="218"/>
        <v>TV: channels watched regularlyChannel 4</v>
      </c>
      <c r="E472" s="436" t="s">
        <v>658</v>
      </c>
      <c r="F472" s="437">
        <v>0.36044456330188002</v>
      </c>
      <c r="G472" s="414">
        <v>0.331104984571298</v>
      </c>
      <c r="H472" s="415">
        <v>91.860168880946802</v>
      </c>
      <c r="I472" s="416">
        <v>0.337779526544011</v>
      </c>
      <c r="J472" s="417">
        <v>93.711921591979703</v>
      </c>
      <c r="K472" s="416">
        <v>0.33962401252374103</v>
      </c>
      <c r="L472" s="417">
        <v>94.223646880005603</v>
      </c>
      <c r="M472" s="416">
        <v>0.39276638329965402</v>
      </c>
      <c r="N472" s="417">
        <v>108.967209742793</v>
      </c>
      <c r="O472" s="416">
        <v>0.37762915562689697</v>
      </c>
      <c r="P472" s="417">
        <v>104.76761035527799</v>
      </c>
      <c r="Q472" s="416">
        <v>0.20600535270234699</v>
      </c>
      <c r="R472" s="438">
        <v>57.153130793601001</v>
      </c>
      <c r="S472" s="418"/>
      <c r="T472" s="436" t="str">
        <f t="shared" si="219"/>
        <v>Channel 4</v>
      </c>
      <c r="U472" s="469">
        <f t="shared" si="207"/>
        <v>11376.436164885228</v>
      </c>
      <c r="V472" s="469">
        <f t="shared" si="220"/>
        <v>14657.604774850814</v>
      </c>
      <c r="W472" s="453">
        <f t="shared" si="221"/>
        <v>17692.033684399241</v>
      </c>
      <c r="X472" s="470">
        <f t="shared" si="222"/>
        <v>41690.973288108376</v>
      </c>
      <c r="Y472" s="470">
        <f t="shared" si="223"/>
        <v>48565.375188552709</v>
      </c>
      <c r="Z472" s="471">
        <f t="shared" si="206"/>
        <v>1154.4539965439526</v>
      </c>
      <c r="AA472" s="458">
        <f t="shared" si="208"/>
        <v>135136.87709734033</v>
      </c>
      <c r="AB472" s="424">
        <f t="shared" si="209"/>
        <v>0.36503452726569025</v>
      </c>
      <c r="AC472" s="447">
        <f t="shared" si="210"/>
        <v>111.34008213427286</v>
      </c>
      <c r="AD472" s="426"/>
      <c r="AF472" s="436" t="str">
        <f t="shared" si="224"/>
        <v>Channel 4</v>
      </c>
      <c r="AG472" s="469">
        <f t="shared" si="211"/>
        <v>2414058.6296906299</v>
      </c>
      <c r="AH472" s="469">
        <f t="shared" si="212"/>
        <v>91508.527095091107</v>
      </c>
      <c r="AI472" s="469">
        <f t="shared" si="213"/>
        <v>170717.44387925882</v>
      </c>
      <c r="AJ472" s="453">
        <f t="shared" si="214"/>
        <v>999333.96904932486</v>
      </c>
      <c r="AK472" s="453">
        <f t="shared" si="215"/>
        <v>325738.75572304946</v>
      </c>
      <c r="AL472" s="470">
        <f t="shared" si="216"/>
        <v>406408.38983795367</v>
      </c>
      <c r="AM472" s="458">
        <f t="shared" si="205"/>
        <v>4407765.7152753072</v>
      </c>
      <c r="AN472" s="424">
        <f t="shared" si="204"/>
        <v>0.32785544995868543</v>
      </c>
      <c r="AO472" s="447"/>
      <c r="BI472" s="332">
        <v>472</v>
      </c>
      <c r="BJ472" s="332">
        <v>466</v>
      </c>
      <c r="BK472" s="332" t="b">
        <v>0</v>
      </c>
      <c r="BL472" s="332">
        <f>ROWS($A$1:A467)</f>
        <v>467</v>
      </c>
      <c r="BM472" s="332" t="str">
        <v/>
      </c>
    </row>
    <row r="473" spans="1:65" ht="15" customHeight="1" x14ac:dyDescent="0.25">
      <c r="A473" s="433" t="str">
        <f t="shared" si="217"/>
        <v/>
      </c>
      <c r="B473" s="439" t="s">
        <v>257</v>
      </c>
      <c r="C473" s="440" t="s">
        <v>648</v>
      </c>
      <c r="D473" s="440" t="str">
        <f t="shared" si="218"/>
        <v>TV: channels watched regularlyChannel 5</v>
      </c>
      <c r="E473" s="436" t="s">
        <v>659</v>
      </c>
      <c r="F473" s="437">
        <v>0.22828888977178399</v>
      </c>
      <c r="G473" s="414">
        <v>0.23189658204585301</v>
      </c>
      <c r="H473" s="415">
        <v>101.580318813445</v>
      </c>
      <c r="I473" s="416">
        <v>0.22726717370917399</v>
      </c>
      <c r="J473" s="417">
        <v>99.552445997862307</v>
      </c>
      <c r="K473" s="416">
        <v>0.214818060849052</v>
      </c>
      <c r="L473" s="417">
        <v>94.099218347332396</v>
      </c>
      <c r="M473" s="416">
        <v>0.25321275305270302</v>
      </c>
      <c r="N473" s="417">
        <v>110.917685615728</v>
      </c>
      <c r="O473" s="416">
        <v>0.22627120290553601</v>
      </c>
      <c r="P473" s="417">
        <v>99.116169486712593</v>
      </c>
      <c r="Q473" s="416">
        <v>8.3598022387354406E-2</v>
      </c>
      <c r="R473" s="438">
        <v>36.619400300612803</v>
      </c>
      <c r="S473" s="418"/>
      <c r="T473" s="436" t="str">
        <f t="shared" si="219"/>
        <v>Channel 5</v>
      </c>
      <c r="U473" s="469">
        <f t="shared" si="207"/>
        <v>7967.7346625134633</v>
      </c>
      <c r="V473" s="469">
        <f t="shared" si="220"/>
        <v>9862.031735935896</v>
      </c>
      <c r="W473" s="453">
        <f t="shared" si="221"/>
        <v>11190.517243809665</v>
      </c>
      <c r="X473" s="470">
        <f t="shared" si="222"/>
        <v>26877.774098285267</v>
      </c>
      <c r="Y473" s="470">
        <f t="shared" si="223"/>
        <v>29099.834320869366</v>
      </c>
      <c r="Z473" s="471">
        <f t="shared" si="206"/>
        <v>468.48331745873412</v>
      </c>
      <c r="AA473" s="458">
        <f t="shared" si="208"/>
        <v>85466.375378872399</v>
      </c>
      <c r="AB473" s="424">
        <f t="shared" si="209"/>
        <v>0.23086354075702359</v>
      </c>
      <c r="AC473" s="447">
        <f t="shared" si="210"/>
        <v>108.34765499233339</v>
      </c>
      <c r="AD473" s="426"/>
      <c r="AF473" s="436" t="str">
        <f t="shared" si="224"/>
        <v>Channel 5</v>
      </c>
      <c r="AG473" s="469">
        <f t="shared" si="211"/>
        <v>1690738.5003834225</v>
      </c>
      <c r="AH473" s="469">
        <f t="shared" si="212"/>
        <v>61569.404563899741</v>
      </c>
      <c r="AI473" s="469">
        <f t="shared" si="213"/>
        <v>107981.73537474958</v>
      </c>
      <c r="AJ473" s="453">
        <f t="shared" si="214"/>
        <v>644261.10859138577</v>
      </c>
      <c r="AK473" s="453">
        <f t="shared" si="215"/>
        <v>195179.05064308341</v>
      </c>
      <c r="AL473" s="470">
        <f t="shared" si="216"/>
        <v>164922.59655588472</v>
      </c>
      <c r="AM473" s="458">
        <f t="shared" si="205"/>
        <v>2864652.3961124262</v>
      </c>
      <c r="AN473" s="424">
        <f t="shared" si="204"/>
        <v>0.21307663813615474</v>
      </c>
      <c r="AO473" s="447"/>
      <c r="BI473" s="332">
        <v>473</v>
      </c>
      <c r="BJ473" s="332">
        <v>467</v>
      </c>
      <c r="BK473" s="332" t="b">
        <v>0</v>
      </c>
      <c r="BL473" s="332">
        <f>ROWS($A$1:A468)</f>
        <v>468</v>
      </c>
      <c r="BM473" s="332" t="str">
        <v/>
      </c>
    </row>
    <row r="474" spans="1:65" ht="15" customHeight="1" x14ac:dyDescent="0.25">
      <c r="A474" s="433" t="str">
        <f t="shared" si="217"/>
        <v/>
      </c>
      <c r="B474" s="439" t="s">
        <v>257</v>
      </c>
      <c r="C474" s="440" t="s">
        <v>648</v>
      </c>
      <c r="D474" s="440" t="str">
        <f t="shared" si="218"/>
        <v>TV: channels watched regularlyChallenge</v>
      </c>
      <c r="E474" s="436" t="s">
        <v>660</v>
      </c>
      <c r="F474" s="437">
        <v>1.81888282548162E-2</v>
      </c>
      <c r="G474" s="414">
        <v>2.40847216498771E-2</v>
      </c>
      <c r="H474" s="415">
        <v>132.41491597183901</v>
      </c>
      <c r="I474" s="416">
        <v>2.27631669996568E-2</v>
      </c>
      <c r="J474" s="417">
        <v>125.14916673441699</v>
      </c>
      <c r="K474" s="416">
        <v>1.8673133294625999E-2</v>
      </c>
      <c r="L474" s="417">
        <v>102.662651123123</v>
      </c>
      <c r="M474" s="416">
        <v>1.8673133294625999E-2</v>
      </c>
      <c r="N474" s="417">
        <v>102.662651123123</v>
      </c>
      <c r="O474" s="416">
        <v>1.36466912004608E-2</v>
      </c>
      <c r="P474" s="417">
        <v>75.027874304367302</v>
      </c>
      <c r="Q474" s="416">
        <v>1.7071273986092001E-2</v>
      </c>
      <c r="R474" s="438">
        <v>93.855820435116101</v>
      </c>
      <c r="S474" s="418"/>
      <c r="T474" s="436" t="str">
        <f t="shared" si="219"/>
        <v>Challenge</v>
      </c>
      <c r="U474" s="469">
        <f t="shared" si="207"/>
        <v>827.52695116812731</v>
      </c>
      <c r="V474" s="469">
        <f t="shared" si="220"/>
        <v>987.78486878310719</v>
      </c>
      <c r="W474" s="453">
        <f t="shared" si="221"/>
        <v>972.73953271695211</v>
      </c>
      <c r="X474" s="470">
        <f t="shared" si="222"/>
        <v>1982.0970798246658</v>
      </c>
      <c r="Y474" s="470">
        <f t="shared" si="223"/>
        <v>1755.0463685264617</v>
      </c>
      <c r="Z474" s="471">
        <f t="shared" si="206"/>
        <v>95.66741941805958</v>
      </c>
      <c r="AA474" s="458">
        <f t="shared" si="208"/>
        <v>6620.8622204373733</v>
      </c>
      <c r="AB474" s="424">
        <f t="shared" si="209"/>
        <v>1.7884409960041852E-2</v>
      </c>
      <c r="AC474" s="447">
        <f t="shared" si="210"/>
        <v>84.628911123447907</v>
      </c>
      <c r="AD474" s="426"/>
      <c r="AF474" s="436" t="str">
        <f t="shared" si="224"/>
        <v>Challenge</v>
      </c>
      <c r="AG474" s="469">
        <f t="shared" si="211"/>
        <v>175599.68243263534</v>
      </c>
      <c r="AH474" s="469">
        <f t="shared" si="212"/>
        <v>6166.8150982110228</v>
      </c>
      <c r="AI474" s="469">
        <f t="shared" si="213"/>
        <v>9386.3492206764731</v>
      </c>
      <c r="AJ474" s="453">
        <f t="shared" si="214"/>
        <v>47510.930678781777</v>
      </c>
      <c r="AK474" s="453">
        <f t="shared" si="215"/>
        <v>11771.485715914281</v>
      </c>
      <c r="AL474" s="470">
        <f t="shared" si="216"/>
        <v>33678.294676132231</v>
      </c>
      <c r="AM474" s="458">
        <f t="shared" si="205"/>
        <v>284113.55782235111</v>
      </c>
      <c r="AN474" s="424">
        <f t="shared" si="204"/>
        <v>2.1132742608437824E-2</v>
      </c>
      <c r="AO474" s="447"/>
      <c r="BI474" s="332">
        <v>474</v>
      </c>
      <c r="BJ474" s="332">
        <v>468</v>
      </c>
      <c r="BK474" s="332" t="b">
        <v>0</v>
      </c>
      <c r="BL474" s="332">
        <f>ROWS($A$1:A469)</f>
        <v>469</v>
      </c>
      <c r="BM474" s="332" t="str">
        <v/>
      </c>
    </row>
    <row r="475" spans="1:65" ht="15" customHeight="1" x14ac:dyDescent="0.25">
      <c r="A475" s="433" t="str">
        <f t="shared" si="217"/>
        <v/>
      </c>
      <c r="B475" s="439" t="s">
        <v>257</v>
      </c>
      <c r="C475" s="440" t="s">
        <v>648</v>
      </c>
      <c r="D475" s="440" t="str">
        <f t="shared" si="218"/>
        <v>TV: channels watched regularlyComedy Central</v>
      </c>
      <c r="E475" s="436" t="s">
        <v>661</v>
      </c>
      <c r="F475" s="437">
        <v>3.4193955045166202E-2</v>
      </c>
      <c r="G475" s="414">
        <v>3.4833332012737597E-2</v>
      </c>
      <c r="H475" s="415">
        <v>101.86985379938299</v>
      </c>
      <c r="I475" s="416">
        <v>3.7747683308509097E-2</v>
      </c>
      <c r="J475" s="417">
        <v>110.39285528289599</v>
      </c>
      <c r="K475" s="416">
        <v>3.8380536381533201E-2</v>
      </c>
      <c r="L475" s="417">
        <v>112.243629994942</v>
      </c>
      <c r="M475" s="416">
        <v>3.0371292360591599E-2</v>
      </c>
      <c r="N475" s="417">
        <v>88.820647744534497</v>
      </c>
      <c r="O475" s="416">
        <v>3.1800949567303199E-2</v>
      </c>
      <c r="P475" s="417">
        <v>93.001670983359105</v>
      </c>
      <c r="Q475" s="416">
        <v>4.6737753643642098E-2</v>
      </c>
      <c r="R475" s="438">
        <v>136.68425773475701</v>
      </c>
      <c r="S475" s="476"/>
      <c r="T475" s="436" t="str">
        <f t="shared" si="219"/>
        <v>Comedy Central</v>
      </c>
      <c r="U475" s="469">
        <f t="shared" si="207"/>
        <v>1196.8384546256511</v>
      </c>
      <c r="V475" s="469">
        <f t="shared" si="220"/>
        <v>1638.0229694894438</v>
      </c>
      <c r="W475" s="453">
        <f t="shared" si="221"/>
        <v>1999.3572817232091</v>
      </c>
      <c r="X475" s="470">
        <f t="shared" si="222"/>
        <v>3223.8215701997165</v>
      </c>
      <c r="Y475" s="470">
        <f t="shared" si="223"/>
        <v>4089.7929200525955</v>
      </c>
      <c r="Z475" s="471">
        <f t="shared" si="206"/>
        <v>261.91837141897031</v>
      </c>
      <c r="AA475" s="458">
        <f t="shared" si="208"/>
        <v>12409.751567509586</v>
      </c>
      <c r="AB475" s="424">
        <f t="shared" si="209"/>
        <v>3.3521477587997894E-2</v>
      </c>
      <c r="AC475" s="447">
        <f t="shared" si="210"/>
        <v>93.812216501873564</v>
      </c>
      <c r="AD475" s="426"/>
      <c r="AF475" s="436" t="str">
        <f t="shared" si="224"/>
        <v>Comedy Central</v>
      </c>
      <c r="AG475" s="469">
        <f t="shared" si="211"/>
        <v>253966.89770498074</v>
      </c>
      <c r="AH475" s="469">
        <f t="shared" si="212"/>
        <v>10226.300380474817</v>
      </c>
      <c r="AI475" s="469">
        <f t="shared" si="213"/>
        <v>19292.590700759767</v>
      </c>
      <c r="AJ475" s="453">
        <f t="shared" si="214"/>
        <v>77275.106603794149</v>
      </c>
      <c r="AK475" s="453">
        <f t="shared" si="215"/>
        <v>27431.149286310498</v>
      </c>
      <c r="AL475" s="470">
        <f t="shared" si="216"/>
        <v>92204.474076945349</v>
      </c>
      <c r="AM475" s="458">
        <f t="shared" si="205"/>
        <v>480396.51875326532</v>
      </c>
      <c r="AN475" s="424">
        <f t="shared" si="204"/>
        <v>3.573252912889914E-2</v>
      </c>
      <c r="AO475" s="447"/>
      <c r="BI475" s="332">
        <v>475</v>
      </c>
      <c r="BJ475" s="332">
        <v>469</v>
      </c>
      <c r="BK475" s="332" t="b">
        <v>0</v>
      </c>
      <c r="BL475" s="332">
        <f>ROWS($A$1:A470)</f>
        <v>470</v>
      </c>
      <c r="BM475" s="332" t="str">
        <v/>
      </c>
    </row>
    <row r="476" spans="1:65" ht="15" customHeight="1" x14ac:dyDescent="0.25">
      <c r="A476" s="433" t="str">
        <f t="shared" si="217"/>
        <v/>
      </c>
      <c r="B476" s="439" t="s">
        <v>257</v>
      </c>
      <c r="C476" s="440" t="s">
        <v>648</v>
      </c>
      <c r="D476" s="440" t="str">
        <f t="shared" si="218"/>
        <v>TV: channels watched regularlyDiscovery Channel</v>
      </c>
      <c r="E476" s="436" t="s">
        <v>662</v>
      </c>
      <c r="F476" s="437">
        <v>4.4277935909239299E-2</v>
      </c>
      <c r="G476" s="414">
        <v>4.86984713939611E-2</v>
      </c>
      <c r="H476" s="415">
        <v>109.98360784880001</v>
      </c>
      <c r="I476" s="416">
        <v>6.0829131452291997E-2</v>
      </c>
      <c r="J476" s="417">
        <v>137.38023284775301</v>
      </c>
      <c r="K476" s="416">
        <v>4.4632501037226401E-2</v>
      </c>
      <c r="L476" s="417">
        <v>100.800771582293</v>
      </c>
      <c r="M476" s="416">
        <v>4.0645293692995799E-2</v>
      </c>
      <c r="N476" s="417">
        <v>91.795818523045696</v>
      </c>
      <c r="O476" s="416">
        <v>3.82469652854475E-2</v>
      </c>
      <c r="P476" s="417">
        <v>86.379286884207801</v>
      </c>
      <c r="Q476" s="416">
        <v>5.6225915666784101E-2</v>
      </c>
      <c r="R476" s="438">
        <v>126.984048628724</v>
      </c>
      <c r="S476" s="418"/>
      <c r="T476" s="436" t="str">
        <f t="shared" si="219"/>
        <v>Discovery Channel</v>
      </c>
      <c r="U476" s="469">
        <f t="shared" si="207"/>
        <v>1673.2307786251095</v>
      </c>
      <c r="V476" s="469">
        <f t="shared" si="220"/>
        <v>2639.6193302407587</v>
      </c>
      <c r="W476" s="453">
        <f t="shared" si="221"/>
        <v>2325.040876532235</v>
      </c>
      <c r="X476" s="470">
        <f t="shared" si="222"/>
        <v>4314.3759896304255</v>
      </c>
      <c r="Y476" s="470">
        <f t="shared" si="223"/>
        <v>4918.7892175002607</v>
      </c>
      <c r="Z476" s="471">
        <f t="shared" si="206"/>
        <v>315.09003139665811</v>
      </c>
      <c r="AA476" s="458">
        <f t="shared" si="208"/>
        <v>16186.146223925449</v>
      </c>
      <c r="AB476" s="424">
        <f t="shared" si="209"/>
        <v>4.3722352935890441E-2</v>
      </c>
      <c r="AC476" s="447">
        <f t="shared" si="210"/>
        <v>91.659552560958701</v>
      </c>
      <c r="AD476" s="426"/>
      <c r="AF476" s="436" t="str">
        <f t="shared" si="224"/>
        <v>Discovery Channel</v>
      </c>
      <c r="AG476" s="469">
        <f t="shared" si="211"/>
        <v>355056.46426177328</v>
      </c>
      <c r="AH476" s="469">
        <f t="shared" si="212"/>
        <v>16479.341660003331</v>
      </c>
      <c r="AI476" s="469">
        <f t="shared" si="213"/>
        <v>22435.240766378447</v>
      </c>
      <c r="AJ476" s="453">
        <f t="shared" si="214"/>
        <v>103415.73107189278</v>
      </c>
      <c r="AK476" s="453">
        <f t="shared" si="215"/>
        <v>32991.411538608874</v>
      </c>
      <c r="AL476" s="470">
        <f t="shared" si="216"/>
        <v>110922.76755701001</v>
      </c>
      <c r="AM476" s="458">
        <f t="shared" si="205"/>
        <v>641300.95685566682</v>
      </c>
      <c r="AN476" s="424">
        <f t="shared" si="204"/>
        <v>4.7700814278809234E-2</v>
      </c>
      <c r="AO476" s="447"/>
      <c r="BI476" s="332">
        <v>476</v>
      </c>
      <c r="BJ476" s="332">
        <v>470</v>
      </c>
      <c r="BK476" s="332" t="b">
        <v>0</v>
      </c>
      <c r="BL476" s="332">
        <f>ROWS($A$1:A471)</f>
        <v>471</v>
      </c>
      <c r="BM476" s="332" t="str">
        <v/>
      </c>
    </row>
    <row r="477" spans="1:65" ht="15" customHeight="1" x14ac:dyDescent="0.25">
      <c r="A477" s="433" t="str">
        <f t="shared" si="217"/>
        <v/>
      </c>
      <c r="B477" s="439" t="s">
        <v>257</v>
      </c>
      <c r="C477" s="440" t="s">
        <v>648</v>
      </c>
      <c r="D477" s="440" t="str">
        <f t="shared" si="218"/>
        <v>TV: channels watched regularlyE! Entertainment</v>
      </c>
      <c r="E477" s="436" t="s">
        <v>663</v>
      </c>
      <c r="F477" s="437">
        <v>8.4359912165458094E-3</v>
      </c>
      <c r="G477" s="414">
        <v>8.9480334676482996E-3</v>
      </c>
      <c r="H477" s="415">
        <v>106.069734284433</v>
      </c>
      <c r="I477" s="416">
        <v>8.54776515163682E-3</v>
      </c>
      <c r="J477" s="417">
        <v>101.32496504823</v>
      </c>
      <c r="K477" s="416">
        <v>8.3365440478636102E-3</v>
      </c>
      <c r="L477" s="417">
        <v>98.821156090263003</v>
      </c>
      <c r="M477" s="416">
        <v>6.3579251516291098E-3</v>
      </c>
      <c r="N477" s="417">
        <v>75.366663957154003</v>
      </c>
      <c r="O477" s="416">
        <v>6.6147898852065498E-3</v>
      </c>
      <c r="P477" s="417">
        <v>78.411531204924998</v>
      </c>
      <c r="Q477" s="416">
        <v>5.4221014496725603E-2</v>
      </c>
      <c r="R477" s="438">
        <v>642.73436404698896</v>
      </c>
      <c r="S477" s="418"/>
      <c r="T477" s="436" t="str">
        <f t="shared" si="219"/>
        <v>E! Entertainment</v>
      </c>
      <c r="U477" s="469">
        <f t="shared" si="207"/>
        <v>307.44548191492794</v>
      </c>
      <c r="V477" s="469">
        <f t="shared" si="220"/>
        <v>370.92172099012816</v>
      </c>
      <c r="W477" s="453">
        <f t="shared" si="221"/>
        <v>434.27558908535906</v>
      </c>
      <c r="X477" s="470">
        <f t="shared" si="222"/>
        <v>674.87468106997517</v>
      </c>
      <c r="Y477" s="470">
        <f t="shared" si="223"/>
        <v>850.70166797687352</v>
      </c>
      <c r="Z477" s="471">
        <f t="shared" si="206"/>
        <v>303.8545652396503</v>
      </c>
      <c r="AA477" s="458">
        <f t="shared" si="208"/>
        <v>2942.073706276914</v>
      </c>
      <c r="AB477" s="424">
        <f t="shared" si="209"/>
        <v>7.9471903422633373E-3</v>
      </c>
      <c r="AC477" s="447">
        <f t="shared" si="210"/>
        <v>53.263315522952325</v>
      </c>
      <c r="AD477" s="426"/>
      <c r="AF477" s="436" t="str">
        <f t="shared" si="224"/>
        <v>E! Entertainment</v>
      </c>
      <c r="AG477" s="469">
        <f t="shared" si="211"/>
        <v>65239.360377812467</v>
      </c>
      <c r="AH477" s="469">
        <f t="shared" si="212"/>
        <v>2315.692152760234</v>
      </c>
      <c r="AI477" s="469">
        <f t="shared" si="213"/>
        <v>4190.4972503634099</v>
      </c>
      <c r="AJ477" s="453">
        <f t="shared" si="214"/>
        <v>16176.76778577207</v>
      </c>
      <c r="AK477" s="453">
        <f t="shared" si="215"/>
        <v>5705.8449922904329</v>
      </c>
      <c r="AL477" s="470">
        <f t="shared" si="216"/>
        <v>106967.48850421276</v>
      </c>
      <c r="AM477" s="458">
        <f t="shared" si="205"/>
        <v>200595.65106321138</v>
      </c>
      <c r="AN477" s="424">
        <f t="shared" si="204"/>
        <v>1.4920570122674245E-2</v>
      </c>
      <c r="AO477" s="447"/>
      <c r="BI477" s="332">
        <v>477</v>
      </c>
      <c r="BJ477" s="332">
        <v>471</v>
      </c>
      <c r="BK477" s="332" t="b">
        <v>0</v>
      </c>
      <c r="BL477" s="332">
        <f>ROWS($A$1:A472)</f>
        <v>472</v>
      </c>
      <c r="BM477" s="332" t="str">
        <v/>
      </c>
    </row>
    <row r="478" spans="1:65" ht="15" customHeight="1" x14ac:dyDescent="0.25">
      <c r="A478" s="433" t="str">
        <f t="shared" si="217"/>
        <v/>
      </c>
      <c r="B478" s="439" t="s">
        <v>257</v>
      </c>
      <c r="C478" s="440" t="s">
        <v>648</v>
      </c>
      <c r="D478" s="440" t="str">
        <f t="shared" si="218"/>
        <v>TV: channels watched regularlyE4</v>
      </c>
      <c r="E478" s="436" t="s">
        <v>664</v>
      </c>
      <c r="F478" s="437">
        <v>0.108722740944917</v>
      </c>
      <c r="G478" s="414">
        <v>0.12207778617279701</v>
      </c>
      <c r="H478" s="415">
        <v>112.283580336377</v>
      </c>
      <c r="I478" s="416">
        <v>0.127197439351974</v>
      </c>
      <c r="J478" s="417">
        <v>116.992487722891</v>
      </c>
      <c r="K478" s="416">
        <v>0.115492866162444</v>
      </c>
      <c r="L478" s="417">
        <v>106.22696333691199</v>
      </c>
      <c r="M478" s="416">
        <v>0.103954943616501</v>
      </c>
      <c r="N478" s="417">
        <v>95.6147193430009</v>
      </c>
      <c r="O478" s="416">
        <v>0.10095267418503499</v>
      </c>
      <c r="P478" s="417">
        <v>92.853319652951697</v>
      </c>
      <c r="Q478" s="416">
        <v>4.5630725879124201E-2</v>
      </c>
      <c r="R478" s="438">
        <v>41.969808231970703</v>
      </c>
      <c r="S478" s="418"/>
      <c r="T478" s="436" t="str">
        <f t="shared" si="219"/>
        <v>E4</v>
      </c>
      <c r="U478" s="469">
        <f t="shared" si="207"/>
        <v>4194.4706551111321</v>
      </c>
      <c r="V478" s="469">
        <f t="shared" si="220"/>
        <v>5519.6056832395598</v>
      </c>
      <c r="W478" s="453">
        <f t="shared" si="221"/>
        <v>6016.3698770001956</v>
      </c>
      <c r="X478" s="470">
        <f t="shared" si="222"/>
        <v>11034.505400060731</v>
      </c>
      <c r="Y478" s="470">
        <f t="shared" si="223"/>
        <v>12983.11961624061</v>
      </c>
      <c r="Z478" s="471">
        <f t="shared" si="206"/>
        <v>255.71458782661202</v>
      </c>
      <c r="AA478" s="458">
        <f t="shared" si="208"/>
        <v>40003.785819478842</v>
      </c>
      <c r="AB478" s="424">
        <f t="shared" si="209"/>
        <v>0.10805905359891423</v>
      </c>
      <c r="AC478" s="447">
        <f t="shared" si="210"/>
        <v>102.00819518199964</v>
      </c>
      <c r="AD478" s="426"/>
      <c r="AF478" s="436" t="str">
        <f t="shared" si="224"/>
        <v>E4</v>
      </c>
      <c r="AG478" s="469">
        <f t="shared" si="211"/>
        <v>890058.88445182447</v>
      </c>
      <c r="AH478" s="469">
        <f t="shared" si="212"/>
        <v>34459.312689721977</v>
      </c>
      <c r="AI478" s="469">
        <f t="shared" si="213"/>
        <v>58054.337062411076</v>
      </c>
      <c r="AJ478" s="453">
        <f t="shared" si="214"/>
        <v>264497.44892581349</v>
      </c>
      <c r="AK478" s="453">
        <f t="shared" si="215"/>
        <v>87080.666272595146</v>
      </c>
      <c r="AL478" s="470">
        <f t="shared" si="216"/>
        <v>90020.524167965617</v>
      </c>
      <c r="AM478" s="458">
        <f t="shared" si="205"/>
        <v>1424171.1735703317</v>
      </c>
      <c r="AN478" s="424">
        <f t="shared" si="204"/>
        <v>0.10593173754924186</v>
      </c>
      <c r="AO478" s="447"/>
      <c r="BI478" s="332">
        <v>478</v>
      </c>
      <c r="BJ478" s="332">
        <v>472</v>
      </c>
      <c r="BK478" s="332" t="b">
        <v>0</v>
      </c>
      <c r="BL478" s="332">
        <f>ROWS($A$1:A473)</f>
        <v>473</v>
      </c>
      <c r="BM478" s="332" t="str">
        <v/>
      </c>
    </row>
    <row r="479" spans="1:65" ht="15" customHeight="1" x14ac:dyDescent="0.25">
      <c r="A479" s="433" t="str">
        <f t="shared" si="217"/>
        <v/>
      </c>
      <c r="B479" s="439" t="s">
        <v>257</v>
      </c>
      <c r="C479" s="440" t="s">
        <v>648</v>
      </c>
      <c r="D479" s="440" t="str">
        <f t="shared" si="218"/>
        <v>TV: channels watched regularlyEurosport</v>
      </c>
      <c r="E479" s="436" t="s">
        <v>665</v>
      </c>
      <c r="F479" s="437">
        <v>2.60365883976151E-2</v>
      </c>
      <c r="G479" s="414">
        <v>2.61028754576146E-2</v>
      </c>
      <c r="H479" s="415">
        <v>100.25459195723801</v>
      </c>
      <c r="I479" s="416">
        <v>2.61028754576146E-2</v>
      </c>
      <c r="J479" s="417">
        <v>100.25459195723801</v>
      </c>
      <c r="K479" s="416">
        <v>2.61028754576146E-2</v>
      </c>
      <c r="L479" s="417">
        <v>100.25459195723801</v>
      </c>
      <c r="M479" s="416">
        <v>2.61028754576146E-2</v>
      </c>
      <c r="N479" s="417">
        <v>100.25459195723801</v>
      </c>
      <c r="O479" s="416">
        <v>2.4884730951736898E-2</v>
      </c>
      <c r="P479" s="417">
        <v>95.576004704273501</v>
      </c>
      <c r="Q479" s="416">
        <v>3.8416326310036601E-2</v>
      </c>
      <c r="R479" s="438">
        <v>147.547465602503</v>
      </c>
      <c r="S479" s="418"/>
      <c r="T479" s="436" t="str">
        <f t="shared" si="219"/>
        <v>Eurosport</v>
      </c>
      <c r="U479" s="469">
        <f t="shared" si="207"/>
        <v>896.86869784818009</v>
      </c>
      <c r="V479" s="469">
        <f t="shared" si="220"/>
        <v>1132.708177607728</v>
      </c>
      <c r="W479" s="453">
        <f t="shared" si="221"/>
        <v>1359.7770912135175</v>
      </c>
      <c r="X479" s="470">
        <f t="shared" si="222"/>
        <v>2770.741921199417</v>
      </c>
      <c r="Y479" s="470">
        <f t="shared" si="223"/>
        <v>3200.3257087790757</v>
      </c>
      <c r="Z479" s="471">
        <f t="shared" si="206"/>
        <v>215.28509264144512</v>
      </c>
      <c r="AA479" s="458">
        <f t="shared" si="208"/>
        <v>9575.7066892893636</v>
      </c>
      <c r="AB479" s="424">
        <f t="shared" si="209"/>
        <v>2.586609695029312E-2</v>
      </c>
      <c r="AC479" s="447">
        <f t="shared" si="210"/>
        <v>92.937897347892203</v>
      </c>
      <c r="AD479" s="426"/>
      <c r="AF479" s="436" t="str">
        <f t="shared" si="224"/>
        <v>Eurosport</v>
      </c>
      <c r="AG479" s="469">
        <f t="shared" si="211"/>
        <v>190313.87231992962</v>
      </c>
      <c r="AH479" s="469">
        <f t="shared" si="212"/>
        <v>7071.5821959732866</v>
      </c>
      <c r="AI479" s="469">
        <f t="shared" si="213"/>
        <v>13121.0279947773</v>
      </c>
      <c r="AJ479" s="453">
        <f t="shared" si="214"/>
        <v>66414.772861955338</v>
      </c>
      <c r="AK479" s="453">
        <f t="shared" si="215"/>
        <v>21465.295186927779</v>
      </c>
      <c r="AL479" s="470">
        <f t="shared" si="216"/>
        <v>75787.920626071762</v>
      </c>
      <c r="AM479" s="458">
        <f t="shared" si="205"/>
        <v>374174.47118563508</v>
      </c>
      <c r="AN479" s="424">
        <f t="shared" si="204"/>
        <v>2.783159258861773E-2</v>
      </c>
      <c r="AO479" s="447"/>
      <c r="BI479" s="332">
        <v>479</v>
      </c>
      <c r="BJ479" s="332">
        <v>473</v>
      </c>
      <c r="BK479" s="332" t="b">
        <v>0</v>
      </c>
      <c r="BL479" s="332">
        <f>ROWS($A$1:A474)</f>
        <v>474</v>
      </c>
      <c r="BM479" s="332" t="str">
        <v/>
      </c>
    </row>
    <row r="480" spans="1:65" ht="15" customHeight="1" x14ac:dyDescent="0.25">
      <c r="A480" s="433" t="str">
        <f t="shared" si="217"/>
        <v/>
      </c>
      <c r="B480" s="439" t="s">
        <v>257</v>
      </c>
      <c r="C480" s="440" t="s">
        <v>648</v>
      </c>
      <c r="D480" s="440" t="str">
        <f t="shared" si="218"/>
        <v>TV: channels watched regularlyGood Food</v>
      </c>
      <c r="E480" s="436" t="s">
        <v>666</v>
      </c>
      <c r="F480" s="437">
        <v>1.2925688954980001E-2</v>
      </c>
      <c r="G480" s="414">
        <v>1.3033999346471301E-2</v>
      </c>
      <c r="H480" s="415">
        <v>100.837946757566</v>
      </c>
      <c r="I480" s="416">
        <v>1.4022982805684699E-2</v>
      </c>
      <c r="J480" s="417">
        <v>108.489248461157</v>
      </c>
      <c r="K480" s="416">
        <v>1.3033999346471301E-2</v>
      </c>
      <c r="L480" s="417">
        <v>100.837946757566</v>
      </c>
      <c r="M480" s="416">
        <v>1.15944340225293E-2</v>
      </c>
      <c r="N480" s="417">
        <v>89.700704255785496</v>
      </c>
      <c r="O480" s="416">
        <v>1.2689579662486201E-2</v>
      </c>
      <c r="P480" s="417">
        <v>98.173333016783999</v>
      </c>
      <c r="Q480" s="416">
        <v>2.44848544876833E-2</v>
      </c>
      <c r="R480" s="438">
        <v>189.42784847263201</v>
      </c>
      <c r="S480" s="418"/>
      <c r="T480" s="436" t="str">
        <f t="shared" si="219"/>
        <v>Good Food</v>
      </c>
      <c r="U480" s="469">
        <f t="shared" si="207"/>
        <v>447.8351835454074</v>
      </c>
      <c r="V480" s="469">
        <f t="shared" si="220"/>
        <v>608.51331586988181</v>
      </c>
      <c r="W480" s="453">
        <f t="shared" si="221"/>
        <v>678.98012795572947</v>
      </c>
      <c r="X480" s="470">
        <f t="shared" si="222"/>
        <v>1230.7143881894176</v>
      </c>
      <c r="Y480" s="470">
        <f t="shared" si="223"/>
        <v>1631.9560820737004</v>
      </c>
      <c r="Z480" s="471">
        <f t="shared" si="206"/>
        <v>137.21312454897722</v>
      </c>
      <c r="AA480" s="458">
        <f t="shared" si="208"/>
        <v>4735.2122221831141</v>
      </c>
      <c r="AB480" s="424">
        <f t="shared" si="209"/>
        <v>1.2790853186449364E-2</v>
      </c>
      <c r="AC480" s="447">
        <f t="shared" si="210"/>
        <v>88.581240213868213</v>
      </c>
      <c r="AD480" s="426"/>
      <c r="AF480" s="436" t="str">
        <f t="shared" si="224"/>
        <v>Good Food</v>
      </c>
      <c r="AG480" s="469">
        <f t="shared" si="211"/>
        <v>95029.794379177154</v>
      </c>
      <c r="AH480" s="469">
        <f t="shared" si="212"/>
        <v>3798.9943178536532</v>
      </c>
      <c r="AI480" s="469">
        <f t="shared" si="213"/>
        <v>6551.7483154933425</v>
      </c>
      <c r="AJ480" s="453">
        <f t="shared" si="214"/>
        <v>29500.263421920357</v>
      </c>
      <c r="AK480" s="453">
        <f t="shared" si="215"/>
        <v>10945.891831484309</v>
      </c>
      <c r="AL480" s="470">
        <f t="shared" si="216"/>
        <v>48303.843357574056</v>
      </c>
      <c r="AM480" s="458">
        <f t="shared" si="205"/>
        <v>194130.53562350286</v>
      </c>
      <c r="AN480" s="424">
        <f t="shared" si="204"/>
        <v>1.443968627619964E-2</v>
      </c>
      <c r="AO480" s="447"/>
      <c r="BI480" s="332">
        <v>480</v>
      </c>
      <c r="BJ480" s="332">
        <v>474</v>
      </c>
      <c r="BK480" s="332" t="b">
        <v>0</v>
      </c>
      <c r="BL480" s="332">
        <f>ROWS($A$1:A475)</f>
        <v>475</v>
      </c>
      <c r="BM480" s="332" t="str">
        <v/>
      </c>
    </row>
    <row r="481" spans="1:65" ht="15" customHeight="1" x14ac:dyDescent="0.25">
      <c r="A481" s="433" t="str">
        <f t="shared" si="217"/>
        <v/>
      </c>
      <c r="B481" s="439" t="s">
        <v>257</v>
      </c>
      <c r="C481" s="440" t="s">
        <v>648</v>
      </c>
      <c r="D481" s="440" t="str">
        <f t="shared" si="218"/>
        <v>TV: channels watched regularlyHome</v>
      </c>
      <c r="E481" s="436" t="s">
        <v>667</v>
      </c>
      <c r="F481" s="437">
        <v>4.7711974582663403E-3</v>
      </c>
      <c r="G481" s="414">
        <v>4.72667970644373E-3</v>
      </c>
      <c r="H481" s="415">
        <v>99.066948031138693</v>
      </c>
      <c r="I481" s="416">
        <v>5.4367398172166003E-3</v>
      </c>
      <c r="J481" s="417">
        <v>113.949168207179</v>
      </c>
      <c r="K481" s="416">
        <v>4.72667970644373E-3</v>
      </c>
      <c r="L481" s="417">
        <v>99.066948031138693</v>
      </c>
      <c r="M481" s="416">
        <v>4.4698618624655698E-3</v>
      </c>
      <c r="N481" s="417">
        <v>93.684277407578307</v>
      </c>
      <c r="O481" s="416">
        <v>4.0646687122633902E-3</v>
      </c>
      <c r="P481" s="417">
        <v>85.191794047868299</v>
      </c>
      <c r="Q481" s="416">
        <v>1.4396520011897E-2</v>
      </c>
      <c r="R481" s="438">
        <v>301.73808855792299</v>
      </c>
      <c r="S481" s="418"/>
      <c r="T481" s="436" t="str">
        <f t="shared" si="219"/>
        <v>Home</v>
      </c>
      <c r="U481" s="469">
        <f t="shared" si="207"/>
        <v>162.40398803370013</v>
      </c>
      <c r="V481" s="469">
        <f t="shared" si="220"/>
        <v>235.92188762829716</v>
      </c>
      <c r="W481" s="453">
        <f t="shared" si="221"/>
        <v>246.22692594777322</v>
      </c>
      <c r="X481" s="470">
        <f t="shared" si="222"/>
        <v>474.46242711513281</v>
      </c>
      <c r="Y481" s="470">
        <f t="shared" si="223"/>
        <v>522.74078440934557</v>
      </c>
      <c r="Z481" s="471">
        <f t="shared" si="206"/>
        <v>80.678098146670791</v>
      </c>
      <c r="AA481" s="458">
        <f t="shared" si="208"/>
        <v>1722.4341112809198</v>
      </c>
      <c r="AB481" s="424">
        <f t="shared" si="209"/>
        <v>4.6526746441301657E-3</v>
      </c>
      <c r="AC481" s="447">
        <f t="shared" si="210"/>
        <v>76.664713752421576</v>
      </c>
      <c r="AD481" s="426"/>
      <c r="AF481" s="436" t="str">
        <f t="shared" si="224"/>
        <v>Home</v>
      </c>
      <c r="AG481" s="469">
        <f t="shared" si="211"/>
        <v>34461.824698585893</v>
      </c>
      <c r="AH481" s="469">
        <f t="shared" si="212"/>
        <v>1472.8780573617837</v>
      </c>
      <c r="AI481" s="469">
        <f t="shared" si="213"/>
        <v>2375.9411813192442</v>
      </c>
      <c r="AJ481" s="453">
        <f t="shared" si="214"/>
        <v>11372.879620178684</v>
      </c>
      <c r="AK481" s="453">
        <f t="shared" si="215"/>
        <v>3506.1385198425655</v>
      </c>
      <c r="AL481" s="470">
        <f t="shared" si="216"/>
        <v>28401.526662070461</v>
      </c>
      <c r="AM481" s="458">
        <f t="shared" si="205"/>
        <v>81591.188739358622</v>
      </c>
      <c r="AN481" s="424">
        <f t="shared" si="204"/>
        <v>6.0688606484012387E-3</v>
      </c>
      <c r="AO481" s="447"/>
      <c r="BI481" s="332">
        <v>481</v>
      </c>
      <c r="BJ481" s="332">
        <v>475</v>
      </c>
      <c r="BK481" s="332" t="b">
        <v>0</v>
      </c>
      <c r="BL481" s="332">
        <f>ROWS($A$1:A476)</f>
        <v>476</v>
      </c>
      <c r="BM481" s="332" t="str">
        <v/>
      </c>
    </row>
    <row r="482" spans="1:65" ht="15" customHeight="1" x14ac:dyDescent="0.25">
      <c r="A482" s="433" t="str">
        <f t="shared" si="217"/>
        <v/>
      </c>
      <c r="B482" s="439" t="s">
        <v>257</v>
      </c>
      <c r="C482" s="440" t="s">
        <v>648</v>
      </c>
      <c r="D482" s="440" t="str">
        <f t="shared" si="218"/>
        <v>TV: channels watched regularlyMore4</v>
      </c>
      <c r="E482" s="436" t="s">
        <v>668</v>
      </c>
      <c r="F482" s="437">
        <v>6.9840596349408507E-2</v>
      </c>
      <c r="G482" s="414">
        <v>7.8721905241481302E-2</v>
      </c>
      <c r="H482" s="415">
        <v>112.716542177904</v>
      </c>
      <c r="I482" s="416">
        <v>6.9282711007178102E-2</v>
      </c>
      <c r="J482" s="417">
        <v>99.201201920671707</v>
      </c>
      <c r="K482" s="416">
        <v>6.9282711007178102E-2</v>
      </c>
      <c r="L482" s="417">
        <v>99.201201920671707</v>
      </c>
      <c r="M482" s="416">
        <v>7.2908957678168199E-2</v>
      </c>
      <c r="N482" s="417">
        <v>104.393377905035</v>
      </c>
      <c r="O482" s="416">
        <v>6.8391023177301002E-2</v>
      </c>
      <c r="P482" s="417">
        <v>97.924454761446398</v>
      </c>
      <c r="Q482" s="416">
        <v>2.40685994561038E-2</v>
      </c>
      <c r="R482" s="438">
        <v>34.462190637219102</v>
      </c>
      <c r="S482" s="418"/>
      <c r="T482" s="436" t="str">
        <f t="shared" si="219"/>
        <v>More4</v>
      </c>
      <c r="U482" s="469">
        <f t="shared" si="207"/>
        <v>2704.8059421920561</v>
      </c>
      <c r="V482" s="469">
        <f t="shared" si="220"/>
        <v>3006.4539614454866</v>
      </c>
      <c r="W482" s="453">
        <f t="shared" si="221"/>
        <v>3609.1442644969288</v>
      </c>
      <c r="X482" s="470">
        <f t="shared" si="222"/>
        <v>7739.0671306645199</v>
      </c>
      <c r="Y482" s="470">
        <f t="shared" si="223"/>
        <v>8795.4959267399736</v>
      </c>
      <c r="Z482" s="471">
        <f t="shared" si="206"/>
        <v>134.8804313520057</v>
      </c>
      <c r="AA482" s="458">
        <f t="shared" si="208"/>
        <v>25989.847656890972</v>
      </c>
      <c r="AB482" s="424">
        <f t="shared" si="209"/>
        <v>7.0204314003103632E-2</v>
      </c>
      <c r="AC482" s="447">
        <f t="shared" si="210"/>
        <v>102.6438698035695</v>
      </c>
      <c r="AD482" s="426"/>
      <c r="AF482" s="436" t="str">
        <f t="shared" si="224"/>
        <v>More4</v>
      </c>
      <c r="AG482" s="469">
        <f t="shared" si="211"/>
        <v>573954.79847559985</v>
      </c>
      <c r="AH482" s="469">
        <f t="shared" si="212"/>
        <v>18769.517804376635</v>
      </c>
      <c r="AI482" s="469">
        <f t="shared" si="213"/>
        <v>34826.063211134191</v>
      </c>
      <c r="AJ482" s="453">
        <f t="shared" si="214"/>
        <v>185505.68774157422</v>
      </c>
      <c r="AK482" s="453">
        <f t="shared" si="215"/>
        <v>58993.344291484893</v>
      </c>
      <c r="AL482" s="470">
        <f t="shared" si="216"/>
        <v>47482.653349998858</v>
      </c>
      <c r="AM482" s="458">
        <f t="shared" si="205"/>
        <v>919532.06487416872</v>
      </c>
      <c r="AN482" s="424">
        <f t="shared" si="204"/>
        <v>6.8396012482240059E-2</v>
      </c>
      <c r="AO482" s="447"/>
      <c r="BI482" s="332">
        <v>482</v>
      </c>
      <c r="BJ482" s="332">
        <v>476</v>
      </c>
      <c r="BK482" s="332" t="b">
        <v>0</v>
      </c>
      <c r="BL482" s="332">
        <f>ROWS($A$1:A477)</f>
        <v>477</v>
      </c>
      <c r="BM482" s="332" t="str">
        <v/>
      </c>
    </row>
    <row r="483" spans="1:65" ht="15" customHeight="1" x14ac:dyDescent="0.25">
      <c r="A483" s="433" t="str">
        <f t="shared" si="217"/>
        <v/>
      </c>
      <c r="B483" s="439" t="s">
        <v>257</v>
      </c>
      <c r="C483" s="440" t="s">
        <v>648</v>
      </c>
      <c r="D483" s="440" t="str">
        <f t="shared" si="218"/>
        <v>TV: channels watched regularlyMTV (any MTV channel)</v>
      </c>
      <c r="E483" s="436" t="s">
        <v>669</v>
      </c>
      <c r="F483" s="437">
        <v>1.07977889784861E-2</v>
      </c>
      <c r="G483" s="414">
        <v>1.0951078825656E-2</v>
      </c>
      <c r="H483" s="415">
        <v>101.419641071661</v>
      </c>
      <c r="I483" s="416">
        <v>1.44015268267955E-2</v>
      </c>
      <c r="J483" s="417">
        <v>133.37477566462499</v>
      </c>
      <c r="K483" s="416">
        <v>1.07760310333045E-2</v>
      </c>
      <c r="L483" s="417">
        <v>99.798496291926895</v>
      </c>
      <c r="M483" s="416">
        <v>7.6168094713132198E-3</v>
      </c>
      <c r="N483" s="417">
        <v>70.540454962485299</v>
      </c>
      <c r="O483" s="416">
        <v>9.7760321864628907E-3</v>
      </c>
      <c r="P483" s="417">
        <v>90.537351729515805</v>
      </c>
      <c r="Q483" s="416">
        <v>4.2332303265738197E-2</v>
      </c>
      <c r="R483" s="438">
        <v>392.04603229496701</v>
      </c>
      <c r="S483" s="418"/>
      <c r="T483" s="436" t="str">
        <f t="shared" si="219"/>
        <v>MTV (any MTV channel)</v>
      </c>
      <c r="U483" s="469">
        <f t="shared" si="207"/>
        <v>376.26811737071449</v>
      </c>
      <c r="V483" s="469">
        <f t="shared" si="220"/>
        <v>624.93985512196389</v>
      </c>
      <c r="W483" s="453">
        <f t="shared" si="221"/>
        <v>561.35578461793136</v>
      </c>
      <c r="X483" s="470">
        <f t="shared" si="222"/>
        <v>808.50147495148428</v>
      </c>
      <c r="Y483" s="470">
        <f t="shared" si="223"/>
        <v>1257.2563953722465</v>
      </c>
      <c r="Z483" s="471">
        <f t="shared" si="206"/>
        <v>237.23022750119685</v>
      </c>
      <c r="AA483" s="458">
        <f t="shared" si="208"/>
        <v>3865.5518549355374</v>
      </c>
      <c r="AB483" s="424">
        <f t="shared" si="209"/>
        <v>1.0441708616449726E-2</v>
      </c>
      <c r="AC483" s="447">
        <f t="shared" si="210"/>
        <v>70.019694575748915</v>
      </c>
      <c r="AD483" s="426"/>
      <c r="AF483" s="436" t="str">
        <f t="shared" si="224"/>
        <v>MTV (any MTV channel)</v>
      </c>
      <c r="AG483" s="469">
        <f t="shared" si="211"/>
        <v>79843.395827236542</v>
      </c>
      <c r="AH483" s="469">
        <f t="shared" si="212"/>
        <v>3901.5464357008223</v>
      </c>
      <c r="AI483" s="469">
        <f t="shared" si="213"/>
        <v>5416.7444153870401</v>
      </c>
      <c r="AJ483" s="453">
        <f t="shared" si="214"/>
        <v>19379.806327907376</v>
      </c>
      <c r="AK483" s="453">
        <f t="shared" si="215"/>
        <v>8432.6978276888385</v>
      </c>
      <c r="AL483" s="470">
        <f t="shared" si="216"/>
        <v>83513.379544164651</v>
      </c>
      <c r="AM483" s="458">
        <f t="shared" si="205"/>
        <v>200487.57037808528</v>
      </c>
      <c r="AN483" s="424">
        <f t="shared" si="204"/>
        <v>1.4912530938211455E-2</v>
      </c>
      <c r="AO483" s="447"/>
      <c r="BI483" s="332">
        <v>483</v>
      </c>
      <c r="BJ483" s="332">
        <v>477</v>
      </c>
      <c r="BK483" s="332" t="b">
        <v>0</v>
      </c>
      <c r="BL483" s="332">
        <f>ROWS($A$1:A478)</f>
        <v>478</v>
      </c>
      <c r="BM483" s="332" t="str">
        <v/>
      </c>
    </row>
    <row r="484" spans="1:65" ht="15" customHeight="1" x14ac:dyDescent="0.25">
      <c r="A484" s="433" t="str">
        <f t="shared" si="217"/>
        <v/>
      </c>
      <c r="B484" s="439" t="s">
        <v>257</v>
      </c>
      <c r="C484" s="440" t="s">
        <v>648</v>
      </c>
      <c r="D484" s="440" t="str">
        <f t="shared" si="218"/>
        <v>TV: channels watched regularlyNational Geographic</v>
      </c>
      <c r="E484" s="436" t="s">
        <v>670</v>
      </c>
      <c r="F484" s="437">
        <v>2.65369733146643E-2</v>
      </c>
      <c r="G484" s="414">
        <v>2.68668484975619E-2</v>
      </c>
      <c r="H484" s="415">
        <v>101.243077644862</v>
      </c>
      <c r="I484" s="416">
        <v>3.1210812840750501E-2</v>
      </c>
      <c r="J484" s="417">
        <v>117.61255690566399</v>
      </c>
      <c r="K484" s="416">
        <v>2.6686266561416899E-2</v>
      </c>
      <c r="L484" s="417">
        <v>100.562585811812</v>
      </c>
      <c r="M484" s="416">
        <v>2.47113057296292E-2</v>
      </c>
      <c r="N484" s="417">
        <v>93.120287067454598</v>
      </c>
      <c r="O484" s="416">
        <v>2.5864989621985E-2</v>
      </c>
      <c r="P484" s="417">
        <v>97.467745531070307</v>
      </c>
      <c r="Q484" s="416">
        <v>2.9697737395699E-2</v>
      </c>
      <c r="R484" s="438">
        <v>111.91079345619301</v>
      </c>
      <c r="S484" s="418"/>
      <c r="T484" s="436" t="str">
        <f t="shared" si="219"/>
        <v>National Geographic</v>
      </c>
      <c r="U484" s="469">
        <f t="shared" si="207"/>
        <v>923.11804752772935</v>
      </c>
      <c r="V484" s="469">
        <f t="shared" si="220"/>
        <v>1354.3620124115273</v>
      </c>
      <c r="W484" s="453">
        <f t="shared" si="221"/>
        <v>1390.1676839838906</v>
      </c>
      <c r="X484" s="470">
        <f t="shared" si="222"/>
        <v>2623.0309692829505</v>
      </c>
      <c r="Y484" s="470">
        <f t="shared" si="223"/>
        <v>3326.392855325003</v>
      </c>
      <c r="Z484" s="471">
        <f t="shared" si="206"/>
        <v>166.42612036549718</v>
      </c>
      <c r="AA484" s="458">
        <f t="shared" si="208"/>
        <v>9783.4976888965975</v>
      </c>
      <c r="AB484" s="424">
        <f t="shared" si="209"/>
        <v>2.6427386295887926E-2</v>
      </c>
      <c r="AC484" s="447">
        <f t="shared" si="210"/>
        <v>98.276628559294863</v>
      </c>
      <c r="AD484" s="426"/>
      <c r="AF484" s="436" t="str">
        <f t="shared" si="224"/>
        <v>National Geographic</v>
      </c>
      <c r="AG484" s="469">
        <f t="shared" si="211"/>
        <v>195883.93558045002</v>
      </c>
      <c r="AH484" s="469">
        <f t="shared" si="212"/>
        <v>8455.3837283133998</v>
      </c>
      <c r="AI484" s="469">
        <f t="shared" si="213"/>
        <v>13414.278867361187</v>
      </c>
      <c r="AJ484" s="453">
        <f t="shared" si="214"/>
        <v>62874.136599264864</v>
      </c>
      <c r="AK484" s="453">
        <f t="shared" si="215"/>
        <v>22310.855533038419</v>
      </c>
      <c r="AL484" s="470">
        <f t="shared" si="216"/>
        <v>58587.844822921965</v>
      </c>
      <c r="AM484" s="458">
        <f t="shared" si="205"/>
        <v>361526.43513134989</v>
      </c>
      <c r="AN484" s="424">
        <f t="shared" ref="AN484:AN547" si="225">IF(AM484="","",AM484/$AM$5)</f>
        <v>2.6890814920398957E-2</v>
      </c>
      <c r="AO484" s="447"/>
      <c r="BI484" s="332">
        <v>484</v>
      </c>
      <c r="BJ484" s="332">
        <v>478</v>
      </c>
      <c r="BK484" s="332" t="b">
        <v>0</v>
      </c>
      <c r="BL484" s="332">
        <f>ROWS($A$1:A479)</f>
        <v>479</v>
      </c>
      <c r="BM484" s="332" t="str">
        <v/>
      </c>
    </row>
    <row r="485" spans="1:65" ht="15" customHeight="1" x14ac:dyDescent="0.25">
      <c r="A485" s="433" t="str">
        <f t="shared" si="217"/>
        <v/>
      </c>
      <c r="B485" s="439" t="s">
        <v>257</v>
      </c>
      <c r="C485" s="440" t="s">
        <v>648</v>
      </c>
      <c r="D485" s="440" t="str">
        <f t="shared" si="218"/>
        <v>TV: channels watched regularlySky Arts</v>
      </c>
      <c r="E485" s="436" t="s">
        <v>671</v>
      </c>
      <c r="F485" s="437">
        <v>4.5367688428071602E-2</v>
      </c>
      <c r="G485" s="414">
        <v>4.22140625220618E-2</v>
      </c>
      <c r="H485" s="415">
        <v>93.048740160059694</v>
      </c>
      <c r="I485" s="416">
        <v>4.5225746665115397E-2</v>
      </c>
      <c r="J485" s="417">
        <v>99.6871302729446</v>
      </c>
      <c r="K485" s="416">
        <v>4.5225746665115397E-2</v>
      </c>
      <c r="L485" s="417">
        <v>99.6871302729446</v>
      </c>
      <c r="M485" s="416">
        <v>4.8212727508811497E-2</v>
      </c>
      <c r="N485" s="417">
        <v>106.271069078713</v>
      </c>
      <c r="O485" s="416">
        <v>4.5441056677047703E-2</v>
      </c>
      <c r="P485" s="417">
        <v>100.161719169563</v>
      </c>
      <c r="Q485" s="416">
        <v>2.56930398675781E-2</v>
      </c>
      <c r="R485" s="438">
        <v>56.6329049546205</v>
      </c>
      <c r="S485" s="418"/>
      <c r="T485" s="436" t="str">
        <f t="shared" si="219"/>
        <v>Sky Arts</v>
      </c>
      <c r="U485" s="469">
        <f t="shared" si="207"/>
        <v>1450.4329741955214</v>
      </c>
      <c r="V485" s="469">
        <f t="shared" si="220"/>
        <v>1962.5260507860175</v>
      </c>
      <c r="W485" s="453">
        <f t="shared" si="221"/>
        <v>2355.9448210258565</v>
      </c>
      <c r="X485" s="470">
        <f t="shared" si="222"/>
        <v>5117.6363868778135</v>
      </c>
      <c r="Y485" s="470">
        <f t="shared" si="223"/>
        <v>5843.9925350083968</v>
      </c>
      <c r="Z485" s="471">
        <f t="shared" si="206"/>
        <v>143.98379541790769</v>
      </c>
      <c r="AA485" s="458">
        <f t="shared" si="208"/>
        <v>16874.516563311514</v>
      </c>
      <c r="AB485" s="424">
        <f t="shared" si="209"/>
        <v>4.5581793133258004E-2</v>
      </c>
      <c r="AC485" s="447">
        <f t="shared" si="210"/>
        <v>110.35319975246975</v>
      </c>
      <c r="AD485" s="426"/>
      <c r="AF485" s="436" t="str">
        <f t="shared" si="224"/>
        <v>Sky Arts</v>
      </c>
      <c r="AG485" s="469">
        <f t="shared" si="211"/>
        <v>307779.18386710074</v>
      </c>
      <c r="AH485" s="469">
        <f t="shared" si="212"/>
        <v>12252.197480539742</v>
      </c>
      <c r="AI485" s="469">
        <f t="shared" si="213"/>
        <v>22733.445173166896</v>
      </c>
      <c r="AJ485" s="453">
        <f t="shared" si="214"/>
        <v>122669.90859886201</v>
      </c>
      <c r="AK485" s="453">
        <f t="shared" si="215"/>
        <v>39196.955637997904</v>
      </c>
      <c r="AL485" s="470">
        <f t="shared" si="216"/>
        <v>50687.357515957417</v>
      </c>
      <c r="AM485" s="458">
        <f t="shared" ref="AM485:AM548" si="226">IFERROR(SUM(AG485:AL485),"")</f>
        <v>555319.04827362462</v>
      </c>
      <c r="AN485" s="424">
        <f t="shared" si="225"/>
        <v>4.1305366075022089E-2</v>
      </c>
      <c r="AO485" s="447"/>
      <c r="BI485" s="332">
        <v>485</v>
      </c>
      <c r="BJ485" s="332">
        <v>479</v>
      </c>
      <c r="BK485" s="332" t="b">
        <v>0</v>
      </c>
      <c r="BL485" s="332">
        <f>ROWS($A$1:A480)</f>
        <v>480</v>
      </c>
      <c r="BM485" s="332" t="str">
        <v/>
      </c>
    </row>
    <row r="486" spans="1:65" ht="15" customHeight="1" x14ac:dyDescent="0.25">
      <c r="A486" s="433" t="str">
        <f t="shared" si="217"/>
        <v/>
      </c>
      <c r="B486" s="439" t="s">
        <v>257</v>
      </c>
      <c r="C486" s="440" t="s">
        <v>648</v>
      </c>
      <c r="D486" s="440" t="str">
        <f t="shared" si="218"/>
        <v>TV: channels watched regularlySky Atlantic</v>
      </c>
      <c r="E486" s="436" t="s">
        <v>672</v>
      </c>
      <c r="F486" s="437">
        <v>6.5912324664249303E-2</v>
      </c>
      <c r="G486" s="414">
        <v>6.1788313561712098E-2</v>
      </c>
      <c r="H486" s="415">
        <v>93.7431866899787</v>
      </c>
      <c r="I486" s="416">
        <v>6.25860764275879E-2</v>
      </c>
      <c r="J486" s="417">
        <v>94.953526137023701</v>
      </c>
      <c r="K486" s="416">
        <v>6.4997261271985199E-2</v>
      </c>
      <c r="L486" s="417">
        <v>98.611696072130101</v>
      </c>
      <c r="M486" s="416">
        <v>6.2749132490255002E-2</v>
      </c>
      <c r="N486" s="417">
        <v>95.200909404868696</v>
      </c>
      <c r="O486" s="416">
        <v>7.3604202183661996E-2</v>
      </c>
      <c r="P486" s="417">
        <v>111.66986228841699</v>
      </c>
      <c r="Q486" s="416">
        <v>4.9974799165529403E-2</v>
      </c>
      <c r="R486" s="438">
        <v>75.820113188384596</v>
      </c>
      <c r="S486" s="418"/>
      <c r="T486" s="436" t="str">
        <f t="shared" si="219"/>
        <v>Sky Atlantic</v>
      </c>
      <c r="U486" s="469">
        <f t="shared" si="207"/>
        <v>2122.984665666866</v>
      </c>
      <c r="V486" s="469">
        <f t="shared" si="220"/>
        <v>2715.8602004987492</v>
      </c>
      <c r="W486" s="453">
        <f t="shared" si="221"/>
        <v>3385.9023314415249</v>
      </c>
      <c r="X486" s="470">
        <f t="shared" si="222"/>
        <v>6660.632166443098</v>
      </c>
      <c r="Y486" s="470">
        <f t="shared" si="223"/>
        <v>9465.9420260320348</v>
      </c>
      <c r="Z486" s="471">
        <f t="shared" si="206"/>
        <v>280.05877452362677</v>
      </c>
      <c r="AA486" s="458">
        <f t="shared" si="208"/>
        <v>24631.3801646059</v>
      </c>
      <c r="AB486" s="424">
        <f t="shared" si="209"/>
        <v>6.6534793517626548E-2</v>
      </c>
      <c r="AC486" s="447">
        <f t="shared" si="210"/>
        <v>108.84004093442819</v>
      </c>
      <c r="AD486" s="426"/>
      <c r="AF486" s="436" t="str">
        <f t="shared" si="224"/>
        <v>Sky Atlantic</v>
      </c>
      <c r="AG486" s="469">
        <f t="shared" si="211"/>
        <v>450493.40396010375</v>
      </c>
      <c r="AH486" s="469">
        <f t="shared" si="212"/>
        <v>16955.319137150695</v>
      </c>
      <c r="AI486" s="469">
        <f t="shared" si="213"/>
        <v>32671.913334543711</v>
      </c>
      <c r="AJ486" s="453">
        <f t="shared" si="214"/>
        <v>159655.56700418284</v>
      </c>
      <c r="AK486" s="453">
        <f t="shared" si="215"/>
        <v>63490.175157402817</v>
      </c>
      <c r="AL486" s="470">
        <f t="shared" si="216"/>
        <v>98590.533667752228</v>
      </c>
      <c r="AM486" s="458">
        <f t="shared" si="226"/>
        <v>821856.91226113611</v>
      </c>
      <c r="AN486" s="424">
        <f t="shared" si="225"/>
        <v>6.1130805305109295E-2</v>
      </c>
      <c r="AO486" s="447"/>
      <c r="BI486" s="332">
        <v>486</v>
      </c>
      <c r="BJ486" s="332">
        <v>480</v>
      </c>
      <c r="BK486" s="332" t="b">
        <v>0</v>
      </c>
      <c r="BL486" s="332">
        <f>ROWS($A$1:A481)</f>
        <v>481</v>
      </c>
      <c r="BM486" s="332" t="str">
        <v/>
      </c>
    </row>
    <row r="487" spans="1:65" ht="15" customHeight="1" x14ac:dyDescent="0.25">
      <c r="A487" s="433" t="str">
        <f t="shared" si="217"/>
        <v/>
      </c>
      <c r="B487" s="439" t="s">
        <v>257</v>
      </c>
      <c r="C487" s="440" t="s">
        <v>648</v>
      </c>
      <c r="D487" s="440" t="str">
        <f t="shared" si="218"/>
        <v>TV: channels watched regularlySky Cinema (formerly Sky Movies)</v>
      </c>
      <c r="E487" s="436" t="s">
        <v>673</v>
      </c>
      <c r="F487" s="437">
        <v>4.3328228766775598E-2</v>
      </c>
      <c r="G487" s="414">
        <v>4.6746304333055697E-2</v>
      </c>
      <c r="H487" s="415">
        <v>107.888795973356</v>
      </c>
      <c r="I487" s="416">
        <v>4.3173756433079802E-2</v>
      </c>
      <c r="J487" s="417">
        <v>99.643483386945604</v>
      </c>
      <c r="K487" s="416">
        <v>4.3173756433079802E-2</v>
      </c>
      <c r="L487" s="417">
        <v>99.643483386945604</v>
      </c>
      <c r="M487" s="416">
        <v>4.3173756433079802E-2</v>
      </c>
      <c r="N487" s="417">
        <v>99.643483386945604</v>
      </c>
      <c r="O487" s="416">
        <v>4.3173756433079802E-2</v>
      </c>
      <c r="P487" s="417">
        <v>99.643483386945604</v>
      </c>
      <c r="Q487" s="416">
        <v>3.5562426369447897E-2</v>
      </c>
      <c r="R487" s="438">
        <v>82.076806233809094</v>
      </c>
      <c r="S487" s="418"/>
      <c r="T487" s="436" t="str">
        <f t="shared" si="219"/>
        <v>Sky Cinema (formerly Sky Movies)</v>
      </c>
      <c r="U487" s="469">
        <f t="shared" si="207"/>
        <v>1606.1562705794606</v>
      </c>
      <c r="V487" s="469">
        <f t="shared" si="220"/>
        <v>1873.4819866570649</v>
      </c>
      <c r="W487" s="453">
        <f t="shared" si="221"/>
        <v>2249.0504938684262</v>
      </c>
      <c r="X487" s="470">
        <f t="shared" si="222"/>
        <v>4582.7647241021214</v>
      </c>
      <c r="Y487" s="470">
        <f t="shared" si="223"/>
        <v>5552.4041198326613</v>
      </c>
      <c r="Z487" s="471">
        <f t="shared" si="206"/>
        <v>199.29183737438601</v>
      </c>
      <c r="AA487" s="458">
        <f t="shared" si="208"/>
        <v>16063.14943241412</v>
      </c>
      <c r="AB487" s="424">
        <f t="shared" si="209"/>
        <v>4.3390111458886396E-2</v>
      </c>
      <c r="AC487" s="447">
        <f t="shared" si="210"/>
        <v>98.62668364125696</v>
      </c>
      <c r="AD487" s="426"/>
      <c r="AF487" s="436" t="str">
        <f t="shared" si="224"/>
        <v>Sky Cinema (formerly Sky Movies)</v>
      </c>
      <c r="AG487" s="469">
        <f t="shared" si="211"/>
        <v>340823.37820274511</v>
      </c>
      <c r="AH487" s="469">
        <f t="shared" si="212"/>
        <v>11696.288702798516</v>
      </c>
      <c r="AI487" s="469">
        <f t="shared" si="213"/>
        <v>21701.979451190491</v>
      </c>
      <c r="AJ487" s="453">
        <f t="shared" si="214"/>
        <v>109849.01765923729</v>
      </c>
      <c r="AK487" s="453">
        <f t="shared" si="215"/>
        <v>37241.207387853872</v>
      </c>
      <c r="AL487" s="470">
        <f t="shared" si="216"/>
        <v>70157.732553778653</v>
      </c>
      <c r="AM487" s="458">
        <f t="shared" si="226"/>
        <v>591469.60395760403</v>
      </c>
      <c r="AN487" s="424">
        <f t="shared" si="225"/>
        <v>4.3994292271565025E-2</v>
      </c>
      <c r="AO487" s="447"/>
      <c r="BI487" s="332">
        <v>487</v>
      </c>
      <c r="BJ487" s="332">
        <v>481</v>
      </c>
      <c r="BK487" s="332" t="b">
        <v>0</v>
      </c>
      <c r="BL487" s="332">
        <f>ROWS($A$1:A482)</f>
        <v>482</v>
      </c>
      <c r="BM487" s="332" t="str">
        <v/>
      </c>
    </row>
    <row r="488" spans="1:65" ht="15" customHeight="1" x14ac:dyDescent="0.25">
      <c r="A488" s="433" t="str">
        <f t="shared" si="217"/>
        <v/>
      </c>
      <c r="B488" s="439" t="s">
        <v>257</v>
      </c>
      <c r="C488" s="440" t="s">
        <v>648</v>
      </c>
      <c r="D488" s="440" t="str">
        <f t="shared" si="218"/>
        <v>TV: channels watched regularlySky News</v>
      </c>
      <c r="E488" s="436" t="s">
        <v>582</v>
      </c>
      <c r="F488" s="437">
        <v>8.8965131885125906E-2</v>
      </c>
      <c r="G488" s="414">
        <v>8.9238032100365405E-2</v>
      </c>
      <c r="H488" s="415">
        <v>100.306749632644</v>
      </c>
      <c r="I488" s="416">
        <v>8.9238032100365405E-2</v>
      </c>
      <c r="J488" s="417">
        <v>100.306749632644</v>
      </c>
      <c r="K488" s="416">
        <v>8.4132736536281297E-2</v>
      </c>
      <c r="L488" s="417">
        <v>94.568214258273301</v>
      </c>
      <c r="M488" s="416">
        <v>8.9238032100365405E-2</v>
      </c>
      <c r="N488" s="417">
        <v>100.306749632644</v>
      </c>
      <c r="O488" s="416">
        <v>9.2338626775376895E-2</v>
      </c>
      <c r="P488" s="417">
        <v>103.79192928596601</v>
      </c>
      <c r="Q488" s="416">
        <v>8.9238032100365405E-2</v>
      </c>
      <c r="R488" s="438">
        <v>100.306749632644</v>
      </c>
      <c r="S488" s="418"/>
      <c r="T488" s="436" t="str">
        <f t="shared" si="219"/>
        <v>Sky News</v>
      </c>
      <c r="U488" s="469">
        <f t="shared" si="207"/>
        <v>3066.1295449364547</v>
      </c>
      <c r="V488" s="469">
        <f t="shared" si="220"/>
        <v>3872.3951649632563</v>
      </c>
      <c r="W488" s="453">
        <f t="shared" si="221"/>
        <v>4382.7266443845019</v>
      </c>
      <c r="X488" s="470">
        <f t="shared" si="222"/>
        <v>9472.3493933574864</v>
      </c>
      <c r="Y488" s="470">
        <f t="shared" si="223"/>
        <v>11875.301435074121</v>
      </c>
      <c r="Z488" s="471">
        <f t="shared" si="206"/>
        <v>500.08993189044776</v>
      </c>
      <c r="AA488" s="458">
        <f t="shared" si="208"/>
        <v>33168.99211460627</v>
      </c>
      <c r="AB488" s="424">
        <f t="shared" si="209"/>
        <v>8.9596767488665061E-2</v>
      </c>
      <c r="AC488" s="447">
        <f t="shared" si="210"/>
        <v>100.39293751348306</v>
      </c>
      <c r="AD488" s="426"/>
      <c r="AF488" s="436" t="str">
        <f t="shared" si="224"/>
        <v>Sky News</v>
      </c>
      <c r="AG488" s="469">
        <f t="shared" si="211"/>
        <v>650626.9960490677</v>
      </c>
      <c r="AH488" s="469">
        <f t="shared" si="212"/>
        <v>24175.653752374194</v>
      </c>
      <c r="AI488" s="469">
        <f t="shared" si="213"/>
        <v>42290.666143746377</v>
      </c>
      <c r="AJ488" s="453">
        <f t="shared" si="214"/>
        <v>227052.51926046843</v>
      </c>
      <c r="AK488" s="453">
        <f t="shared" si="215"/>
        <v>79650.283731545584</v>
      </c>
      <c r="AL488" s="470">
        <f t="shared" si="216"/>
        <v>176049.23591776137</v>
      </c>
      <c r="AM488" s="458">
        <f t="shared" si="226"/>
        <v>1199845.3548549637</v>
      </c>
      <c r="AN488" s="424">
        <f t="shared" si="225"/>
        <v>8.9246086136917702E-2</v>
      </c>
      <c r="AO488" s="447"/>
      <c r="BI488" s="332">
        <v>488</v>
      </c>
      <c r="BJ488" s="332">
        <v>482</v>
      </c>
      <c r="BK488" s="332" t="b">
        <v>0</v>
      </c>
      <c r="BL488" s="332">
        <f>ROWS($A$1:A483)</f>
        <v>483</v>
      </c>
      <c r="BM488" s="332" t="str">
        <v/>
      </c>
    </row>
    <row r="489" spans="1:65" ht="15" customHeight="1" x14ac:dyDescent="0.25">
      <c r="A489" s="433" t="str">
        <f t="shared" si="217"/>
        <v/>
      </c>
      <c r="B489" s="439" t="s">
        <v>257</v>
      </c>
      <c r="C489" s="440" t="s">
        <v>648</v>
      </c>
      <c r="D489" s="440" t="str">
        <f t="shared" si="218"/>
        <v>TV: channels watched regularlySky Sports Channels</v>
      </c>
      <c r="E489" s="436" t="s">
        <v>674</v>
      </c>
      <c r="F489" s="437">
        <v>0.112590737857777</v>
      </c>
      <c r="G489" s="414">
        <v>0.112409510995973</v>
      </c>
      <c r="H489" s="415">
        <v>99.839039280448304</v>
      </c>
      <c r="I489" s="416">
        <v>0.105775647016188</v>
      </c>
      <c r="J489" s="417">
        <v>93.947023555172706</v>
      </c>
      <c r="K489" s="416">
        <v>0.10894626561597399</v>
      </c>
      <c r="L489" s="417">
        <v>96.763079884593196</v>
      </c>
      <c r="M489" s="416">
        <v>0.112409510995973</v>
      </c>
      <c r="N489" s="417">
        <v>99.839039280448304</v>
      </c>
      <c r="O489" s="416">
        <v>0.118540138573344</v>
      </c>
      <c r="P489" s="417">
        <v>105.28409425922899</v>
      </c>
      <c r="Q489" s="416">
        <v>0.112409510995973</v>
      </c>
      <c r="R489" s="438">
        <v>99.839039280448304</v>
      </c>
      <c r="S489" s="476"/>
      <c r="T489" s="436" t="str">
        <f t="shared" si="219"/>
        <v>Sky Sports Channels</v>
      </c>
      <c r="U489" s="469">
        <f t="shared" si="207"/>
        <v>3862.2783883106363</v>
      </c>
      <c r="V489" s="469">
        <f t="shared" si="220"/>
        <v>4590.0284266204617</v>
      </c>
      <c r="W489" s="453">
        <f t="shared" si="221"/>
        <v>5675.3378147329331</v>
      </c>
      <c r="X489" s="470">
        <f t="shared" si="222"/>
        <v>11931.932363689546</v>
      </c>
      <c r="Y489" s="470">
        <f t="shared" si="223"/>
        <v>15244.973061363478</v>
      </c>
      <c r="Z489" s="471">
        <f t="shared" si="206"/>
        <v>629.94289962143273</v>
      </c>
      <c r="AA489" s="458">
        <f t="shared" si="208"/>
        <v>41934.492954338486</v>
      </c>
      <c r="AB489" s="424">
        <f t="shared" si="209"/>
        <v>0.11327431964176002</v>
      </c>
      <c r="AC489" s="447">
        <f t="shared" si="210"/>
        <v>100.65277344631778</v>
      </c>
      <c r="AD489" s="426"/>
      <c r="AF489" s="436" t="str">
        <f t="shared" si="224"/>
        <v>Sky Sports Channels</v>
      </c>
      <c r="AG489" s="469">
        <f t="shared" si="211"/>
        <v>819568.30227271549</v>
      </c>
      <c r="AH489" s="469">
        <f t="shared" si="212"/>
        <v>28655.892084449522</v>
      </c>
      <c r="AI489" s="469">
        <f t="shared" si="213"/>
        <v>54763.583552119184</v>
      </c>
      <c r="AJ489" s="453">
        <f t="shared" si="214"/>
        <v>286008.8020740709</v>
      </c>
      <c r="AK489" s="453">
        <f t="shared" si="215"/>
        <v>102251.41959184223</v>
      </c>
      <c r="AL489" s="470">
        <f t="shared" si="216"/>
        <v>221762.04534041052</v>
      </c>
      <c r="AM489" s="458">
        <f t="shared" si="226"/>
        <v>1513010.0449156077</v>
      </c>
      <c r="AN489" s="424">
        <f t="shared" si="225"/>
        <v>0.11253969042609027</v>
      </c>
      <c r="AO489" s="447"/>
      <c r="BI489" s="332">
        <v>489</v>
      </c>
      <c r="BJ489" s="332">
        <v>483</v>
      </c>
      <c r="BK489" s="332" t="b">
        <v>0</v>
      </c>
      <c r="BL489" s="332">
        <f>ROWS($A$1:A484)</f>
        <v>484</v>
      </c>
      <c r="BM489" s="332" t="str">
        <v/>
      </c>
    </row>
    <row r="490" spans="1:65" ht="15" customHeight="1" x14ac:dyDescent="0.25">
      <c r="A490" s="433" t="str">
        <f t="shared" si="217"/>
        <v/>
      </c>
      <c r="B490" s="439" t="s">
        <v>257</v>
      </c>
      <c r="C490" s="440" t="s">
        <v>675</v>
      </c>
      <c r="D490" s="440" t="str">
        <f t="shared" si="218"/>
        <v>Newspapers</v>
      </c>
      <c r="E490" s="436" t="s">
        <v>237</v>
      </c>
      <c r="F490" s="437" t="s">
        <v>237</v>
      </c>
      <c r="G490" s="414" t="s">
        <v>237</v>
      </c>
      <c r="H490" s="415" t="s">
        <v>237</v>
      </c>
      <c r="I490" s="416" t="s">
        <v>237</v>
      </c>
      <c r="J490" s="417" t="s">
        <v>237</v>
      </c>
      <c r="K490" s="416" t="s">
        <v>237</v>
      </c>
      <c r="L490" s="417" t="s">
        <v>237</v>
      </c>
      <c r="M490" s="416" t="s">
        <v>237</v>
      </c>
      <c r="N490" s="417" t="s">
        <v>237</v>
      </c>
      <c r="O490" s="416" t="s">
        <v>237</v>
      </c>
      <c r="P490" s="417" t="s">
        <v>237</v>
      </c>
      <c r="Q490" s="416" t="s">
        <v>237</v>
      </c>
      <c r="R490" s="438" t="s">
        <v>237</v>
      </c>
      <c r="S490" s="418"/>
      <c r="T490" s="436" t="str">
        <f t="shared" si="219"/>
        <v/>
      </c>
      <c r="U490" s="469" t="str">
        <f t="shared" si="207"/>
        <v/>
      </c>
      <c r="V490" s="469" t="str">
        <f t="shared" si="220"/>
        <v/>
      </c>
      <c r="W490" s="453" t="str">
        <f t="shared" si="221"/>
        <v/>
      </c>
      <c r="X490" s="470" t="str">
        <f t="shared" si="222"/>
        <v/>
      </c>
      <c r="Y490" s="470" t="str">
        <f t="shared" si="223"/>
        <v/>
      </c>
      <c r="Z490" s="471" t="str">
        <f t="shared" si="206"/>
        <v/>
      </c>
      <c r="AA490" s="458">
        <f t="shared" si="208"/>
        <v>0</v>
      </c>
      <c r="AB490" s="424" t="str">
        <f t="shared" si="209"/>
        <v/>
      </c>
      <c r="AC490" s="447" t="str">
        <f t="shared" si="210"/>
        <v/>
      </c>
      <c r="AD490" s="426"/>
      <c r="AF490" s="436" t="str">
        <f t="shared" si="224"/>
        <v/>
      </c>
      <c r="AG490" s="469" t="str">
        <f t="shared" si="211"/>
        <v/>
      </c>
      <c r="AH490" s="469" t="str">
        <f t="shared" si="212"/>
        <v/>
      </c>
      <c r="AI490" s="469" t="str">
        <f t="shared" si="213"/>
        <v/>
      </c>
      <c r="AJ490" s="453" t="str">
        <f t="shared" si="214"/>
        <v/>
      </c>
      <c r="AK490" s="453" t="str">
        <f t="shared" si="215"/>
        <v/>
      </c>
      <c r="AL490" s="470" t="str">
        <f t="shared" si="216"/>
        <v/>
      </c>
      <c r="AM490" s="458">
        <f t="shared" si="226"/>
        <v>0</v>
      </c>
      <c r="AN490" s="424">
        <f t="shared" si="225"/>
        <v>0</v>
      </c>
      <c r="AO490" s="447"/>
      <c r="BI490" s="332">
        <v>490</v>
      </c>
      <c r="BJ490" s="332">
        <v>484</v>
      </c>
      <c r="BK490" s="332" t="b">
        <v>0</v>
      </c>
      <c r="BL490" s="332">
        <f>ROWS($A$1:A485)</f>
        <v>485</v>
      </c>
      <c r="BM490" s="332" t="str">
        <v/>
      </c>
    </row>
    <row r="491" spans="1:65" ht="15" customHeight="1" x14ac:dyDescent="0.25">
      <c r="A491" s="433" t="str">
        <f t="shared" si="217"/>
        <v>Newspapers</v>
      </c>
      <c r="B491" s="439" t="s">
        <v>257</v>
      </c>
      <c r="C491" s="440" t="s">
        <v>675</v>
      </c>
      <c r="D491" s="440" t="str">
        <f t="shared" si="218"/>
        <v>NewspapersThe Sun</v>
      </c>
      <c r="E491" s="436" t="s">
        <v>676</v>
      </c>
      <c r="F491" s="437">
        <v>6.5383188198348194E-2</v>
      </c>
      <c r="G491" s="414">
        <v>9.7974593895353596E-2</v>
      </c>
      <c r="H491" s="415">
        <v>149.846767334341</v>
      </c>
      <c r="I491" s="416">
        <v>9.4737527001659994E-2</v>
      </c>
      <c r="J491" s="417">
        <v>144.895851077591</v>
      </c>
      <c r="K491" s="416">
        <v>7.2439476427710203E-2</v>
      </c>
      <c r="L491" s="417">
        <v>110.79220580060399</v>
      </c>
      <c r="M491" s="416">
        <v>5.7820126831787201E-2</v>
      </c>
      <c r="N491" s="417">
        <v>88.432712483188396</v>
      </c>
      <c r="O491" s="416">
        <v>4.44294397839139E-2</v>
      </c>
      <c r="P491" s="417">
        <v>67.952391139342396</v>
      </c>
      <c r="Q491" s="416">
        <v>3.16072210721575E-2</v>
      </c>
      <c r="R491" s="438">
        <v>48.3415109343903</v>
      </c>
      <c r="S491" s="418"/>
      <c r="T491" s="436" t="str">
        <f t="shared" si="219"/>
        <v>The Sun</v>
      </c>
      <c r="U491" s="469">
        <f t="shared" si="207"/>
        <v>3366.3090716504544</v>
      </c>
      <c r="V491" s="469">
        <f t="shared" si="220"/>
        <v>4111.0402467100339</v>
      </c>
      <c r="W491" s="453">
        <f t="shared" si="221"/>
        <v>3773.5896455487077</v>
      </c>
      <c r="X491" s="470">
        <f t="shared" si="222"/>
        <v>6137.4330028137165</v>
      </c>
      <c r="Y491" s="470">
        <f t="shared" si="223"/>
        <v>5713.8925328500309</v>
      </c>
      <c r="Z491" s="471">
        <f t="shared" si="206"/>
        <v>177.12686688837064</v>
      </c>
      <c r="AA491" s="458">
        <f t="shared" si="208"/>
        <v>23279.391366461314</v>
      </c>
      <c r="AB491" s="424">
        <f t="shared" si="209"/>
        <v>6.2882773414751666E-2</v>
      </c>
      <c r="AC491" s="447">
        <f t="shared" si="210"/>
        <v>82.543797017873786</v>
      </c>
      <c r="AD491" s="426"/>
      <c r="AF491" s="436" t="str">
        <f t="shared" si="224"/>
        <v>The Sun</v>
      </c>
      <c r="AG491" s="469">
        <f t="shared" si="211"/>
        <v>714324.53422513581</v>
      </c>
      <c r="AH491" s="469">
        <f t="shared" si="212"/>
        <v>25665.532915073713</v>
      </c>
      <c r="AI491" s="469">
        <f t="shared" si="213"/>
        <v>36412.861858011376</v>
      </c>
      <c r="AJ491" s="453">
        <f t="shared" si="214"/>
        <v>147114.46624407728</v>
      </c>
      <c r="AK491" s="453">
        <f t="shared" si="215"/>
        <v>38324.346033766509</v>
      </c>
      <c r="AL491" s="470">
        <f t="shared" si="216"/>
        <v>62354.883767257677</v>
      </c>
      <c r="AM491" s="458">
        <f t="shared" si="226"/>
        <v>1024196.6250433223</v>
      </c>
      <c r="AN491" s="424">
        <f t="shared" si="225"/>
        <v>7.6181101047647734E-2</v>
      </c>
      <c r="AO491" s="447"/>
      <c r="BI491" s="332">
        <v>491</v>
      </c>
      <c r="BJ491" s="332">
        <v>485</v>
      </c>
      <c r="BK491" s="332" t="b">
        <v>0</v>
      </c>
      <c r="BL491" s="332">
        <f>ROWS($A$1:A486)</f>
        <v>486</v>
      </c>
      <c r="BM491" s="332" t="str">
        <v/>
      </c>
    </row>
    <row r="492" spans="1:65" ht="15" customHeight="1" x14ac:dyDescent="0.25">
      <c r="A492" s="433" t="str">
        <f t="shared" si="217"/>
        <v/>
      </c>
      <c r="B492" s="439" t="s">
        <v>257</v>
      </c>
      <c r="C492" s="440" t="s">
        <v>675</v>
      </c>
      <c r="D492" s="440" t="str">
        <f t="shared" si="218"/>
        <v>NewspapersDaily Mirror</v>
      </c>
      <c r="E492" s="436" t="s">
        <v>677</v>
      </c>
      <c r="F492" s="437">
        <v>2.68526856655333E-2</v>
      </c>
      <c r="G492" s="414">
        <v>4.5233916371567602E-2</v>
      </c>
      <c r="H492" s="415">
        <v>168.452112890992</v>
      </c>
      <c r="I492" s="416">
        <v>3.53893461546805E-2</v>
      </c>
      <c r="J492" s="417">
        <v>131.79071395493301</v>
      </c>
      <c r="K492" s="416">
        <v>2.8942412844430901E-2</v>
      </c>
      <c r="L492" s="417">
        <v>107.78219059697101</v>
      </c>
      <c r="M492" s="416">
        <v>2.4550031797325799E-2</v>
      </c>
      <c r="N492" s="417">
        <v>91.424865665622804</v>
      </c>
      <c r="O492" s="416">
        <v>1.76414497653113E-2</v>
      </c>
      <c r="P492" s="417">
        <v>65.697152177053795</v>
      </c>
      <c r="Q492" s="416">
        <v>1.4295720963751601E-2</v>
      </c>
      <c r="R492" s="438">
        <v>53.2375835393659</v>
      </c>
      <c r="S492" s="418"/>
      <c r="T492" s="436" t="str">
        <f t="shared" si="219"/>
        <v>Daily Mirror</v>
      </c>
      <c r="U492" s="469">
        <f t="shared" si="207"/>
        <v>1554.1921326106913</v>
      </c>
      <c r="V492" s="469">
        <f t="shared" si="220"/>
        <v>1535.6852870362056</v>
      </c>
      <c r="W492" s="453">
        <f t="shared" si="221"/>
        <v>1507.6971123049389</v>
      </c>
      <c r="X492" s="470">
        <f t="shared" si="222"/>
        <v>2605.9122251907415</v>
      </c>
      <c r="Y492" s="470">
        <f t="shared" si="223"/>
        <v>2268.7962885176253</v>
      </c>
      <c r="Z492" s="471">
        <f t="shared" ref="Z492:Z555" si="227">IFERROR(Z$5*Q492,"")</f>
        <v>80.11322028086397</v>
      </c>
      <c r="AA492" s="458">
        <f t="shared" si="208"/>
        <v>9552.3962659410663</v>
      </c>
      <c r="AB492" s="424">
        <f t="shared" si="209"/>
        <v>2.5803130352647242E-2</v>
      </c>
      <c r="AC492" s="447">
        <f t="shared" si="210"/>
        <v>75.443909529613535</v>
      </c>
      <c r="AD492" s="426"/>
      <c r="AF492" s="436" t="str">
        <f t="shared" si="224"/>
        <v>Daily Mirror</v>
      </c>
      <c r="AG492" s="469">
        <f t="shared" si="211"/>
        <v>329796.6846161242</v>
      </c>
      <c r="AH492" s="469">
        <f t="shared" si="212"/>
        <v>9587.3985454568028</v>
      </c>
      <c r="AI492" s="469">
        <f t="shared" si="213"/>
        <v>14548.366894858704</v>
      </c>
      <c r="AJ492" s="453">
        <f t="shared" si="214"/>
        <v>62463.799753430503</v>
      </c>
      <c r="AK492" s="453">
        <f t="shared" si="215"/>
        <v>15217.320511610109</v>
      </c>
      <c r="AL492" s="470">
        <f t="shared" si="216"/>
        <v>28202.669795893977</v>
      </c>
      <c r="AM492" s="458">
        <f t="shared" si="226"/>
        <v>459816.24011737434</v>
      </c>
      <c r="AN492" s="424">
        <f t="shared" si="225"/>
        <v>3.4201740754856956E-2</v>
      </c>
      <c r="AO492" s="447"/>
      <c r="BI492" s="332">
        <v>492</v>
      </c>
      <c r="BJ492" s="332">
        <v>486</v>
      </c>
      <c r="BK492" s="332" t="b">
        <v>0</v>
      </c>
      <c r="BL492" s="332">
        <f>ROWS($A$1:A487)</f>
        <v>487</v>
      </c>
      <c r="BM492" s="332" t="str">
        <v/>
      </c>
    </row>
    <row r="493" spans="1:65" ht="15" customHeight="1" x14ac:dyDescent="0.25">
      <c r="A493" s="433" t="str">
        <f t="shared" si="217"/>
        <v/>
      </c>
      <c r="B493" s="439" t="s">
        <v>257</v>
      </c>
      <c r="C493" s="440" t="s">
        <v>675</v>
      </c>
      <c r="D493" s="440" t="str">
        <f t="shared" si="218"/>
        <v>NewspapersDaily Record</v>
      </c>
      <c r="E493" s="436" t="s">
        <v>678</v>
      </c>
      <c r="F493" s="437">
        <v>6.4435763924607899E-3</v>
      </c>
      <c r="G493" s="414">
        <v>1.38351202389706E-2</v>
      </c>
      <c r="H493" s="415">
        <v>214.71182145303899</v>
      </c>
      <c r="I493" s="416">
        <v>1.1026557417594601E-2</v>
      </c>
      <c r="J493" s="417">
        <v>171.12480315273501</v>
      </c>
      <c r="K493" s="416">
        <v>6.2158064783963797E-3</v>
      </c>
      <c r="L493" s="417">
        <v>96.465163130045099</v>
      </c>
      <c r="M493" s="416">
        <v>4.1247542124925197E-3</v>
      </c>
      <c r="N493" s="417">
        <v>64.013429208639906</v>
      </c>
      <c r="O493" s="416">
        <v>4.12941499758514E-3</v>
      </c>
      <c r="P493" s="417">
        <v>64.085761478931104</v>
      </c>
      <c r="Q493" s="416">
        <v>3.2809562218779099E-3</v>
      </c>
      <c r="R493" s="438">
        <v>50.918248221853098</v>
      </c>
      <c r="S493" s="418"/>
      <c r="T493" s="436" t="str">
        <f t="shared" si="219"/>
        <v>Daily Record</v>
      </c>
      <c r="U493" s="469">
        <f t="shared" si="207"/>
        <v>475.36089629079083</v>
      </c>
      <c r="V493" s="469">
        <f t="shared" si="220"/>
        <v>478.4864325791001</v>
      </c>
      <c r="W493" s="453">
        <f t="shared" si="221"/>
        <v>323.80000687910263</v>
      </c>
      <c r="X493" s="470">
        <f t="shared" si="222"/>
        <v>437.83028539344349</v>
      </c>
      <c r="Y493" s="470">
        <f t="shared" si="223"/>
        <v>531.06754517943455</v>
      </c>
      <c r="Z493" s="471">
        <f t="shared" si="227"/>
        <v>18.386478667403807</v>
      </c>
      <c r="AA493" s="458">
        <f t="shared" si="208"/>
        <v>2264.9316449892758</v>
      </c>
      <c r="AB493" s="424">
        <f t="shared" si="209"/>
        <v>6.1180802019142897E-3</v>
      </c>
      <c r="AC493" s="447">
        <f t="shared" si="210"/>
        <v>64.50607342824452</v>
      </c>
      <c r="AD493" s="426"/>
      <c r="AF493" s="436" t="str">
        <f t="shared" si="224"/>
        <v>Daily Record</v>
      </c>
      <c r="AG493" s="469">
        <f t="shared" si="211"/>
        <v>100870.69951223457</v>
      </c>
      <c r="AH493" s="469">
        <f t="shared" si="212"/>
        <v>2987.2267231153883</v>
      </c>
      <c r="AI493" s="469">
        <f t="shared" si="213"/>
        <v>3124.4745792695944</v>
      </c>
      <c r="AJ493" s="453">
        <f t="shared" si="214"/>
        <v>10494.806006292705</v>
      </c>
      <c r="AK493" s="453">
        <f t="shared" si="215"/>
        <v>3561.9879533519684</v>
      </c>
      <c r="AL493" s="470">
        <f t="shared" si="216"/>
        <v>6472.6868393018503</v>
      </c>
      <c r="AM493" s="458">
        <f t="shared" si="226"/>
        <v>127511.88161356607</v>
      </c>
      <c r="AN493" s="424">
        <f t="shared" si="225"/>
        <v>9.4845025852022136E-3</v>
      </c>
      <c r="AO493" s="447"/>
      <c r="BI493" s="332">
        <v>493</v>
      </c>
      <c r="BJ493" s="332">
        <v>487</v>
      </c>
      <c r="BK493" s="332" t="b">
        <v>0</v>
      </c>
      <c r="BL493" s="332">
        <f>ROWS($A$1:A488)</f>
        <v>488</v>
      </c>
      <c r="BM493" s="332" t="str">
        <v/>
      </c>
    </row>
    <row r="494" spans="1:65" ht="15" customHeight="1" x14ac:dyDescent="0.25">
      <c r="A494" s="433" t="str">
        <f t="shared" si="217"/>
        <v/>
      </c>
      <c r="B494" s="439" t="s">
        <v>257</v>
      </c>
      <c r="C494" s="440" t="s">
        <v>675</v>
      </c>
      <c r="D494" s="440" t="str">
        <f t="shared" si="218"/>
        <v>NewspapersDaily Star</v>
      </c>
      <c r="E494" s="436" t="s">
        <v>679</v>
      </c>
      <c r="F494" s="437">
        <v>1.2385105360335401E-2</v>
      </c>
      <c r="G494" s="414">
        <v>2.3767549617435501E-2</v>
      </c>
      <c r="H494" s="415">
        <v>191.904298961828</v>
      </c>
      <c r="I494" s="416">
        <v>1.9410063120366101E-2</v>
      </c>
      <c r="J494" s="417">
        <v>156.72101734821501</v>
      </c>
      <c r="K494" s="416">
        <v>1.5072228573494301E-2</v>
      </c>
      <c r="L494" s="417">
        <v>121.696409800151</v>
      </c>
      <c r="M494" s="416">
        <v>9.9997688694735704E-3</v>
      </c>
      <c r="N494" s="417">
        <v>80.7402809950961</v>
      </c>
      <c r="O494" s="416">
        <v>5.6235765880649404E-3</v>
      </c>
      <c r="P494" s="417">
        <v>45.4059648622369</v>
      </c>
      <c r="Q494" s="416">
        <v>6.4169200751360601E-3</v>
      </c>
      <c r="R494" s="438">
        <v>51.811590522975102</v>
      </c>
      <c r="S494" s="418"/>
      <c r="T494" s="436" t="str">
        <f t="shared" si="219"/>
        <v>Daily Star</v>
      </c>
      <c r="U494" s="469">
        <f t="shared" si="207"/>
        <v>816.6292373054664</v>
      </c>
      <c r="V494" s="469">
        <f t="shared" si="220"/>
        <v>842.28027904516659</v>
      </c>
      <c r="W494" s="453">
        <f t="shared" si="221"/>
        <v>785.15760307903861</v>
      </c>
      <c r="X494" s="470">
        <f t="shared" si="222"/>
        <v>1061.4454661880111</v>
      </c>
      <c r="Y494" s="470">
        <f t="shared" si="223"/>
        <v>723.22569068467976</v>
      </c>
      <c r="Z494" s="471">
        <f t="shared" si="227"/>
        <v>35.960420101062482</v>
      </c>
      <c r="AA494" s="458">
        <f t="shared" si="208"/>
        <v>4264.6986964034249</v>
      </c>
      <c r="AB494" s="424">
        <f t="shared" si="209"/>
        <v>1.1519892319628487E-2</v>
      </c>
      <c r="AC494" s="447">
        <f t="shared" si="210"/>
        <v>67.60936717091117</v>
      </c>
      <c r="AD494" s="426"/>
      <c r="AF494" s="436" t="str">
        <f t="shared" si="224"/>
        <v>Daily Star</v>
      </c>
      <c r="AG494" s="469">
        <f t="shared" si="211"/>
        <v>173287.20778655438</v>
      </c>
      <c r="AH494" s="469">
        <f t="shared" si="212"/>
        <v>5258.4190200646208</v>
      </c>
      <c r="AI494" s="469">
        <f t="shared" si="213"/>
        <v>7576.296848124086</v>
      </c>
      <c r="AJ494" s="453">
        <f t="shared" si="214"/>
        <v>25442.881923738471</v>
      </c>
      <c r="AK494" s="453">
        <f t="shared" si="215"/>
        <v>4850.8353055223488</v>
      </c>
      <c r="AL494" s="470">
        <f t="shared" si="216"/>
        <v>12659.332008828795</v>
      </c>
      <c r="AM494" s="458">
        <f t="shared" si="226"/>
        <v>229074.97289283268</v>
      </c>
      <c r="AN494" s="424">
        <f t="shared" si="225"/>
        <v>1.7038899788112353E-2</v>
      </c>
      <c r="AO494" s="447"/>
      <c r="BI494" s="332">
        <v>494</v>
      </c>
      <c r="BJ494" s="332">
        <v>488</v>
      </c>
      <c r="BK494" s="332" t="b">
        <v>0</v>
      </c>
      <c r="BL494" s="332">
        <f>ROWS($A$1:A489)</f>
        <v>489</v>
      </c>
      <c r="BM494" s="332" t="str">
        <v/>
      </c>
    </row>
    <row r="495" spans="1:65" ht="15" customHeight="1" x14ac:dyDescent="0.25">
      <c r="A495" s="433" t="str">
        <f t="shared" si="217"/>
        <v/>
      </c>
      <c r="B495" s="439" t="s">
        <v>257</v>
      </c>
      <c r="C495" s="440" t="s">
        <v>675</v>
      </c>
      <c r="D495" s="440" t="str">
        <f t="shared" si="218"/>
        <v>Newspapers</v>
      </c>
      <c r="E495" s="436" t="s">
        <v>237</v>
      </c>
      <c r="F495" s="437" t="s">
        <v>237</v>
      </c>
      <c r="G495" s="414" t="s">
        <v>237</v>
      </c>
      <c r="H495" s="415" t="s">
        <v>237</v>
      </c>
      <c r="I495" s="416" t="s">
        <v>237</v>
      </c>
      <c r="J495" s="417" t="s">
        <v>237</v>
      </c>
      <c r="K495" s="416" t="s">
        <v>237</v>
      </c>
      <c r="L495" s="417" t="s">
        <v>237</v>
      </c>
      <c r="M495" s="416" t="s">
        <v>237</v>
      </c>
      <c r="N495" s="417" t="s">
        <v>237</v>
      </c>
      <c r="O495" s="416" t="s">
        <v>237</v>
      </c>
      <c r="P495" s="417" t="s">
        <v>237</v>
      </c>
      <c r="Q495" s="416" t="s">
        <v>237</v>
      </c>
      <c r="R495" s="438" t="s">
        <v>237</v>
      </c>
      <c r="S495" s="418"/>
      <c r="T495" s="436" t="str">
        <f t="shared" si="219"/>
        <v/>
      </c>
      <c r="U495" s="469" t="str">
        <f t="shared" si="207"/>
        <v/>
      </c>
      <c r="V495" s="469" t="str">
        <f t="shared" si="220"/>
        <v/>
      </c>
      <c r="W495" s="453" t="str">
        <f t="shared" si="221"/>
        <v/>
      </c>
      <c r="X495" s="470" t="str">
        <f t="shared" si="222"/>
        <v/>
      </c>
      <c r="Y495" s="470" t="str">
        <f t="shared" si="223"/>
        <v/>
      </c>
      <c r="Z495" s="471" t="str">
        <f t="shared" si="227"/>
        <v/>
      </c>
      <c r="AA495" s="458">
        <f t="shared" si="208"/>
        <v>0</v>
      </c>
      <c r="AB495" s="424" t="str">
        <f t="shared" si="209"/>
        <v/>
      </c>
      <c r="AC495" s="447" t="str">
        <f t="shared" si="210"/>
        <v/>
      </c>
      <c r="AD495" s="426"/>
      <c r="AF495" s="436" t="str">
        <f t="shared" si="224"/>
        <v/>
      </c>
      <c r="AG495" s="469" t="str">
        <f t="shared" si="211"/>
        <v/>
      </c>
      <c r="AH495" s="469" t="str">
        <f t="shared" si="212"/>
        <v/>
      </c>
      <c r="AI495" s="469" t="str">
        <f t="shared" si="213"/>
        <v/>
      </c>
      <c r="AJ495" s="453" t="str">
        <f t="shared" si="214"/>
        <v/>
      </c>
      <c r="AK495" s="453" t="str">
        <f t="shared" si="215"/>
        <v/>
      </c>
      <c r="AL495" s="470" t="str">
        <f t="shared" si="216"/>
        <v/>
      </c>
      <c r="AM495" s="458">
        <f t="shared" si="226"/>
        <v>0</v>
      </c>
      <c r="AN495" s="424">
        <f t="shared" si="225"/>
        <v>0</v>
      </c>
      <c r="AO495" s="447"/>
      <c r="BI495" s="332">
        <v>495</v>
      </c>
      <c r="BJ495" s="332">
        <v>489</v>
      </c>
      <c r="BK495" s="332" t="b">
        <v>0</v>
      </c>
      <c r="BL495" s="332">
        <f>ROWS($A$1:A490)</f>
        <v>490</v>
      </c>
      <c r="BM495" s="332" t="str">
        <v/>
      </c>
    </row>
    <row r="496" spans="1:65" ht="15" customHeight="1" x14ac:dyDescent="0.25">
      <c r="A496" s="433" t="str">
        <f t="shared" si="217"/>
        <v>Newspapers</v>
      </c>
      <c r="B496" s="439" t="s">
        <v>257</v>
      </c>
      <c r="C496" s="440" t="s">
        <v>675</v>
      </c>
      <c r="D496" s="440" t="str">
        <f t="shared" si="218"/>
        <v>NewspapersDaily Mail</v>
      </c>
      <c r="E496" s="436" t="s">
        <v>680</v>
      </c>
      <c r="F496" s="437">
        <v>4.7417334609099603E-2</v>
      </c>
      <c r="G496" s="414">
        <v>3.7304267581323297E-2</v>
      </c>
      <c r="H496" s="415">
        <v>78.672215317147803</v>
      </c>
      <c r="I496" s="416">
        <v>3.9892914185135998E-2</v>
      </c>
      <c r="J496" s="417">
        <v>84.131498562722598</v>
      </c>
      <c r="K496" s="416">
        <v>4.3034609470251797E-2</v>
      </c>
      <c r="L496" s="417">
        <v>90.757124636004505</v>
      </c>
      <c r="M496" s="416">
        <v>5.3782821392124598E-2</v>
      </c>
      <c r="N496" s="417">
        <v>113.42438759053201</v>
      </c>
      <c r="O496" s="416">
        <v>5.3984563268718498E-2</v>
      </c>
      <c r="P496" s="417">
        <v>113.849847769297</v>
      </c>
      <c r="Q496" s="416">
        <v>2.0864065933960299E-2</v>
      </c>
      <c r="R496" s="438">
        <v>44.000925201637898</v>
      </c>
      <c r="S496" s="418"/>
      <c r="T496" s="436" t="str">
        <f t="shared" si="219"/>
        <v>Daily Mail</v>
      </c>
      <c r="U496" s="469">
        <f t="shared" ref="U496:U559" si="228">IFERROR(U$5*G496,"")</f>
        <v>1281.7373298266871</v>
      </c>
      <c r="V496" s="469">
        <f t="shared" si="220"/>
        <v>1731.1131181497915</v>
      </c>
      <c r="W496" s="453">
        <f t="shared" si="221"/>
        <v>2241.8019111338267</v>
      </c>
      <c r="X496" s="470">
        <f t="shared" si="222"/>
        <v>5708.8851423098495</v>
      </c>
      <c r="Y496" s="470">
        <f t="shared" si="223"/>
        <v>6942.7387437368116</v>
      </c>
      <c r="Z496" s="471">
        <f t="shared" si="227"/>
        <v>116.92222549391352</v>
      </c>
      <c r="AA496" s="458">
        <f t="shared" si="208"/>
        <v>18023.198470650877</v>
      </c>
      <c r="AB496" s="424">
        <f t="shared" si="209"/>
        <v>4.8684636457972726E-2</v>
      </c>
      <c r="AC496" s="447">
        <f t="shared" si="210"/>
        <v>123.73130795676397</v>
      </c>
      <c r="AD496" s="426"/>
      <c r="AF496" s="436" t="str">
        <f t="shared" si="224"/>
        <v>Daily Mail</v>
      </c>
      <c r="AG496" s="469">
        <f t="shared" si="211"/>
        <v>271982.28137695132</v>
      </c>
      <c r="AH496" s="469">
        <f t="shared" si="212"/>
        <v>10807.469167723564</v>
      </c>
      <c r="AI496" s="469">
        <f t="shared" si="213"/>
        <v>21632.035003973589</v>
      </c>
      <c r="AJ496" s="453">
        <f t="shared" si="214"/>
        <v>136842.16026058805</v>
      </c>
      <c r="AK496" s="453">
        <f t="shared" si="215"/>
        <v>46566.490445400617</v>
      </c>
      <c r="AL496" s="470">
        <f t="shared" si="216"/>
        <v>41160.733594846548</v>
      </c>
      <c r="AM496" s="458">
        <f t="shared" si="226"/>
        <v>528991.16984948365</v>
      </c>
      <c r="AN496" s="424">
        <f t="shared" si="225"/>
        <v>3.9347063618679949E-2</v>
      </c>
      <c r="AO496" s="447"/>
      <c r="BI496" s="332">
        <v>496</v>
      </c>
      <c r="BJ496" s="332">
        <v>490</v>
      </c>
      <c r="BK496" s="332" t="b">
        <v>0</v>
      </c>
      <c r="BL496" s="332">
        <f>ROWS($A$1:A491)</f>
        <v>491</v>
      </c>
      <c r="BM496" s="332" t="str">
        <v/>
      </c>
    </row>
    <row r="497" spans="1:65" ht="15" customHeight="1" x14ac:dyDescent="0.25">
      <c r="A497" s="433" t="str">
        <f t="shared" si="217"/>
        <v/>
      </c>
      <c r="B497" s="439" t="s">
        <v>257</v>
      </c>
      <c r="C497" s="440" t="s">
        <v>675</v>
      </c>
      <c r="D497" s="440" t="str">
        <f t="shared" si="218"/>
        <v>NewspapersDaily Express</v>
      </c>
      <c r="E497" s="436" t="s">
        <v>681</v>
      </c>
      <c r="F497" s="437">
        <v>1.12786425401312E-2</v>
      </c>
      <c r="G497" s="414">
        <v>1.0078346398617001E-2</v>
      </c>
      <c r="H497" s="415">
        <v>89.357796053528702</v>
      </c>
      <c r="I497" s="416">
        <v>1.0577808430726501E-2</v>
      </c>
      <c r="J497" s="417">
        <v>93.786183869991206</v>
      </c>
      <c r="K497" s="416">
        <v>1.10605673035938E-2</v>
      </c>
      <c r="L497" s="417">
        <v>98.066476211463296</v>
      </c>
      <c r="M497" s="416">
        <v>1.28475865252086E-2</v>
      </c>
      <c r="N497" s="417">
        <v>113.9107519322</v>
      </c>
      <c r="O497" s="416">
        <v>1.12631050521212E-2</v>
      </c>
      <c r="P497" s="417">
        <v>99.862239733596098</v>
      </c>
      <c r="Q497" s="416">
        <v>5.0304859362302803E-3</v>
      </c>
      <c r="R497" s="438">
        <v>44.6018740139248</v>
      </c>
      <c r="S497" s="418"/>
      <c r="T497" s="436" t="str">
        <f t="shared" si="219"/>
        <v>Daily Express</v>
      </c>
      <c r="U497" s="469">
        <f t="shared" si="228"/>
        <v>346.28190391008155</v>
      </c>
      <c r="V497" s="469">
        <f t="shared" si="220"/>
        <v>459.01341904294577</v>
      </c>
      <c r="W497" s="453">
        <f t="shared" si="221"/>
        <v>576.17813254611178</v>
      </c>
      <c r="X497" s="470">
        <f t="shared" si="222"/>
        <v>1363.7327668913172</v>
      </c>
      <c r="Y497" s="470">
        <f t="shared" si="223"/>
        <v>1448.502888333099</v>
      </c>
      <c r="Z497" s="471">
        <f t="shared" si="227"/>
        <v>28.190843186634492</v>
      </c>
      <c r="AA497" s="458">
        <f t="shared" si="208"/>
        <v>4221.8999539101897</v>
      </c>
      <c r="AB497" s="424">
        <f t="shared" si="209"/>
        <v>1.1404283471258174E-2</v>
      </c>
      <c r="AC497" s="447">
        <f t="shared" si="210"/>
        <v>114.21974313703909</v>
      </c>
      <c r="AD497" s="426"/>
      <c r="AF497" s="436" t="str">
        <f t="shared" si="224"/>
        <v>Daily Express</v>
      </c>
      <c r="AG497" s="469">
        <f t="shared" si="211"/>
        <v>73480.377011219069</v>
      </c>
      <c r="AH497" s="469">
        <f t="shared" si="212"/>
        <v>2865.6552375849778</v>
      </c>
      <c r="AI497" s="469">
        <f t="shared" si="213"/>
        <v>5559.7711242282812</v>
      </c>
      <c r="AJ497" s="453">
        <f t="shared" si="214"/>
        <v>32688.718232654926</v>
      </c>
      <c r="AK497" s="453">
        <f t="shared" si="215"/>
        <v>9715.4305238041743</v>
      </c>
      <c r="AL497" s="470">
        <f t="shared" si="216"/>
        <v>9924.1678074247775</v>
      </c>
      <c r="AM497" s="458">
        <f t="shared" si="226"/>
        <v>134234.11993691619</v>
      </c>
      <c r="AN497" s="424">
        <f t="shared" si="225"/>
        <v>9.9845115722029688E-3</v>
      </c>
      <c r="AO497" s="447"/>
      <c r="BI497" s="332">
        <v>497</v>
      </c>
      <c r="BJ497" s="332">
        <v>491</v>
      </c>
      <c r="BK497" s="332" t="b">
        <v>0</v>
      </c>
      <c r="BL497" s="332">
        <f>ROWS($A$1:A492)</f>
        <v>492</v>
      </c>
      <c r="BM497" s="332" t="str">
        <v/>
      </c>
    </row>
    <row r="498" spans="1:65" ht="15" customHeight="1" x14ac:dyDescent="0.25">
      <c r="A498" s="433" t="str">
        <f t="shared" si="217"/>
        <v/>
      </c>
      <c r="B498" s="439" t="s">
        <v>257</v>
      </c>
      <c r="C498" s="440" t="s">
        <v>675</v>
      </c>
      <c r="D498" s="440" t="str">
        <f t="shared" si="218"/>
        <v>Newspapers</v>
      </c>
      <c r="E498" s="436" t="s">
        <v>237</v>
      </c>
      <c r="F498" s="437" t="s">
        <v>237</v>
      </c>
      <c r="G498" s="414" t="s">
        <v>237</v>
      </c>
      <c r="H498" s="415" t="s">
        <v>237</v>
      </c>
      <c r="I498" s="416" t="s">
        <v>237</v>
      </c>
      <c r="J498" s="417" t="s">
        <v>237</v>
      </c>
      <c r="K498" s="416" t="s">
        <v>237</v>
      </c>
      <c r="L498" s="417" t="s">
        <v>237</v>
      </c>
      <c r="M498" s="416" t="s">
        <v>237</v>
      </c>
      <c r="N498" s="417" t="s">
        <v>237</v>
      </c>
      <c r="O498" s="416" t="s">
        <v>237</v>
      </c>
      <c r="P498" s="417" t="s">
        <v>237</v>
      </c>
      <c r="Q498" s="416" t="s">
        <v>237</v>
      </c>
      <c r="R498" s="438" t="s">
        <v>237</v>
      </c>
      <c r="S498" s="418"/>
      <c r="T498" s="436" t="str">
        <f t="shared" si="219"/>
        <v/>
      </c>
      <c r="U498" s="469" t="str">
        <f t="shared" si="228"/>
        <v/>
      </c>
      <c r="V498" s="469" t="str">
        <f t="shared" si="220"/>
        <v/>
      </c>
      <c r="W498" s="453" t="str">
        <f t="shared" si="221"/>
        <v/>
      </c>
      <c r="X498" s="470" t="str">
        <f t="shared" si="222"/>
        <v/>
      </c>
      <c r="Y498" s="470" t="str">
        <f t="shared" si="223"/>
        <v/>
      </c>
      <c r="Z498" s="471" t="str">
        <f t="shared" si="227"/>
        <v/>
      </c>
      <c r="AA498" s="458">
        <f t="shared" si="208"/>
        <v>0</v>
      </c>
      <c r="AB498" s="424" t="str">
        <f t="shared" si="209"/>
        <v/>
      </c>
      <c r="AC498" s="447" t="str">
        <f t="shared" si="210"/>
        <v/>
      </c>
      <c r="AD498" s="426"/>
      <c r="AF498" s="436" t="str">
        <f t="shared" si="224"/>
        <v/>
      </c>
      <c r="AG498" s="469" t="str">
        <f t="shared" si="211"/>
        <v/>
      </c>
      <c r="AH498" s="469" t="str">
        <f t="shared" si="212"/>
        <v/>
      </c>
      <c r="AI498" s="469" t="str">
        <f t="shared" si="213"/>
        <v/>
      </c>
      <c r="AJ498" s="453" t="str">
        <f t="shared" si="214"/>
        <v/>
      </c>
      <c r="AK498" s="453" t="str">
        <f t="shared" si="215"/>
        <v/>
      </c>
      <c r="AL498" s="470" t="str">
        <f t="shared" si="216"/>
        <v/>
      </c>
      <c r="AM498" s="458">
        <f t="shared" si="226"/>
        <v>0</v>
      </c>
      <c r="AN498" s="424">
        <f t="shared" si="225"/>
        <v>0</v>
      </c>
      <c r="AO498" s="447"/>
      <c r="BI498" s="332">
        <v>498</v>
      </c>
      <c r="BJ498" s="332">
        <v>492</v>
      </c>
      <c r="BK498" s="332" t="b">
        <v>0</v>
      </c>
      <c r="BL498" s="332">
        <f>ROWS($A$1:A493)</f>
        <v>493</v>
      </c>
      <c r="BM498" s="332" t="str">
        <v/>
      </c>
    </row>
    <row r="499" spans="1:65" ht="15" customHeight="1" x14ac:dyDescent="0.25">
      <c r="A499" s="433" t="str">
        <f t="shared" si="217"/>
        <v>Newspapers</v>
      </c>
      <c r="B499" s="439" t="s">
        <v>257</v>
      </c>
      <c r="C499" s="440" t="s">
        <v>675</v>
      </c>
      <c r="D499" s="440" t="str">
        <f t="shared" si="218"/>
        <v>NewspapersDaily Telegraph</v>
      </c>
      <c r="E499" s="436" t="s">
        <v>682</v>
      </c>
      <c r="F499" s="437">
        <v>1.2897807182528601E-2</v>
      </c>
      <c r="G499" s="414">
        <v>6.0194337503143101E-3</v>
      </c>
      <c r="H499" s="415">
        <v>46.670210409628503</v>
      </c>
      <c r="I499" s="416">
        <v>8.0119522122931199E-3</v>
      </c>
      <c r="J499" s="417">
        <v>62.118715987211303</v>
      </c>
      <c r="K499" s="416">
        <v>1.0321813438158E-2</v>
      </c>
      <c r="L499" s="417">
        <v>80.027661230196799</v>
      </c>
      <c r="M499" s="416">
        <v>1.34583003190179E-2</v>
      </c>
      <c r="N499" s="417">
        <v>104.345646733256</v>
      </c>
      <c r="O499" s="416">
        <v>1.9260053794843499E-2</v>
      </c>
      <c r="P499" s="417">
        <v>149.328126264231</v>
      </c>
      <c r="Q499" s="416">
        <v>8.8386130752756802E-3</v>
      </c>
      <c r="R499" s="438">
        <v>68.528029223823793</v>
      </c>
      <c r="S499" s="418"/>
      <c r="T499" s="436" t="str">
        <f t="shared" si="219"/>
        <v>Daily Telegraph</v>
      </c>
      <c r="U499" s="469">
        <f t="shared" si="228"/>
        <v>206.82172422704937</v>
      </c>
      <c r="V499" s="469">
        <f t="shared" si="220"/>
        <v>347.67065430024763</v>
      </c>
      <c r="W499" s="453">
        <f t="shared" si="221"/>
        <v>537.69422743396467</v>
      </c>
      <c r="X499" s="470">
        <f t="shared" si="222"/>
        <v>1428.558203962793</v>
      </c>
      <c r="Y499" s="470">
        <f t="shared" si="223"/>
        <v>2476.9584783396431</v>
      </c>
      <c r="Z499" s="471">
        <f t="shared" si="227"/>
        <v>49.531587673844911</v>
      </c>
      <c r="AA499" s="458">
        <f t="shared" si="208"/>
        <v>5047.2348759375427</v>
      </c>
      <c r="AB499" s="424">
        <f t="shared" si="209"/>
        <v>1.3633695231906664E-2</v>
      </c>
      <c r="AC499" s="447">
        <f t="shared" si="210"/>
        <v>153.33443269152619</v>
      </c>
      <c r="AD499" s="426"/>
      <c r="AF499" s="436" t="str">
        <f t="shared" si="224"/>
        <v>Daily Telegraph</v>
      </c>
      <c r="AG499" s="469">
        <f t="shared" si="211"/>
        <v>43887.185841106606</v>
      </c>
      <c r="AH499" s="469">
        <f t="shared" si="212"/>
        <v>2170.5339977367535</v>
      </c>
      <c r="AI499" s="469">
        <f t="shared" si="213"/>
        <v>5188.424673705129</v>
      </c>
      <c r="AJ499" s="453">
        <f t="shared" si="214"/>
        <v>34242.586041792238</v>
      </c>
      <c r="AK499" s="453">
        <f t="shared" si="215"/>
        <v>16613.51054284026</v>
      </c>
      <c r="AL499" s="470">
        <f t="shared" si="216"/>
        <v>17436.860067969239</v>
      </c>
      <c r="AM499" s="458">
        <f t="shared" si="226"/>
        <v>119539.10116515023</v>
      </c>
      <c r="AN499" s="424">
        <f t="shared" si="225"/>
        <v>8.8914766191717301E-3</v>
      </c>
      <c r="AO499" s="447"/>
      <c r="BI499" s="332">
        <v>499</v>
      </c>
      <c r="BJ499" s="332">
        <v>493</v>
      </c>
      <c r="BK499" s="332" t="b">
        <v>0</v>
      </c>
      <c r="BL499" s="332">
        <f>ROWS($A$1:A494)</f>
        <v>494</v>
      </c>
      <c r="BM499" s="332" t="str">
        <v/>
      </c>
    </row>
    <row r="500" spans="1:65" ht="15" customHeight="1" x14ac:dyDescent="0.25">
      <c r="A500" s="433" t="str">
        <f t="shared" si="217"/>
        <v/>
      </c>
      <c r="B500" s="439" t="s">
        <v>257</v>
      </c>
      <c r="C500" s="440" t="s">
        <v>675</v>
      </c>
      <c r="D500" s="440" t="str">
        <f t="shared" si="218"/>
        <v>NewspapersThe Guardian</v>
      </c>
      <c r="E500" s="436" t="s">
        <v>683</v>
      </c>
      <c r="F500" s="437">
        <v>1.1694721460222201E-2</v>
      </c>
      <c r="G500" s="414">
        <v>5.0681983017743498E-3</v>
      </c>
      <c r="H500" s="415">
        <v>43.337486224131297</v>
      </c>
      <c r="I500" s="416">
        <v>7.0719595472566099E-3</v>
      </c>
      <c r="J500" s="417">
        <v>60.4713807961204</v>
      </c>
      <c r="K500" s="416">
        <v>1.07610993654723E-2</v>
      </c>
      <c r="L500" s="417">
        <v>92.016722262898696</v>
      </c>
      <c r="M500" s="416">
        <v>1.36091696748243E-2</v>
      </c>
      <c r="N500" s="417">
        <v>116.37019078319901</v>
      </c>
      <c r="O500" s="416">
        <v>1.5242877293733401E-2</v>
      </c>
      <c r="P500" s="417">
        <v>130.33980625857299</v>
      </c>
      <c r="Q500" s="416">
        <v>1.0671928741066801E-2</v>
      </c>
      <c r="R500" s="438">
        <v>91.254236172838702</v>
      </c>
      <c r="S500" s="418"/>
      <c r="T500" s="436" t="str">
        <f t="shared" si="219"/>
        <v>The Guardian</v>
      </c>
      <c r="U500" s="469">
        <f t="shared" si="228"/>
        <v>174.13822545066489</v>
      </c>
      <c r="V500" s="469">
        <f t="shared" si="220"/>
        <v>306.88061259365332</v>
      </c>
      <c r="W500" s="453">
        <f t="shared" si="221"/>
        <v>560.57794924554855</v>
      </c>
      <c r="X500" s="470">
        <f t="shared" si="222"/>
        <v>1444.572533473575</v>
      </c>
      <c r="Y500" s="470">
        <f t="shared" si="223"/>
        <v>1960.3254772378777</v>
      </c>
      <c r="Z500" s="471">
        <f t="shared" si="227"/>
        <v>59.805488664938352</v>
      </c>
      <c r="AA500" s="458">
        <f t="shared" si="208"/>
        <v>4506.3002866662573</v>
      </c>
      <c r="AB500" s="424">
        <f t="shared" si="209"/>
        <v>1.2172511531960188E-2</v>
      </c>
      <c r="AC500" s="447">
        <f t="shared" si="210"/>
        <v>144.68821155383716</v>
      </c>
      <c r="AD500" s="426"/>
      <c r="AF500" s="436" t="str">
        <f t="shared" si="224"/>
        <v>The Guardian</v>
      </c>
      <c r="AG500" s="469">
        <f t="shared" si="211"/>
        <v>36951.808089579434</v>
      </c>
      <c r="AH500" s="469">
        <f t="shared" si="212"/>
        <v>1915.8787048663828</v>
      </c>
      <c r="AI500" s="469">
        <f t="shared" si="213"/>
        <v>5409.2387736444989</v>
      </c>
      <c r="AJ500" s="453">
        <f t="shared" si="214"/>
        <v>34626.450034630179</v>
      </c>
      <c r="AK500" s="453">
        <f t="shared" si="215"/>
        <v>13148.3382819242</v>
      </c>
      <c r="AL500" s="470">
        <f t="shared" si="216"/>
        <v>21053.634380020289</v>
      </c>
      <c r="AM500" s="458">
        <f t="shared" si="226"/>
        <v>113105.34826466498</v>
      </c>
      <c r="AN500" s="424">
        <f t="shared" si="225"/>
        <v>8.4129255598897959E-3</v>
      </c>
      <c r="AO500" s="447"/>
      <c r="BI500" s="332">
        <v>500</v>
      </c>
      <c r="BJ500" s="332">
        <v>494</v>
      </c>
      <c r="BK500" s="332" t="b">
        <v>0</v>
      </c>
      <c r="BL500" s="332">
        <f>ROWS($A$1:A495)</f>
        <v>495</v>
      </c>
      <c r="BM500" s="332" t="str">
        <v/>
      </c>
    </row>
    <row r="501" spans="1:65" ht="15" customHeight="1" x14ac:dyDescent="0.25">
      <c r="A501" s="433" t="str">
        <f t="shared" si="217"/>
        <v/>
      </c>
      <c r="B501" s="439" t="s">
        <v>257</v>
      </c>
      <c r="C501" s="440" t="s">
        <v>675</v>
      </c>
      <c r="D501" s="440" t="str">
        <f t="shared" si="218"/>
        <v>NewspapersThe Times</v>
      </c>
      <c r="E501" s="436" t="s">
        <v>684</v>
      </c>
      <c r="F501" s="437">
        <v>1.4957368982388201E-2</v>
      </c>
      <c r="G501" s="414">
        <v>3.9775351818347304E-3</v>
      </c>
      <c r="H501" s="415">
        <v>26.592478841152701</v>
      </c>
      <c r="I501" s="416">
        <v>5.7953866283339001E-3</v>
      </c>
      <c r="J501" s="417">
        <v>38.746029700529299</v>
      </c>
      <c r="K501" s="416">
        <v>9.0149207125251804E-3</v>
      </c>
      <c r="L501" s="417">
        <v>60.270765019836901</v>
      </c>
      <c r="M501" s="416">
        <v>1.55701813659878E-2</v>
      </c>
      <c r="N501" s="417">
        <v>104.097060013169</v>
      </c>
      <c r="O501" s="416">
        <v>2.7198665252192201E-2</v>
      </c>
      <c r="P501" s="417">
        <v>181.84124015538899</v>
      </c>
      <c r="Q501" s="416">
        <v>9.7845873148724397E-3</v>
      </c>
      <c r="R501" s="438">
        <v>65.416500230712003</v>
      </c>
      <c r="S501" s="418"/>
      <c r="T501" s="436" t="str">
        <f t="shared" si="219"/>
        <v>The Times</v>
      </c>
      <c r="U501" s="469">
        <f t="shared" si="228"/>
        <v>136.66413131265949</v>
      </c>
      <c r="V501" s="469">
        <f t="shared" si="220"/>
        <v>251.48500734992126</v>
      </c>
      <c r="W501" s="453">
        <f t="shared" si="221"/>
        <v>469.61426467757423</v>
      </c>
      <c r="X501" s="470">
        <f t="shared" si="222"/>
        <v>1652.7280414555071</v>
      </c>
      <c r="Y501" s="470">
        <f t="shared" si="223"/>
        <v>3497.9115434234304</v>
      </c>
      <c r="Z501" s="471">
        <f t="shared" si="227"/>
        <v>54.832827312545149</v>
      </c>
      <c r="AA501" s="458">
        <f t="shared" ref="AA501:AA564" si="229">IFERROR(SUM(U501:Z501),"")</f>
        <v>6063.2358155316379</v>
      </c>
      <c r="AB501" s="424">
        <f t="shared" ref="AB501:AB564" si="230">IF(OR(AA501="", AA501=0), "", AA501/$AA$5)</f>
        <v>1.6378137982489709E-2</v>
      </c>
      <c r="AC501" s="447">
        <f t="shared" ref="AC501:AC564" si="231">IF(OR(AB501="", AB501=0), "", IF(AN501&gt;0, AB501/AN501*100, ""))</f>
        <v>187.42623401082196</v>
      </c>
      <c r="AD501" s="426"/>
      <c r="AF501" s="436" t="str">
        <f t="shared" si="224"/>
        <v>The Times</v>
      </c>
      <c r="AG501" s="469">
        <f t="shared" ref="AG501:AG564" si="232">IFERROR(AG$5*G501,"")</f>
        <v>28999.874897801747</v>
      </c>
      <c r="AH501" s="469">
        <f t="shared" si="212"/>
        <v>1570.0397822551936</v>
      </c>
      <c r="AI501" s="469">
        <f t="shared" si="213"/>
        <v>4531.4941348821822</v>
      </c>
      <c r="AJ501" s="453">
        <f t="shared" si="214"/>
        <v>39615.944248006963</v>
      </c>
      <c r="AK501" s="453">
        <f t="shared" si="215"/>
        <v>23461.269461223219</v>
      </c>
      <c r="AL501" s="470">
        <f t="shared" si="216"/>
        <v>19303.082777716925</v>
      </c>
      <c r="AM501" s="458">
        <f t="shared" si="226"/>
        <v>117481.70530188622</v>
      </c>
      <c r="AN501" s="424">
        <f t="shared" si="225"/>
        <v>8.7384447907884848E-3</v>
      </c>
      <c r="AO501" s="447"/>
      <c r="BI501" s="332">
        <v>501</v>
      </c>
      <c r="BJ501" s="332">
        <v>495</v>
      </c>
      <c r="BK501" s="332" t="b">
        <v>0</v>
      </c>
      <c r="BL501" s="332">
        <f>ROWS($A$1:A496)</f>
        <v>496</v>
      </c>
      <c r="BM501" s="332" t="str">
        <v/>
      </c>
    </row>
    <row r="502" spans="1:65" ht="15" customHeight="1" x14ac:dyDescent="0.25">
      <c r="A502" s="433" t="str">
        <f t="shared" si="217"/>
        <v/>
      </c>
      <c r="B502" s="439" t="s">
        <v>257</v>
      </c>
      <c r="C502" s="440" t="s">
        <v>685</v>
      </c>
      <c r="D502" s="440" t="str">
        <f t="shared" si="218"/>
        <v>Magazines Read</v>
      </c>
      <c r="E502" s="436" t="s">
        <v>237</v>
      </c>
      <c r="F502" s="437" t="s">
        <v>237</v>
      </c>
      <c r="G502" s="414" t="s">
        <v>237</v>
      </c>
      <c r="H502" s="415" t="s">
        <v>237</v>
      </c>
      <c r="I502" s="416" t="s">
        <v>237</v>
      </c>
      <c r="J502" s="417" t="s">
        <v>237</v>
      </c>
      <c r="K502" s="416" t="s">
        <v>237</v>
      </c>
      <c r="L502" s="417" t="s">
        <v>237</v>
      </c>
      <c r="M502" s="416" t="s">
        <v>237</v>
      </c>
      <c r="N502" s="417" t="s">
        <v>237</v>
      </c>
      <c r="O502" s="416" t="s">
        <v>237</v>
      </c>
      <c r="P502" s="417" t="s">
        <v>237</v>
      </c>
      <c r="Q502" s="416" t="s">
        <v>237</v>
      </c>
      <c r="R502" s="438" t="s">
        <v>237</v>
      </c>
      <c r="S502" s="418"/>
      <c r="T502" s="436" t="str">
        <f t="shared" si="219"/>
        <v/>
      </c>
      <c r="U502" s="469" t="str">
        <f t="shared" si="228"/>
        <v/>
      </c>
      <c r="V502" s="469" t="str">
        <f t="shared" si="220"/>
        <v/>
      </c>
      <c r="W502" s="453" t="str">
        <f t="shared" si="221"/>
        <v/>
      </c>
      <c r="X502" s="470" t="str">
        <f t="shared" si="222"/>
        <v/>
      </c>
      <c r="Y502" s="470" t="str">
        <f t="shared" si="223"/>
        <v/>
      </c>
      <c r="Z502" s="471" t="str">
        <f t="shared" si="227"/>
        <v/>
      </c>
      <c r="AA502" s="458">
        <f t="shared" si="229"/>
        <v>0</v>
      </c>
      <c r="AB502" s="424" t="str">
        <f t="shared" si="230"/>
        <v/>
      </c>
      <c r="AC502" s="447" t="str">
        <f t="shared" si="231"/>
        <v/>
      </c>
      <c r="AD502" s="426"/>
      <c r="AF502" s="436" t="str">
        <f t="shared" si="224"/>
        <v/>
      </c>
      <c r="AG502" s="469" t="str">
        <f t="shared" si="232"/>
        <v/>
      </c>
      <c r="AH502" s="469" t="str">
        <f t="shared" si="212"/>
        <v/>
      </c>
      <c r="AI502" s="469" t="str">
        <f t="shared" si="213"/>
        <v/>
      </c>
      <c r="AJ502" s="453" t="str">
        <f t="shared" si="214"/>
        <v/>
      </c>
      <c r="AK502" s="453" t="str">
        <f t="shared" si="215"/>
        <v/>
      </c>
      <c r="AL502" s="470" t="str">
        <f t="shared" si="216"/>
        <v/>
      </c>
      <c r="AM502" s="458">
        <f t="shared" si="226"/>
        <v>0</v>
      </c>
      <c r="AN502" s="424">
        <f t="shared" si="225"/>
        <v>0</v>
      </c>
      <c r="AO502" s="447"/>
      <c r="BI502" s="332">
        <v>502</v>
      </c>
      <c r="BJ502" s="332">
        <v>496</v>
      </c>
      <c r="BK502" s="332" t="b">
        <v>0</v>
      </c>
      <c r="BL502" s="332">
        <f>ROWS($A$1:A497)</f>
        <v>497</v>
      </c>
      <c r="BM502" s="332" t="str">
        <v/>
      </c>
    </row>
    <row r="503" spans="1:65" ht="15" customHeight="1" x14ac:dyDescent="0.25">
      <c r="A503" s="433" t="str">
        <f t="shared" si="217"/>
        <v>Magazines Read</v>
      </c>
      <c r="B503" s="439" t="s">
        <v>257</v>
      </c>
      <c r="C503" s="440" t="s">
        <v>685</v>
      </c>
      <c r="D503" s="440" t="str">
        <f t="shared" si="218"/>
        <v>Magazines ReadBusiness / Educational / Science</v>
      </c>
      <c r="E503" s="436" t="s">
        <v>686</v>
      </c>
      <c r="F503" s="437">
        <v>2.8041847464568601E-2</v>
      </c>
      <c r="G503" s="414">
        <v>2.2219969438469399E-2</v>
      </c>
      <c r="H503" s="415">
        <v>79.238607465306103</v>
      </c>
      <c r="I503" s="416">
        <v>2.3732563087259101E-2</v>
      </c>
      <c r="J503" s="417">
        <v>84.632665937027397</v>
      </c>
      <c r="K503" s="416">
        <v>2.9525627893563298E-2</v>
      </c>
      <c r="L503" s="417">
        <v>105.29130768173999</v>
      </c>
      <c r="M503" s="416">
        <v>2.87179394398429E-2</v>
      </c>
      <c r="N503" s="417">
        <v>102.41101081563301</v>
      </c>
      <c r="O503" s="416">
        <v>3.1107476543632499E-2</v>
      </c>
      <c r="P503" s="417">
        <v>110.93233633389301</v>
      </c>
      <c r="Q503" s="416">
        <v>1.7333679744077901E-2</v>
      </c>
      <c r="R503" s="438">
        <v>61.813615404546198</v>
      </c>
      <c r="S503" s="476"/>
      <c r="T503" s="436" t="str">
        <f t="shared" si="219"/>
        <v>Business / Educational / Science</v>
      </c>
      <c r="U503" s="469">
        <f t="shared" si="228"/>
        <v>763.45592993637013</v>
      </c>
      <c r="V503" s="469">
        <f t="shared" si="220"/>
        <v>1029.8508426085214</v>
      </c>
      <c r="W503" s="453">
        <f t="shared" si="221"/>
        <v>1538.078533859393</v>
      </c>
      <c r="X503" s="470">
        <f t="shared" si="222"/>
        <v>3048.3231177210041</v>
      </c>
      <c r="Y503" s="470">
        <f t="shared" si="223"/>
        <v>4000.6081283704011</v>
      </c>
      <c r="Z503" s="471">
        <f t="shared" si="227"/>
        <v>97.137941285812559</v>
      </c>
      <c r="AA503" s="458">
        <f t="shared" si="229"/>
        <v>10477.454493781503</v>
      </c>
      <c r="AB503" s="424">
        <f t="shared" si="230"/>
        <v>2.8301916769398149E-2</v>
      </c>
      <c r="AC503" s="447">
        <f t="shared" si="231"/>
        <v>119.89001445738232</v>
      </c>
      <c r="AD503" s="426"/>
      <c r="AF503" s="436" t="str">
        <f t="shared" si="224"/>
        <v>Business / Educational / Science</v>
      </c>
      <c r="AG503" s="469">
        <f t="shared" si="232"/>
        <v>162003.93069844757</v>
      </c>
      <c r="AH503" s="469">
        <f t="shared" si="212"/>
        <v>6429.4361310955373</v>
      </c>
      <c r="AI503" s="469">
        <f t="shared" si="213"/>
        <v>14841.529270745888</v>
      </c>
      <c r="AJ503" s="453">
        <f t="shared" si="214"/>
        <v>73068.403059945966</v>
      </c>
      <c r="AK503" s="453">
        <f t="shared" si="215"/>
        <v>26832.967084295415</v>
      </c>
      <c r="AL503" s="470">
        <f t="shared" si="216"/>
        <v>34195.970067515605</v>
      </c>
      <c r="AM503" s="458">
        <f t="shared" si="226"/>
        <v>317372.23631204601</v>
      </c>
      <c r="AN503" s="424">
        <f t="shared" si="225"/>
        <v>2.3606567150309853E-2</v>
      </c>
      <c r="AO503" s="447"/>
      <c r="BI503" s="332">
        <v>503</v>
      </c>
      <c r="BJ503" s="332">
        <v>497</v>
      </c>
      <c r="BK503" s="332" t="b">
        <v>0</v>
      </c>
      <c r="BL503" s="332">
        <f>ROWS($A$1:A498)</f>
        <v>498</v>
      </c>
      <c r="BM503" s="332" t="str">
        <v/>
      </c>
    </row>
    <row r="504" spans="1:65" ht="15" customHeight="1" x14ac:dyDescent="0.25">
      <c r="A504" s="433" t="str">
        <f t="shared" si="217"/>
        <v/>
      </c>
      <c r="B504" s="439" t="s">
        <v>257</v>
      </c>
      <c r="C504" s="440" t="s">
        <v>685</v>
      </c>
      <c r="D504" s="440" t="str">
        <f t="shared" si="218"/>
        <v>Magazines ReadCelebrity</v>
      </c>
      <c r="E504" s="436" t="s">
        <v>687</v>
      </c>
      <c r="F504" s="437">
        <v>2.5052257168890601E-2</v>
      </c>
      <c r="G504" s="414">
        <v>3.4999919994871898E-2</v>
      </c>
      <c r="H504" s="415">
        <v>139.70765092709499</v>
      </c>
      <c r="I504" s="416">
        <v>3.3145977063154398E-2</v>
      </c>
      <c r="J504" s="417">
        <v>132.30734795551399</v>
      </c>
      <c r="K504" s="416">
        <v>3.16310019140379E-2</v>
      </c>
      <c r="L504" s="417">
        <v>126.260087866719</v>
      </c>
      <c r="M504" s="416">
        <v>2.04086813787836E-2</v>
      </c>
      <c r="N504" s="417">
        <v>81.464441472071002</v>
      </c>
      <c r="O504" s="416">
        <v>1.7692519374645398E-2</v>
      </c>
      <c r="P504" s="417">
        <v>70.622456313499896</v>
      </c>
      <c r="Q504" s="416">
        <v>1.5642670476195799E-2</v>
      </c>
      <c r="R504" s="438">
        <v>62.440164056836402</v>
      </c>
      <c r="S504" s="418"/>
      <c r="T504" s="436" t="str">
        <f t="shared" si="219"/>
        <v>Celebrity</v>
      </c>
      <c r="U504" s="469">
        <f t="shared" si="228"/>
        <v>1202.5622511038034</v>
      </c>
      <c r="V504" s="469">
        <f t="shared" si="220"/>
        <v>1438.336528678522</v>
      </c>
      <c r="W504" s="453">
        <f t="shared" si="221"/>
        <v>1647.7537827079764</v>
      </c>
      <c r="X504" s="470">
        <f t="shared" si="222"/>
        <v>2166.3203023137426</v>
      </c>
      <c r="Y504" s="470">
        <f t="shared" si="223"/>
        <v>2275.364146695646</v>
      </c>
      <c r="Z504" s="471">
        <f t="shared" si="227"/>
        <v>87.661525348601259</v>
      </c>
      <c r="AA504" s="458">
        <f t="shared" si="229"/>
        <v>8817.9985368482921</v>
      </c>
      <c r="AB504" s="424">
        <f t="shared" si="230"/>
        <v>2.3819360018282651E-2</v>
      </c>
      <c r="AC504" s="447">
        <f t="shared" si="231"/>
        <v>84.69331610710374</v>
      </c>
      <c r="AD504" s="426"/>
      <c r="AF504" s="436" t="str">
        <f t="shared" si="224"/>
        <v>Celebrity</v>
      </c>
      <c r="AG504" s="469">
        <f t="shared" si="232"/>
        <v>255181.47668933144</v>
      </c>
      <c r="AH504" s="469">
        <f t="shared" si="212"/>
        <v>8979.6429381332837</v>
      </c>
      <c r="AI504" s="469">
        <f t="shared" si="213"/>
        <v>15899.829208121775</v>
      </c>
      <c r="AJ504" s="453">
        <f t="shared" si="214"/>
        <v>51926.767240063913</v>
      </c>
      <c r="AK504" s="453">
        <f t="shared" si="215"/>
        <v>15261.372594855999</v>
      </c>
      <c r="AL504" s="470">
        <f t="shared" si="216"/>
        <v>30859.938528791452</v>
      </c>
      <c r="AM504" s="458">
        <f t="shared" si="226"/>
        <v>378109.02719929791</v>
      </c>
      <c r="AN504" s="424">
        <f t="shared" si="225"/>
        <v>2.812425007442208E-2</v>
      </c>
      <c r="AO504" s="447"/>
      <c r="BI504" s="332">
        <v>504</v>
      </c>
      <c r="BJ504" s="332">
        <v>498</v>
      </c>
      <c r="BK504" s="332" t="b">
        <v>0</v>
      </c>
      <c r="BL504" s="332">
        <f>ROWS($A$1:A499)</f>
        <v>499</v>
      </c>
      <c r="BM504" s="332" t="str">
        <v/>
      </c>
    </row>
    <row r="505" spans="1:65" ht="15" customHeight="1" x14ac:dyDescent="0.25">
      <c r="A505" s="433" t="str">
        <f t="shared" si="217"/>
        <v/>
      </c>
      <c r="B505" s="439" t="s">
        <v>257</v>
      </c>
      <c r="C505" s="440" t="s">
        <v>685</v>
      </c>
      <c r="D505" s="440" t="str">
        <f t="shared" si="218"/>
        <v>Magazines ReadFashion</v>
      </c>
      <c r="E505" s="436" t="s">
        <v>688</v>
      </c>
      <c r="F505" s="437">
        <v>1.4822255193626999E-2</v>
      </c>
      <c r="G505" s="414">
        <v>1.23037669887578E-2</v>
      </c>
      <c r="H505" s="415">
        <v>83.0087380633408</v>
      </c>
      <c r="I505" s="416">
        <v>1.38383890939754E-2</v>
      </c>
      <c r="J505" s="417">
        <v>93.362237481414596</v>
      </c>
      <c r="K505" s="416">
        <v>1.5187886613608001E-2</v>
      </c>
      <c r="L505" s="417">
        <v>102.466773208291</v>
      </c>
      <c r="M505" s="416">
        <v>1.53562552900855E-2</v>
      </c>
      <c r="N505" s="417">
        <v>103.602691287409</v>
      </c>
      <c r="O505" s="416">
        <v>1.59735078297547E-2</v>
      </c>
      <c r="P505" s="417">
        <v>107.767054480499</v>
      </c>
      <c r="Q505" s="416">
        <v>7.3553251993746897E-3</v>
      </c>
      <c r="R505" s="438">
        <v>49.623522893717002</v>
      </c>
      <c r="S505" s="418"/>
      <c r="T505" s="436" t="str">
        <f t="shared" si="219"/>
        <v>Fashion</v>
      </c>
      <c r="U505" s="469">
        <f t="shared" si="228"/>
        <v>422.74512996672928</v>
      </c>
      <c r="V505" s="469">
        <f t="shared" si="220"/>
        <v>600.50305634396852</v>
      </c>
      <c r="W505" s="453">
        <f t="shared" si="221"/>
        <v>791.18257736268163</v>
      </c>
      <c r="X505" s="470">
        <f t="shared" si="222"/>
        <v>1630.0204302767056</v>
      </c>
      <c r="Y505" s="470">
        <f t="shared" si="223"/>
        <v>2054.2889479534329</v>
      </c>
      <c r="Z505" s="471">
        <f t="shared" si="227"/>
        <v>41.21924241729576</v>
      </c>
      <c r="AA505" s="458">
        <f t="shared" si="229"/>
        <v>5539.9593843208131</v>
      </c>
      <c r="AB505" s="424">
        <f t="shared" si="230"/>
        <v>1.4964652864295571E-2</v>
      </c>
      <c r="AC505" s="447">
        <f t="shared" si="231"/>
        <v>119.43503953453491</v>
      </c>
      <c r="AD505" s="426"/>
      <c r="AF505" s="436" t="str">
        <f t="shared" si="224"/>
        <v>Fashion</v>
      </c>
      <c r="AG505" s="469">
        <f t="shared" si="232"/>
        <v>89705.731598606071</v>
      </c>
      <c r="AH505" s="469">
        <f t="shared" si="212"/>
        <v>3748.9856662270636</v>
      </c>
      <c r="AI505" s="469">
        <f t="shared" si="213"/>
        <v>7634.4342125158792</v>
      </c>
      <c r="AJ505" s="453">
        <f t="shared" si="214"/>
        <v>39071.642078563171</v>
      </c>
      <c r="AK505" s="453">
        <f t="shared" si="215"/>
        <v>13778.572145360276</v>
      </c>
      <c r="AL505" s="470">
        <f t="shared" si="216"/>
        <v>14510.622329952384</v>
      </c>
      <c r="AM505" s="458">
        <f t="shared" si="226"/>
        <v>168449.98803122487</v>
      </c>
      <c r="AN505" s="424">
        <f t="shared" si="225"/>
        <v>1.2529533144223146E-2</v>
      </c>
      <c r="AO505" s="447"/>
      <c r="BI505" s="332">
        <v>505</v>
      </c>
      <c r="BJ505" s="332">
        <v>499</v>
      </c>
      <c r="BK505" s="332" t="b">
        <v>0</v>
      </c>
      <c r="BL505" s="332">
        <f>ROWS($A$1:A500)</f>
        <v>500</v>
      </c>
      <c r="BM505" s="332" t="str">
        <v/>
      </c>
    </row>
    <row r="506" spans="1:65" ht="15" customHeight="1" x14ac:dyDescent="0.25">
      <c r="A506" s="433" t="str">
        <f t="shared" si="217"/>
        <v/>
      </c>
      <c r="B506" s="439" t="s">
        <v>257</v>
      </c>
      <c r="C506" s="440" t="s">
        <v>685</v>
      </c>
      <c r="D506" s="440" t="str">
        <f t="shared" si="218"/>
        <v>Magazines ReadFood and Cooking</v>
      </c>
      <c r="E506" s="436" t="s">
        <v>689</v>
      </c>
      <c r="F506" s="437">
        <v>8.1168467182911805E-2</v>
      </c>
      <c r="G506" s="414">
        <v>9.0004764950379207E-2</v>
      </c>
      <c r="H506" s="415">
        <v>110.886367667329</v>
      </c>
      <c r="I506" s="416">
        <v>9.1206245094035299E-2</v>
      </c>
      <c r="J506" s="417">
        <v>112.36659784211901</v>
      </c>
      <c r="K506" s="416">
        <v>0.100418459532208</v>
      </c>
      <c r="L506" s="417">
        <v>123.716096924581</v>
      </c>
      <c r="M506" s="416">
        <v>7.72002470031809E-2</v>
      </c>
      <c r="N506" s="417">
        <v>95.111130815383603</v>
      </c>
      <c r="O506" s="416">
        <v>6.5028684921108901E-2</v>
      </c>
      <c r="P506" s="417">
        <v>80.115699086158401</v>
      </c>
      <c r="Q506" s="416">
        <v>4.8515445047863003E-2</v>
      </c>
      <c r="R506" s="438">
        <v>59.7712963317814</v>
      </c>
      <c r="S506" s="418"/>
      <c r="T506" s="436" t="str">
        <f t="shared" si="219"/>
        <v>Food and Cooking</v>
      </c>
      <c r="U506" s="469">
        <f t="shared" si="228"/>
        <v>3092.473718930079</v>
      </c>
      <c r="V506" s="469">
        <f t="shared" si="220"/>
        <v>3957.8037996105677</v>
      </c>
      <c r="W506" s="453">
        <f t="shared" si="221"/>
        <v>5231.098812411311</v>
      </c>
      <c r="X506" s="470">
        <f t="shared" si="222"/>
        <v>8194.5746186466422</v>
      </c>
      <c r="Y506" s="470">
        <f t="shared" si="223"/>
        <v>8363.0790529641308</v>
      </c>
      <c r="Z506" s="471">
        <f t="shared" si="227"/>
        <v>271.88055404822427</v>
      </c>
      <c r="AA506" s="458">
        <f t="shared" si="229"/>
        <v>29110.910556610954</v>
      </c>
      <c r="AB506" s="424">
        <f t="shared" si="230"/>
        <v>7.8634993656482938E-2</v>
      </c>
      <c r="AC506" s="447">
        <f t="shared" si="231"/>
        <v>97.921104461413762</v>
      </c>
      <c r="AD506" s="426"/>
      <c r="AF506" s="436" t="str">
        <f t="shared" si="224"/>
        <v>Food and Cooking</v>
      </c>
      <c r="AG506" s="469">
        <f t="shared" si="232"/>
        <v>656217.18085295893</v>
      </c>
      <c r="AH506" s="469">
        <f t="shared" si="212"/>
        <v>24708.866270915292</v>
      </c>
      <c r="AI506" s="469">
        <f t="shared" si="213"/>
        <v>50476.945379216864</v>
      </c>
      <c r="AJ506" s="453">
        <f t="shared" si="214"/>
        <v>196424.2168618023</v>
      </c>
      <c r="AK506" s="453">
        <f t="shared" si="215"/>
        <v>56093.028297414407</v>
      </c>
      <c r="AL506" s="470">
        <f t="shared" si="216"/>
        <v>95711.512567649377</v>
      </c>
      <c r="AM506" s="458">
        <f t="shared" si="226"/>
        <v>1079631.750229957</v>
      </c>
      <c r="AN506" s="424">
        <f t="shared" si="225"/>
        <v>8.0304439057332533E-2</v>
      </c>
      <c r="AO506" s="447"/>
      <c r="BI506" s="332">
        <v>506</v>
      </c>
      <c r="BJ506" s="332">
        <v>500</v>
      </c>
      <c r="BK506" s="332" t="b">
        <v>0</v>
      </c>
      <c r="BL506" s="332">
        <f>ROWS($A$1:A501)</f>
        <v>501</v>
      </c>
      <c r="BM506" s="332" t="str">
        <v/>
      </c>
    </row>
    <row r="507" spans="1:65" ht="15" customHeight="1" x14ac:dyDescent="0.25">
      <c r="A507" s="433" t="str">
        <f t="shared" si="217"/>
        <v/>
      </c>
      <c r="B507" s="439" t="s">
        <v>257</v>
      </c>
      <c r="C507" s="440" t="s">
        <v>685</v>
      </c>
      <c r="D507" s="440" t="str">
        <f t="shared" si="218"/>
        <v>Magazines ReadHealth</v>
      </c>
      <c r="E507" s="436" t="s">
        <v>262</v>
      </c>
      <c r="F507" s="437">
        <v>2.5317071391661301E-2</v>
      </c>
      <c r="G507" s="414">
        <v>3.9049277963999401E-2</v>
      </c>
      <c r="H507" s="415">
        <v>154.24089682371701</v>
      </c>
      <c r="I507" s="416">
        <v>3.1150761846370199E-2</v>
      </c>
      <c r="J507" s="417">
        <v>123.042516902765</v>
      </c>
      <c r="K507" s="416">
        <v>2.9311371197961102E-2</v>
      </c>
      <c r="L507" s="417">
        <v>115.777100536262</v>
      </c>
      <c r="M507" s="416">
        <v>2.08622918563958E-2</v>
      </c>
      <c r="N507" s="417">
        <v>82.404048768718297</v>
      </c>
      <c r="O507" s="416">
        <v>1.92167583692286E-2</v>
      </c>
      <c r="P507" s="417">
        <v>75.904349566901402</v>
      </c>
      <c r="Q507" s="416">
        <v>1.60872445353216E-2</v>
      </c>
      <c r="R507" s="438">
        <v>63.543070548911302</v>
      </c>
      <c r="S507" s="418"/>
      <c r="T507" s="436" t="str">
        <f t="shared" si="219"/>
        <v>Health</v>
      </c>
      <c r="U507" s="469">
        <f t="shared" si="228"/>
        <v>1341.6941415650554</v>
      </c>
      <c r="V507" s="469">
        <f t="shared" si="220"/>
        <v>1351.7561595613884</v>
      </c>
      <c r="W507" s="453">
        <f t="shared" si="221"/>
        <v>1526.9172598153878</v>
      </c>
      <c r="X507" s="470">
        <f t="shared" si="222"/>
        <v>2214.469693680845</v>
      </c>
      <c r="Y507" s="470">
        <f t="shared" si="223"/>
        <v>2471.3904268330134</v>
      </c>
      <c r="Z507" s="471">
        <f t="shared" si="227"/>
        <v>90.152918375942249</v>
      </c>
      <c r="AA507" s="458">
        <f t="shared" si="229"/>
        <v>8996.3805998316329</v>
      </c>
      <c r="AB507" s="424">
        <f t="shared" si="230"/>
        <v>2.4301209336044367E-2</v>
      </c>
      <c r="AC507" s="447">
        <f t="shared" si="231"/>
        <v>79.82738921307309</v>
      </c>
      <c r="AD507" s="426"/>
      <c r="AF507" s="436" t="str">
        <f t="shared" si="224"/>
        <v>Health</v>
      </c>
      <c r="AG507" s="469">
        <f t="shared" si="232"/>
        <v>284705.00549617066</v>
      </c>
      <c r="AH507" s="469">
        <f t="shared" si="212"/>
        <v>8439.1151933238434</v>
      </c>
      <c r="AI507" s="469">
        <f t="shared" si="213"/>
        <v>14733.829714594314</v>
      </c>
      <c r="AJ507" s="453">
        <f t="shared" si="214"/>
        <v>53080.909697945084</v>
      </c>
      <c r="AK507" s="453">
        <f t="shared" si="215"/>
        <v>16576.164384954529</v>
      </c>
      <c r="AL507" s="470">
        <f t="shared" si="216"/>
        <v>31736.99645550513</v>
      </c>
      <c r="AM507" s="458">
        <f t="shared" si="226"/>
        <v>409272.02094249363</v>
      </c>
      <c r="AN507" s="424">
        <f t="shared" si="225"/>
        <v>3.0442194810079832E-2</v>
      </c>
      <c r="AO507" s="447"/>
      <c r="BI507" s="332">
        <v>507</v>
      </c>
      <c r="BJ507" s="332">
        <v>501</v>
      </c>
      <c r="BK507" s="332" t="b">
        <v>0</v>
      </c>
      <c r="BL507" s="332">
        <f>ROWS($A$1:A502)</f>
        <v>502</v>
      </c>
      <c r="BM507" s="332" t="str">
        <v/>
      </c>
    </row>
    <row r="508" spans="1:65" ht="15" customHeight="1" x14ac:dyDescent="0.25">
      <c r="A508" s="433" t="str">
        <f t="shared" si="217"/>
        <v/>
      </c>
      <c r="B508" s="439" t="s">
        <v>257</v>
      </c>
      <c r="C508" s="440" t="s">
        <v>685</v>
      </c>
      <c r="D508" s="440" t="str">
        <f t="shared" si="218"/>
        <v>Magazines ReadHome and Gardening</v>
      </c>
      <c r="E508" s="436" t="s">
        <v>690</v>
      </c>
      <c r="F508" s="437">
        <v>4.36366862786556E-2</v>
      </c>
      <c r="G508" s="414">
        <v>4.5888613384331901E-2</v>
      </c>
      <c r="H508" s="415">
        <v>105.160628126746</v>
      </c>
      <c r="I508" s="416">
        <v>4.9521955600053798E-2</v>
      </c>
      <c r="J508" s="417">
        <v>113.486975807044</v>
      </c>
      <c r="K508" s="416">
        <v>5.7954584832757498E-2</v>
      </c>
      <c r="L508" s="417">
        <v>132.81160824786301</v>
      </c>
      <c r="M508" s="416">
        <v>4.1910965077170202E-2</v>
      </c>
      <c r="N508" s="417">
        <v>96.045251487554907</v>
      </c>
      <c r="O508" s="416">
        <v>3.2421359496421401E-2</v>
      </c>
      <c r="P508" s="417">
        <v>74.298399492080506</v>
      </c>
      <c r="Q508" s="416">
        <v>2.5710664635940499E-2</v>
      </c>
      <c r="R508" s="438">
        <v>58.919837477477301</v>
      </c>
      <c r="S508" s="418"/>
      <c r="T508" s="436" t="str">
        <f t="shared" si="219"/>
        <v>Home and Gardening</v>
      </c>
      <c r="U508" s="469">
        <f t="shared" si="228"/>
        <v>1576.6868672722599</v>
      </c>
      <c r="V508" s="469">
        <f t="shared" si="220"/>
        <v>2148.9557413087346</v>
      </c>
      <c r="W508" s="453">
        <f t="shared" si="221"/>
        <v>3019.0281876928366</v>
      </c>
      <c r="X508" s="470">
        <f t="shared" si="222"/>
        <v>4448.7232100463852</v>
      </c>
      <c r="Y508" s="470">
        <f t="shared" si="223"/>
        <v>4169.5813593967705</v>
      </c>
      <c r="Z508" s="471">
        <f t="shared" si="227"/>
        <v>144.08256461981057</v>
      </c>
      <c r="AA508" s="458">
        <f t="shared" si="229"/>
        <v>15507.057930336798</v>
      </c>
      <c r="AB508" s="424">
        <f t="shared" si="230"/>
        <v>4.1887985592598646E-2</v>
      </c>
      <c r="AC508" s="447">
        <f t="shared" si="231"/>
        <v>100.12615176295429</v>
      </c>
      <c r="AD508" s="426"/>
      <c r="AF508" s="436" t="str">
        <f t="shared" si="224"/>
        <v>Home and Gardening</v>
      </c>
      <c r="AG508" s="469">
        <f t="shared" si="232"/>
        <v>334570.0255416396</v>
      </c>
      <c r="AH508" s="469">
        <f t="shared" si="212"/>
        <v>13416.092035521775</v>
      </c>
      <c r="AI508" s="469">
        <f t="shared" si="213"/>
        <v>29131.799339542882</v>
      </c>
      <c r="AJ508" s="453">
        <f t="shared" si="214"/>
        <v>106636.03826120278</v>
      </c>
      <c r="AK508" s="453">
        <f t="shared" si="215"/>
        <v>27966.308066658639</v>
      </c>
      <c r="AL508" s="470">
        <f t="shared" si="216"/>
        <v>50722.127747106599</v>
      </c>
      <c r="AM508" s="458">
        <f t="shared" si="226"/>
        <v>562442.39099167218</v>
      </c>
      <c r="AN508" s="424">
        <f t="shared" si="225"/>
        <v>4.1835209737978558E-2</v>
      </c>
      <c r="AO508" s="447"/>
      <c r="BI508" s="332">
        <v>508</v>
      </c>
      <c r="BJ508" s="332">
        <v>502</v>
      </c>
      <c r="BK508" s="332" t="b">
        <v>0</v>
      </c>
      <c r="BL508" s="332">
        <f>ROWS($A$1:A503)</f>
        <v>503</v>
      </c>
      <c r="BM508" s="332" t="str">
        <v/>
      </c>
    </row>
    <row r="509" spans="1:65" ht="15" customHeight="1" x14ac:dyDescent="0.25">
      <c r="A509" s="433" t="str">
        <f t="shared" si="217"/>
        <v/>
      </c>
      <c r="B509" s="439" t="s">
        <v>257</v>
      </c>
      <c r="C509" s="440" t="s">
        <v>685</v>
      </c>
      <c r="D509" s="440" t="str">
        <f t="shared" si="218"/>
        <v>Magazines ReadComputers and Electrical</v>
      </c>
      <c r="E509" s="436" t="s">
        <v>691</v>
      </c>
      <c r="F509" s="437">
        <v>3.09648667031397E-2</v>
      </c>
      <c r="G509" s="414">
        <v>2.9672764124943001E-2</v>
      </c>
      <c r="H509" s="415">
        <v>95.827197996412806</v>
      </c>
      <c r="I509" s="416">
        <v>3.0359729161230298E-2</v>
      </c>
      <c r="J509" s="417">
        <v>98.045728574545905</v>
      </c>
      <c r="K509" s="416">
        <v>3.43316733956247E-2</v>
      </c>
      <c r="L509" s="417">
        <v>110.87298945854501</v>
      </c>
      <c r="M509" s="416">
        <v>2.8818450528943901E-2</v>
      </c>
      <c r="N509" s="417">
        <v>93.068220849217496</v>
      </c>
      <c r="O509" s="416">
        <v>3.1960217182451602E-2</v>
      </c>
      <c r="P509" s="417">
        <v>103.214451038508</v>
      </c>
      <c r="Q509" s="416">
        <v>1.81655282438852E-2</v>
      </c>
      <c r="R509" s="438">
        <v>58.664965097503</v>
      </c>
      <c r="S509" s="418"/>
      <c r="T509" s="436" t="str">
        <f t="shared" si="219"/>
        <v>Computers and Electrical</v>
      </c>
      <c r="U509" s="469">
        <f t="shared" si="228"/>
        <v>1019.5265025689166</v>
      </c>
      <c r="V509" s="469">
        <f t="shared" si="220"/>
        <v>1317.4300872224276</v>
      </c>
      <c r="W509" s="453">
        <f t="shared" si="221"/>
        <v>1788.4398621982775</v>
      </c>
      <c r="X509" s="470">
        <f t="shared" si="222"/>
        <v>3058.9920682958082</v>
      </c>
      <c r="Y509" s="470">
        <f t="shared" si="223"/>
        <v>4110.2756909663703</v>
      </c>
      <c r="Z509" s="471">
        <f t="shared" si="227"/>
        <v>101.79962027873266</v>
      </c>
      <c r="AA509" s="458">
        <f t="shared" si="229"/>
        <v>11396.463831530533</v>
      </c>
      <c r="AB509" s="424">
        <f t="shared" si="230"/>
        <v>3.0784363799133269E-2</v>
      </c>
      <c r="AC509" s="447">
        <f t="shared" si="231"/>
        <v>109.32990802642217</v>
      </c>
      <c r="AD509" s="426"/>
      <c r="AF509" s="436" t="str">
        <f t="shared" si="224"/>
        <v>Computers and Electrical</v>
      </c>
      <c r="AG509" s="469">
        <f t="shared" si="232"/>
        <v>216341.63072277291</v>
      </c>
      <c r="AH509" s="469">
        <f t="shared" si="212"/>
        <v>8224.8149465272218</v>
      </c>
      <c r="AI509" s="469">
        <f t="shared" si="213"/>
        <v>17257.364939085084</v>
      </c>
      <c r="AJ509" s="453">
        <f t="shared" si="214"/>
        <v>73324.138147966834</v>
      </c>
      <c r="AK509" s="453">
        <f t="shared" si="215"/>
        <v>27568.531779193745</v>
      </c>
      <c r="AL509" s="470">
        <f t="shared" si="216"/>
        <v>35837.044947177943</v>
      </c>
      <c r="AM509" s="458">
        <f t="shared" si="226"/>
        <v>378553.52548272372</v>
      </c>
      <c r="AN509" s="424">
        <f t="shared" si="225"/>
        <v>2.8157312445276635E-2</v>
      </c>
      <c r="AO509" s="447"/>
      <c r="BI509" s="332">
        <v>509</v>
      </c>
      <c r="BJ509" s="332">
        <v>503</v>
      </c>
      <c r="BK509" s="332" t="b">
        <v>0</v>
      </c>
      <c r="BL509" s="332">
        <f>ROWS($A$1:A504)</f>
        <v>504</v>
      </c>
      <c r="BM509" s="332" t="str">
        <v/>
      </c>
    </row>
    <row r="510" spans="1:65" ht="15" customHeight="1" x14ac:dyDescent="0.25">
      <c r="A510" s="433" t="str">
        <f t="shared" si="217"/>
        <v/>
      </c>
      <c r="B510" s="439" t="s">
        <v>257</v>
      </c>
      <c r="C510" s="440" t="s">
        <v>685</v>
      </c>
      <c r="D510" s="440" t="str">
        <f t="shared" si="218"/>
        <v>Magazines ReadMen Style and Generic</v>
      </c>
      <c r="E510" s="436" t="s">
        <v>692</v>
      </c>
      <c r="F510" s="437">
        <v>3.4634588489790397E-2</v>
      </c>
      <c r="G510" s="414">
        <v>3.4112257005890899E-2</v>
      </c>
      <c r="H510" s="415">
        <v>98.491879053064295</v>
      </c>
      <c r="I510" s="416">
        <v>3.6252636102587499E-2</v>
      </c>
      <c r="J510" s="417">
        <v>104.671767973435</v>
      </c>
      <c r="K510" s="416">
        <v>3.9430021557682798E-2</v>
      </c>
      <c r="L510" s="417">
        <v>113.84579195825</v>
      </c>
      <c r="M510" s="416">
        <v>3.3346549058132502E-2</v>
      </c>
      <c r="N510" s="417">
        <v>96.281060385523006</v>
      </c>
      <c r="O510" s="416">
        <v>3.1768503387095998E-2</v>
      </c>
      <c r="P510" s="417">
        <v>91.724789501860897</v>
      </c>
      <c r="Q510" s="416">
        <v>3.3745860093459402E-2</v>
      </c>
      <c r="R510" s="438">
        <v>97.433985980249204</v>
      </c>
      <c r="S510" s="418"/>
      <c r="T510" s="436" t="str">
        <f t="shared" si="219"/>
        <v>Men Style and Generic</v>
      </c>
      <c r="U510" s="469">
        <f t="shared" si="228"/>
        <v>1172.0630384654055</v>
      </c>
      <c r="V510" s="469">
        <f t="shared" si="220"/>
        <v>1573.1468910356818</v>
      </c>
      <c r="W510" s="453">
        <f t="shared" si="221"/>
        <v>2054.02811300437</v>
      </c>
      <c r="X510" s="470">
        <f t="shared" si="222"/>
        <v>3539.6361428735909</v>
      </c>
      <c r="Y510" s="470">
        <f t="shared" si="223"/>
        <v>4085.6201466008679</v>
      </c>
      <c r="Z510" s="471">
        <f t="shared" si="227"/>
        <v>189.11179996374648</v>
      </c>
      <c r="AA510" s="458">
        <f t="shared" si="229"/>
        <v>12613.606131943663</v>
      </c>
      <c r="AB510" s="424">
        <f t="shared" si="230"/>
        <v>3.4072133753491093E-2</v>
      </c>
      <c r="AC510" s="447">
        <f t="shared" si="231"/>
        <v>100.19695203080141</v>
      </c>
      <c r="AD510" s="426"/>
      <c r="AF510" s="436" t="str">
        <f t="shared" si="224"/>
        <v>Men Style and Generic</v>
      </c>
      <c r="AG510" s="469">
        <f t="shared" si="232"/>
        <v>248709.60040036205</v>
      </c>
      <c r="AH510" s="469">
        <f t="shared" si="212"/>
        <v>9821.2741518241837</v>
      </c>
      <c r="AI510" s="469">
        <f t="shared" si="213"/>
        <v>19820.131216314181</v>
      </c>
      <c r="AJ510" s="453">
        <f t="shared" si="214"/>
        <v>84845.192056412256</v>
      </c>
      <c r="AK510" s="453">
        <f t="shared" si="215"/>
        <v>27403.161568171749</v>
      </c>
      <c r="AL510" s="470">
        <f t="shared" si="216"/>
        <v>66574.001521677172</v>
      </c>
      <c r="AM510" s="458">
        <f t="shared" si="226"/>
        <v>457173.36091476155</v>
      </c>
      <c r="AN510" s="424">
        <f t="shared" si="225"/>
        <v>3.4005159900489808E-2</v>
      </c>
      <c r="AO510" s="447"/>
      <c r="BI510" s="332">
        <v>510</v>
      </c>
      <c r="BJ510" s="332">
        <v>504</v>
      </c>
      <c r="BK510" s="332" t="b">
        <v>0</v>
      </c>
      <c r="BL510" s="332">
        <f>ROWS($A$1:A505)</f>
        <v>505</v>
      </c>
      <c r="BM510" s="332" t="str">
        <v/>
      </c>
    </row>
    <row r="511" spans="1:65" ht="15" customHeight="1" x14ac:dyDescent="0.25">
      <c r="A511" s="433" t="str">
        <f t="shared" si="217"/>
        <v/>
      </c>
      <c r="B511" s="439" t="s">
        <v>257</v>
      </c>
      <c r="C511" s="440" t="s">
        <v>685</v>
      </c>
      <c r="D511" s="440" t="str">
        <f t="shared" si="218"/>
        <v>Magazines ReadMotor</v>
      </c>
      <c r="E511" s="436" t="s">
        <v>693</v>
      </c>
      <c r="F511" s="437">
        <v>2.9689688458744298E-2</v>
      </c>
      <c r="G511" s="414">
        <v>2.54773792839652E-2</v>
      </c>
      <c r="H511" s="415">
        <v>85.812214969408203</v>
      </c>
      <c r="I511" s="416">
        <v>2.7069555420523299E-2</v>
      </c>
      <c r="J511" s="417">
        <v>91.174939265995206</v>
      </c>
      <c r="K511" s="416">
        <v>3.09707572016528E-2</v>
      </c>
      <c r="L511" s="417">
        <v>104.31486084702</v>
      </c>
      <c r="M511" s="416">
        <v>3.0251534411838699E-2</v>
      </c>
      <c r="N511" s="417">
        <v>101.89239423605</v>
      </c>
      <c r="O511" s="416">
        <v>3.1003454815813999E-2</v>
      </c>
      <c r="P511" s="417">
        <v>104.424992060443</v>
      </c>
      <c r="Q511" s="416">
        <v>2.8794840590520499E-2</v>
      </c>
      <c r="R511" s="438">
        <v>96.985997783482304</v>
      </c>
      <c r="S511" s="418"/>
      <c r="T511" s="436" t="str">
        <f t="shared" si="219"/>
        <v>Motor</v>
      </c>
      <c r="U511" s="469">
        <f t="shared" si="228"/>
        <v>875.37727481776028</v>
      </c>
      <c r="V511" s="469">
        <f t="shared" si="220"/>
        <v>1174.6562879181881</v>
      </c>
      <c r="W511" s="453">
        <f t="shared" si="221"/>
        <v>1613.3596549056992</v>
      </c>
      <c r="X511" s="470">
        <f t="shared" si="222"/>
        <v>3211.1096232134423</v>
      </c>
      <c r="Y511" s="470">
        <f t="shared" si="223"/>
        <v>3987.2303100425752</v>
      </c>
      <c r="Z511" s="471">
        <f t="shared" si="227"/>
        <v>161.36628666927689</v>
      </c>
      <c r="AA511" s="458">
        <f t="shared" si="229"/>
        <v>11023.099437566942</v>
      </c>
      <c r="AB511" s="424">
        <f t="shared" si="230"/>
        <v>2.9775824176376045E-2</v>
      </c>
      <c r="AC511" s="447">
        <f t="shared" si="231"/>
        <v>108.43450344979782</v>
      </c>
      <c r="AD511" s="426"/>
      <c r="AF511" s="436" t="str">
        <f t="shared" si="224"/>
        <v>Motor</v>
      </c>
      <c r="AG511" s="469">
        <f t="shared" si="232"/>
        <v>185753.43225953041</v>
      </c>
      <c r="AH511" s="469">
        <f t="shared" si="212"/>
        <v>7333.4673980848083</v>
      </c>
      <c r="AI511" s="469">
        <f t="shared" si="213"/>
        <v>15567.946639526006</v>
      </c>
      <c r="AJ511" s="453">
        <f t="shared" si="214"/>
        <v>76970.400826158555</v>
      </c>
      <c r="AK511" s="453">
        <f t="shared" si="215"/>
        <v>26743.239086118181</v>
      </c>
      <c r="AL511" s="470">
        <f t="shared" si="216"/>
        <v>56806.605491181792</v>
      </c>
      <c r="AM511" s="458">
        <f t="shared" si="226"/>
        <v>369175.0917005997</v>
      </c>
      <c r="AN511" s="424">
        <f t="shared" si="225"/>
        <v>2.7459732123144211E-2</v>
      </c>
      <c r="AO511" s="447"/>
      <c r="BI511" s="332">
        <v>511</v>
      </c>
      <c r="BJ511" s="332">
        <v>505</v>
      </c>
      <c r="BK511" s="332" t="b">
        <v>0</v>
      </c>
      <c r="BL511" s="332">
        <f>ROWS($A$1:A506)</f>
        <v>506</v>
      </c>
      <c r="BM511" s="332" t="str">
        <v/>
      </c>
    </row>
    <row r="512" spans="1:65" ht="15" customHeight="1" x14ac:dyDescent="0.25">
      <c r="A512" s="433" t="str">
        <f t="shared" si="217"/>
        <v/>
      </c>
      <c r="B512" s="439" t="s">
        <v>257</v>
      </c>
      <c r="C512" s="440" t="s">
        <v>685</v>
      </c>
      <c r="D512" s="440" t="str">
        <f t="shared" si="218"/>
        <v>Magazines ReadMusic and Film</v>
      </c>
      <c r="E512" s="436" t="s">
        <v>694</v>
      </c>
      <c r="F512" s="437">
        <v>2.4852765808309401E-2</v>
      </c>
      <c r="G512" s="414">
        <v>3.7304271828619201E-2</v>
      </c>
      <c r="H512" s="415">
        <v>150.10108780788701</v>
      </c>
      <c r="I512" s="416">
        <v>3.41314460283507E-2</v>
      </c>
      <c r="J512" s="417">
        <v>137.33459805483199</v>
      </c>
      <c r="K512" s="416">
        <v>3.1137751100219199E-2</v>
      </c>
      <c r="L512" s="417">
        <v>125.288876660192</v>
      </c>
      <c r="M512" s="416">
        <v>2.06803476866908E-2</v>
      </c>
      <c r="N512" s="417">
        <v>83.211453591118698</v>
      </c>
      <c r="O512" s="416">
        <v>1.5728867267511701E-2</v>
      </c>
      <c r="P512" s="417">
        <v>63.288196528423803</v>
      </c>
      <c r="Q512" s="416">
        <v>1.73008053966652E-2</v>
      </c>
      <c r="R512" s="438">
        <v>69.613199311928597</v>
      </c>
      <c r="S512" s="418"/>
      <c r="T512" s="436" t="str">
        <f t="shared" si="219"/>
        <v>Music and Film</v>
      </c>
      <c r="U512" s="469">
        <f t="shared" si="228"/>
        <v>1281.7374757595271</v>
      </c>
      <c r="V512" s="469">
        <f t="shared" si="220"/>
        <v>1481.0999689542502</v>
      </c>
      <c r="W512" s="453">
        <f t="shared" si="221"/>
        <v>1622.0588680637188</v>
      </c>
      <c r="X512" s="470">
        <f t="shared" si="222"/>
        <v>2195.1568658991682</v>
      </c>
      <c r="Y512" s="470">
        <f t="shared" si="223"/>
        <v>2022.8267038056099</v>
      </c>
      <c r="Z512" s="471">
        <f t="shared" si="227"/>
        <v>96.953713442911777</v>
      </c>
      <c r="AA512" s="458">
        <f t="shared" si="229"/>
        <v>8699.8335959251872</v>
      </c>
      <c r="AB512" s="424">
        <f t="shared" si="230"/>
        <v>2.3500170436018042E-2</v>
      </c>
      <c r="AC512" s="447">
        <f t="shared" si="231"/>
        <v>79.542757207588821</v>
      </c>
      <c r="AD512" s="426"/>
      <c r="AF512" s="436" t="str">
        <f t="shared" si="224"/>
        <v>Music and Film</v>
      </c>
      <c r="AG512" s="469">
        <f t="shared" si="232"/>
        <v>271982.31234362902</v>
      </c>
      <c r="AH512" s="469">
        <f t="shared" si="212"/>
        <v>9246.6183064325451</v>
      </c>
      <c r="AI512" s="469">
        <f t="shared" si="213"/>
        <v>15651.888794542783</v>
      </c>
      <c r="AJ512" s="453">
        <f t="shared" si="214"/>
        <v>52617.980595588677</v>
      </c>
      <c r="AK512" s="453">
        <f t="shared" si="215"/>
        <v>13567.547887415651</v>
      </c>
      <c r="AL512" s="470">
        <f t="shared" si="216"/>
        <v>34131.115390568091</v>
      </c>
      <c r="AM512" s="458">
        <f t="shared" si="226"/>
        <v>397197.46331817674</v>
      </c>
      <c r="AN512" s="424">
        <f t="shared" si="225"/>
        <v>2.9544073226790275E-2</v>
      </c>
      <c r="AO512" s="447"/>
      <c r="BI512" s="332">
        <v>512</v>
      </c>
      <c r="BJ512" s="332">
        <v>506</v>
      </c>
      <c r="BK512" s="332" t="b">
        <v>0</v>
      </c>
      <c r="BL512" s="332">
        <f>ROWS($A$1:A507)</f>
        <v>507</v>
      </c>
      <c r="BM512" s="332" t="str">
        <v/>
      </c>
    </row>
    <row r="513" spans="1:65" ht="15" customHeight="1" x14ac:dyDescent="0.25">
      <c r="A513" s="433" t="str">
        <f t="shared" si="217"/>
        <v/>
      </c>
      <c r="B513" s="439" t="s">
        <v>257</v>
      </c>
      <c r="C513" s="440" t="s">
        <v>685</v>
      </c>
      <c r="D513" s="440" t="str">
        <f t="shared" si="218"/>
        <v>Magazines ReadSport</v>
      </c>
      <c r="E513" s="436" t="s">
        <v>695</v>
      </c>
      <c r="F513" s="437">
        <v>2.61963615383142E-2</v>
      </c>
      <c r="G513" s="414">
        <v>3.1667833505271303E-2</v>
      </c>
      <c r="H513" s="415">
        <v>120.886381335647</v>
      </c>
      <c r="I513" s="416">
        <v>3.05790140767883E-2</v>
      </c>
      <c r="J513" s="417">
        <v>116.730004783542</v>
      </c>
      <c r="K513" s="416">
        <v>3.2544005666607201E-2</v>
      </c>
      <c r="L513" s="417">
        <v>124.231014368194</v>
      </c>
      <c r="M513" s="416">
        <v>2.34908556217913E-2</v>
      </c>
      <c r="N513" s="417">
        <v>89.672207292734697</v>
      </c>
      <c r="O513" s="416">
        <v>2.0516962379187001E-2</v>
      </c>
      <c r="P513" s="417">
        <v>78.319893200356503</v>
      </c>
      <c r="Q513" s="416">
        <v>1.7613473083168799E-2</v>
      </c>
      <c r="R513" s="438">
        <v>67.236333784017106</v>
      </c>
      <c r="S513" s="418"/>
      <c r="T513" s="436" t="str">
        <f t="shared" si="219"/>
        <v>Sport</v>
      </c>
      <c r="U513" s="469">
        <f t="shared" si="228"/>
        <v>1088.0750914076168</v>
      </c>
      <c r="V513" s="469">
        <f t="shared" si="220"/>
        <v>1326.9457368481515</v>
      </c>
      <c r="W513" s="453">
        <f t="shared" si="221"/>
        <v>1695.3148871905689</v>
      </c>
      <c r="X513" s="470">
        <f t="shared" si="222"/>
        <v>2493.483851686281</v>
      </c>
      <c r="Y513" s="470">
        <f t="shared" si="223"/>
        <v>2638.6044637377236</v>
      </c>
      <c r="Z513" s="471">
        <f t="shared" si="227"/>
        <v>98.705903158077945</v>
      </c>
      <c r="AA513" s="458">
        <f t="shared" si="229"/>
        <v>9341.1299340284186</v>
      </c>
      <c r="AB513" s="424">
        <f t="shared" si="230"/>
        <v>2.5232453367553528E-2</v>
      </c>
      <c r="AC513" s="447">
        <f t="shared" si="231"/>
        <v>92.246255738063795</v>
      </c>
      <c r="AD513" s="426"/>
      <c r="AF513" s="436" t="str">
        <f t="shared" si="224"/>
        <v>Sport</v>
      </c>
      <c r="AG513" s="469">
        <f t="shared" si="232"/>
        <v>230887.51398891862</v>
      </c>
      <c r="AH513" s="469">
        <f t="shared" ref="AH513:AH576" si="233">IFERROR(AH$5*I513,"")</f>
        <v>8284.2218615708716</v>
      </c>
      <c r="AI513" s="469">
        <f t="shared" ref="AI513:AI576" si="234">IFERROR(AI$5*K513,"")</f>
        <v>16358.765152410775</v>
      </c>
      <c r="AJ513" s="453">
        <f t="shared" ref="AJ513:AJ576" si="235">IFERROR(AJ$5*M513,"")</f>
        <v>59768.888028737827</v>
      </c>
      <c r="AK513" s="453">
        <f t="shared" ref="AK513:AK576" si="236">IFERROR(AK$5*O513,"")</f>
        <v>17697.706061700537</v>
      </c>
      <c r="AL513" s="470">
        <f t="shared" ref="AL513:AL576" si="237">IFERROR(AL$5*Q513,"")</f>
        <v>34747.947765840821</v>
      </c>
      <c r="AM513" s="458">
        <f t="shared" si="226"/>
        <v>367745.04285917943</v>
      </c>
      <c r="AN513" s="424">
        <f t="shared" si="225"/>
        <v>2.7353363196878026E-2</v>
      </c>
      <c r="AO513" s="447"/>
      <c r="BI513" s="332">
        <v>513</v>
      </c>
      <c r="BJ513" s="332">
        <v>507</v>
      </c>
      <c r="BK513" s="332" t="b">
        <v>0</v>
      </c>
      <c r="BL513" s="332">
        <f>ROWS($A$1:A508)</f>
        <v>508</v>
      </c>
      <c r="BM513" s="332" t="str">
        <v/>
      </c>
    </row>
    <row r="514" spans="1:65" ht="15" customHeight="1" x14ac:dyDescent="0.25">
      <c r="A514" s="433" t="str">
        <f t="shared" si="217"/>
        <v/>
      </c>
      <c r="B514" s="439" t="s">
        <v>257</v>
      </c>
      <c r="C514" s="440" t="s">
        <v>685</v>
      </c>
      <c r="D514" s="440" t="str">
        <f t="shared" si="218"/>
        <v>Magazines ReadTravel</v>
      </c>
      <c r="E514" s="436" t="s">
        <v>696</v>
      </c>
      <c r="F514" s="437">
        <v>5.2949673629625903E-2</v>
      </c>
      <c r="G514" s="414">
        <v>4.54771341004402E-2</v>
      </c>
      <c r="H514" s="415">
        <v>85.887468199606204</v>
      </c>
      <c r="I514" s="416">
        <v>5.3152548737185501E-2</v>
      </c>
      <c r="J514" s="417">
        <v>100.38314704067599</v>
      </c>
      <c r="K514" s="416">
        <v>6.3959320642682005E-2</v>
      </c>
      <c r="L514" s="417">
        <v>120.792662651835</v>
      </c>
      <c r="M514" s="416">
        <v>5.0933341480914399E-2</v>
      </c>
      <c r="N514" s="417">
        <v>96.191983801797605</v>
      </c>
      <c r="O514" s="416">
        <v>5.0641308985323E-2</v>
      </c>
      <c r="P514" s="417">
        <v>95.640455387035004</v>
      </c>
      <c r="Q514" s="416">
        <v>3.3104920005778499E-2</v>
      </c>
      <c r="R514" s="438">
        <v>62.521480750461002</v>
      </c>
      <c r="S514" s="418"/>
      <c r="T514" s="436" t="str">
        <f t="shared" si="219"/>
        <v>Travel</v>
      </c>
      <c r="U514" s="469">
        <f t="shared" si="228"/>
        <v>1562.5488505570249</v>
      </c>
      <c r="V514" s="469">
        <f t="shared" si="220"/>
        <v>2306.5016999014279</v>
      </c>
      <c r="W514" s="453">
        <f t="shared" si="221"/>
        <v>3331.8328902392336</v>
      </c>
      <c r="X514" s="470">
        <f t="shared" si="222"/>
        <v>5406.4213981746207</v>
      </c>
      <c r="Y514" s="470">
        <f t="shared" si="223"/>
        <v>6512.7761833664499</v>
      </c>
      <c r="Z514" s="471">
        <f t="shared" si="227"/>
        <v>185.5199717123827</v>
      </c>
      <c r="AA514" s="458">
        <f t="shared" si="229"/>
        <v>19305.600993951142</v>
      </c>
      <c r="AB514" s="424">
        <f t="shared" si="230"/>
        <v>5.2148688676080808E-2</v>
      </c>
      <c r="AC514" s="447">
        <f t="shared" si="231"/>
        <v>113.68486786572522</v>
      </c>
      <c r="AD514" s="426"/>
      <c r="AF514" s="436" t="str">
        <f t="shared" si="224"/>
        <v>Travel</v>
      </c>
      <c r="AG514" s="469">
        <f t="shared" si="232"/>
        <v>331569.96464704507</v>
      </c>
      <c r="AH514" s="469">
        <f t="shared" si="233"/>
        <v>14399.663283488399</v>
      </c>
      <c r="AI514" s="469">
        <f t="shared" si="234"/>
        <v>32150.175870174393</v>
      </c>
      <c r="AJ514" s="453">
        <f t="shared" si="235"/>
        <v>129592.09459694011</v>
      </c>
      <c r="AK514" s="453">
        <f t="shared" si="236"/>
        <v>43682.636076340779</v>
      </c>
      <c r="AL514" s="470">
        <f t="shared" si="237"/>
        <v>65309.551711999848</v>
      </c>
      <c r="AM514" s="458">
        <f t="shared" si="226"/>
        <v>616704.0861859885</v>
      </c>
      <c r="AN514" s="424">
        <f t="shared" si="225"/>
        <v>4.5871266471166898E-2</v>
      </c>
      <c r="AO514" s="447"/>
      <c r="BI514" s="332">
        <v>514</v>
      </c>
      <c r="BJ514" s="332">
        <v>508</v>
      </c>
      <c r="BK514" s="332" t="b">
        <v>0</v>
      </c>
      <c r="BL514" s="332">
        <f>ROWS($A$1:A509)</f>
        <v>509</v>
      </c>
      <c r="BM514" s="332" t="str">
        <v/>
      </c>
    </row>
    <row r="515" spans="1:65" ht="15" customHeight="1" x14ac:dyDescent="0.25">
      <c r="A515" s="433" t="str">
        <f t="shared" si="217"/>
        <v/>
      </c>
      <c r="B515" s="439" t="s">
        <v>257</v>
      </c>
      <c r="C515" s="440" t="s">
        <v>685</v>
      </c>
      <c r="D515" s="440" t="str">
        <f t="shared" si="218"/>
        <v>Magazines ReadTV</v>
      </c>
      <c r="E515" s="436" t="s">
        <v>697</v>
      </c>
      <c r="F515" s="437">
        <v>0.14793011752692101</v>
      </c>
      <c r="G515" s="414">
        <v>0.173917102440488</v>
      </c>
      <c r="H515" s="415">
        <v>117.567068388786</v>
      </c>
      <c r="I515" s="416">
        <v>0.15873343148706701</v>
      </c>
      <c r="J515" s="417">
        <v>107.302984774672</v>
      </c>
      <c r="K515" s="416">
        <v>0.15225413430305801</v>
      </c>
      <c r="L515" s="417">
        <v>102.923013141897</v>
      </c>
      <c r="M515" s="416">
        <v>0.150189647270006</v>
      </c>
      <c r="N515" s="417">
        <v>101.52743050628099</v>
      </c>
      <c r="O515" s="416">
        <v>0.13302915893300299</v>
      </c>
      <c r="P515" s="417">
        <v>89.927028489511699</v>
      </c>
      <c r="Q515" s="416">
        <v>8.1523793554307306E-2</v>
      </c>
      <c r="R515" s="438">
        <v>55.109665913346397</v>
      </c>
      <c r="S515" s="418"/>
      <c r="T515" s="436" t="str">
        <f t="shared" si="219"/>
        <v>TV</v>
      </c>
      <c r="U515" s="469">
        <f t="shared" si="228"/>
        <v>5975.6177227527269</v>
      </c>
      <c r="V515" s="469">
        <f t="shared" si="220"/>
        <v>6888.0785259497852</v>
      </c>
      <c r="W515" s="453">
        <f t="shared" si="221"/>
        <v>7931.3746182492005</v>
      </c>
      <c r="X515" s="470">
        <f t="shared" si="222"/>
        <v>15942.180488769327</v>
      </c>
      <c r="Y515" s="470">
        <f t="shared" si="223"/>
        <v>17108.348013737781</v>
      </c>
      <c r="Z515" s="471">
        <f t="shared" si="227"/>
        <v>456.85933907833817</v>
      </c>
      <c r="AA515" s="458">
        <f t="shared" si="229"/>
        <v>54302.45870853716</v>
      </c>
      <c r="AB515" s="424">
        <f t="shared" si="230"/>
        <v>0.14668292452664392</v>
      </c>
      <c r="AC515" s="447">
        <f t="shared" si="231"/>
        <v>96.4197477050934</v>
      </c>
      <c r="AD515" s="426"/>
      <c r="AF515" s="436" t="str">
        <f t="shared" si="224"/>
        <v>TV</v>
      </c>
      <c r="AG515" s="469">
        <f t="shared" si="232"/>
        <v>1268014.984856993</v>
      </c>
      <c r="AH515" s="469">
        <f t="shared" si="233"/>
        <v>43002.791391024293</v>
      </c>
      <c r="AI515" s="469">
        <f t="shared" si="234"/>
        <v>76532.976673580954</v>
      </c>
      <c r="AJ515" s="453">
        <f t="shared" si="235"/>
        <v>382134.57846249797</v>
      </c>
      <c r="AK515" s="453">
        <f t="shared" si="236"/>
        <v>114749.48917486012</v>
      </c>
      <c r="AL515" s="470">
        <f t="shared" si="237"/>
        <v>160830.54754290523</v>
      </c>
      <c r="AM515" s="458">
        <f t="shared" si="226"/>
        <v>2045265.3681018616</v>
      </c>
      <c r="AN515" s="424">
        <f t="shared" si="225"/>
        <v>0.15212954609182758</v>
      </c>
      <c r="AO515" s="447"/>
      <c r="BI515" s="332">
        <v>515</v>
      </c>
      <c r="BJ515" s="332">
        <v>509</v>
      </c>
      <c r="BK515" s="332" t="b">
        <v>0</v>
      </c>
      <c r="BL515" s="332">
        <f>ROWS($A$1:A510)</f>
        <v>510</v>
      </c>
      <c r="BM515" s="332" t="str">
        <v/>
      </c>
    </row>
    <row r="516" spans="1:65" ht="15" customHeight="1" x14ac:dyDescent="0.25">
      <c r="A516" s="433" t="str">
        <f t="shared" si="217"/>
        <v/>
      </c>
      <c r="B516" s="439" t="s">
        <v>257</v>
      </c>
      <c r="C516" s="440" t="s">
        <v>685</v>
      </c>
      <c r="D516" s="440" t="str">
        <f t="shared" si="218"/>
        <v>Magazines ReadWomen's</v>
      </c>
      <c r="E516" s="436" t="s">
        <v>698</v>
      </c>
      <c r="F516" s="437">
        <v>9.8737041823763597E-2</v>
      </c>
      <c r="G516" s="414">
        <v>0.127786994216569</v>
      </c>
      <c r="H516" s="415">
        <v>129.421534062826</v>
      </c>
      <c r="I516" s="416">
        <v>0.112823219996358</v>
      </c>
      <c r="J516" s="417">
        <v>114.266356285757</v>
      </c>
      <c r="K516" s="416">
        <v>0.10427738724317299</v>
      </c>
      <c r="L516" s="417">
        <v>105.61121268884899</v>
      </c>
      <c r="M516" s="416">
        <v>9.5348706721000404E-2</v>
      </c>
      <c r="N516" s="417">
        <v>96.568324267997497</v>
      </c>
      <c r="O516" s="416">
        <v>8.4005339884035496E-2</v>
      </c>
      <c r="P516" s="417">
        <v>85.079862969742607</v>
      </c>
      <c r="Q516" s="416">
        <v>5.0866830930915298E-2</v>
      </c>
      <c r="R516" s="438">
        <v>51.517475094815801</v>
      </c>
      <c r="S516" s="418"/>
      <c r="T516" s="436" t="str">
        <f t="shared" si="219"/>
        <v>Women's</v>
      </c>
      <c r="U516" s="469">
        <f t="shared" si="228"/>
        <v>4390.6333342870939</v>
      </c>
      <c r="V516" s="469">
        <f t="shared" si="220"/>
        <v>4895.8508085219592</v>
      </c>
      <c r="W516" s="453">
        <f t="shared" si="221"/>
        <v>5432.1219336586109</v>
      </c>
      <c r="X516" s="470">
        <f t="shared" si="222"/>
        <v>10120.97917231403</v>
      </c>
      <c r="Y516" s="470">
        <f t="shared" si="223"/>
        <v>10803.590741126269</v>
      </c>
      <c r="Z516" s="471">
        <f t="shared" si="227"/>
        <v>285.05772053684933</v>
      </c>
      <c r="AA516" s="458">
        <f t="shared" si="229"/>
        <v>35928.233710444809</v>
      </c>
      <c r="AB516" s="424">
        <f t="shared" si="230"/>
        <v>9.7050087952946923E-2</v>
      </c>
      <c r="AC516" s="447">
        <f t="shared" si="231"/>
        <v>91.237228578463075</v>
      </c>
      <c r="AD516" s="426"/>
      <c r="AF516" s="436" t="str">
        <f t="shared" si="224"/>
        <v>Women's</v>
      </c>
      <c r="AG516" s="469">
        <f t="shared" si="232"/>
        <v>931684.24072549038</v>
      </c>
      <c r="AH516" s="469">
        <f t="shared" si="233"/>
        <v>30565.164175653339</v>
      </c>
      <c r="AI516" s="469">
        <f t="shared" si="234"/>
        <v>52416.697135976799</v>
      </c>
      <c r="AJ516" s="453">
        <f t="shared" si="235"/>
        <v>242600.19589945721</v>
      </c>
      <c r="AK516" s="453">
        <f t="shared" si="236"/>
        <v>72462.082125230299</v>
      </c>
      <c r="AL516" s="470">
        <f t="shared" si="237"/>
        <v>100350.33839466436</v>
      </c>
      <c r="AM516" s="458">
        <f t="shared" si="226"/>
        <v>1430078.7184564725</v>
      </c>
      <c r="AN516" s="424">
        <f t="shared" si="225"/>
        <v>0.10637114855969659</v>
      </c>
      <c r="AO516" s="447"/>
      <c r="BI516" s="332">
        <v>516</v>
      </c>
      <c r="BJ516" s="332">
        <v>510</v>
      </c>
      <c r="BK516" s="332" t="b">
        <v>0</v>
      </c>
      <c r="BL516" s="332">
        <f>ROWS($A$1:A511)</f>
        <v>511</v>
      </c>
      <c r="BM516" s="332" t="str">
        <v/>
      </c>
    </row>
    <row r="517" spans="1:65" ht="15" customHeight="1" x14ac:dyDescent="0.25">
      <c r="A517" s="433" t="str">
        <f t="shared" si="217"/>
        <v/>
      </c>
      <c r="B517" s="439" t="s">
        <v>257</v>
      </c>
      <c r="C517" s="440" t="s">
        <v>685</v>
      </c>
      <c r="D517" s="440" t="str">
        <f t="shared" si="218"/>
        <v>Magazines ReadWomen's Glossy</v>
      </c>
      <c r="E517" s="436" t="s">
        <v>699</v>
      </c>
      <c r="F517" s="437">
        <v>4.1337048088174497E-2</v>
      </c>
      <c r="G517" s="414">
        <v>3.3598214403363198E-2</v>
      </c>
      <c r="H517" s="415">
        <v>81.2786978201637</v>
      </c>
      <c r="I517" s="416">
        <v>3.6951715739641899E-2</v>
      </c>
      <c r="J517" s="417">
        <v>89.391278401934997</v>
      </c>
      <c r="K517" s="416">
        <v>4.3949471273523603E-2</v>
      </c>
      <c r="L517" s="417">
        <v>106.319810693246</v>
      </c>
      <c r="M517" s="416">
        <v>4.0390827592391598E-2</v>
      </c>
      <c r="N517" s="417">
        <v>97.710962587931604</v>
      </c>
      <c r="O517" s="416">
        <v>4.61057800126023E-2</v>
      </c>
      <c r="P517" s="417">
        <v>111.5362178602</v>
      </c>
      <c r="Q517" s="416">
        <v>2.5231103468413001E-2</v>
      </c>
      <c r="R517" s="438">
        <v>61.037506632291397</v>
      </c>
      <c r="S517" s="476"/>
      <c r="T517" s="436" t="str">
        <f t="shared" si="219"/>
        <v>Women's Glossy</v>
      </c>
      <c r="U517" s="469">
        <f t="shared" si="228"/>
        <v>1154.4010486851562</v>
      </c>
      <c r="V517" s="469">
        <f t="shared" si="220"/>
        <v>1603.4827528060205</v>
      </c>
      <c r="W517" s="453">
        <f t="shared" si="221"/>
        <v>2289.4598070516649</v>
      </c>
      <c r="X517" s="470">
        <f t="shared" si="222"/>
        <v>4287.3651764495908</v>
      </c>
      <c r="Y517" s="470">
        <f t="shared" si="223"/>
        <v>5929.4799443007314</v>
      </c>
      <c r="Z517" s="471">
        <f t="shared" si="227"/>
        <v>141.39510383698646</v>
      </c>
      <c r="AA517" s="458">
        <f t="shared" si="229"/>
        <v>15405.583833130151</v>
      </c>
      <c r="AB517" s="424">
        <f t="shared" si="230"/>
        <v>4.1613881662574723E-2</v>
      </c>
      <c r="AC517" s="447">
        <f t="shared" si="231"/>
        <v>119.19297873103014</v>
      </c>
      <c r="AD517" s="426"/>
      <c r="AF517" s="436" t="str">
        <f t="shared" si="224"/>
        <v>Women's Glossy</v>
      </c>
      <c r="AG517" s="469">
        <f t="shared" si="232"/>
        <v>244961.75896491119</v>
      </c>
      <c r="AH517" s="469">
        <f t="shared" si="233"/>
        <v>10010.663214457867</v>
      </c>
      <c r="AI517" s="469">
        <f t="shared" si="234"/>
        <v>22091.904927177016</v>
      </c>
      <c r="AJ517" s="453">
        <f t="shared" si="235"/>
        <v>102768.28101221878</v>
      </c>
      <c r="AK517" s="453">
        <f t="shared" si="236"/>
        <v>39770.338675290608</v>
      </c>
      <c r="AL517" s="470">
        <f t="shared" si="237"/>
        <v>49776.047078002506</v>
      </c>
      <c r="AM517" s="458">
        <f t="shared" si="226"/>
        <v>469378.993872058</v>
      </c>
      <c r="AN517" s="424">
        <f t="shared" si="225"/>
        <v>3.4913031040595316E-2</v>
      </c>
      <c r="AO517" s="447"/>
      <c r="BI517" s="332">
        <v>517</v>
      </c>
      <c r="BJ517" s="332">
        <v>511</v>
      </c>
      <c r="BK517" s="332" t="b">
        <v>0</v>
      </c>
      <c r="BL517" s="332">
        <f>ROWS($A$1:A512)</f>
        <v>512</v>
      </c>
      <c r="BM517" s="332" t="str">
        <v/>
      </c>
    </row>
    <row r="518" spans="1:65" ht="15" customHeight="1" x14ac:dyDescent="0.25">
      <c r="A518" s="433" t="str">
        <f t="shared" si="217"/>
        <v/>
      </c>
      <c r="B518" s="439" t="s">
        <v>257</v>
      </c>
      <c r="C518" s="440" t="s">
        <v>685</v>
      </c>
      <c r="D518" s="440" t="str">
        <f t="shared" si="218"/>
        <v>Magazines Read</v>
      </c>
      <c r="E518" s="436" t="s">
        <v>237</v>
      </c>
      <c r="F518" s="437" t="s">
        <v>237</v>
      </c>
      <c r="G518" s="414" t="s">
        <v>237</v>
      </c>
      <c r="H518" s="415" t="s">
        <v>237</v>
      </c>
      <c r="I518" s="416" t="s">
        <v>237</v>
      </c>
      <c r="J518" s="417" t="s">
        <v>237</v>
      </c>
      <c r="K518" s="416" t="s">
        <v>237</v>
      </c>
      <c r="L518" s="417" t="s">
        <v>237</v>
      </c>
      <c r="M518" s="416" t="s">
        <v>237</v>
      </c>
      <c r="N518" s="417" t="s">
        <v>237</v>
      </c>
      <c r="O518" s="416" t="s">
        <v>237</v>
      </c>
      <c r="P518" s="417" t="s">
        <v>237</v>
      </c>
      <c r="Q518" s="416" t="s">
        <v>237</v>
      </c>
      <c r="R518" s="438" t="s">
        <v>237</v>
      </c>
      <c r="S518" s="418"/>
      <c r="T518" s="436" t="str">
        <f t="shared" si="219"/>
        <v/>
      </c>
      <c r="U518" s="469" t="str">
        <f t="shared" si="228"/>
        <v/>
      </c>
      <c r="V518" s="469" t="str">
        <f t="shared" si="220"/>
        <v/>
      </c>
      <c r="W518" s="453" t="str">
        <f t="shared" si="221"/>
        <v/>
      </c>
      <c r="X518" s="470" t="str">
        <f t="shared" si="222"/>
        <v/>
      </c>
      <c r="Y518" s="470" t="str">
        <f t="shared" si="223"/>
        <v/>
      </c>
      <c r="Z518" s="471" t="str">
        <f t="shared" si="227"/>
        <v/>
      </c>
      <c r="AA518" s="458">
        <f t="shared" si="229"/>
        <v>0</v>
      </c>
      <c r="AB518" s="424" t="str">
        <f t="shared" si="230"/>
        <v/>
      </c>
      <c r="AC518" s="447" t="str">
        <f t="shared" si="231"/>
        <v/>
      </c>
      <c r="AD518" s="426"/>
      <c r="AF518" s="436" t="str">
        <f t="shared" si="224"/>
        <v/>
      </c>
      <c r="AG518" s="469" t="str">
        <f t="shared" si="232"/>
        <v/>
      </c>
      <c r="AH518" s="469" t="str">
        <f t="shared" si="233"/>
        <v/>
      </c>
      <c r="AI518" s="469" t="str">
        <f t="shared" si="234"/>
        <v/>
      </c>
      <c r="AJ518" s="453" t="str">
        <f t="shared" si="235"/>
        <v/>
      </c>
      <c r="AK518" s="453" t="str">
        <f t="shared" si="236"/>
        <v/>
      </c>
      <c r="AL518" s="470" t="str">
        <f t="shared" si="237"/>
        <v/>
      </c>
      <c r="AM518" s="458">
        <f t="shared" si="226"/>
        <v>0</v>
      </c>
      <c r="AN518" s="424">
        <f t="shared" si="225"/>
        <v>0</v>
      </c>
      <c r="AO518" s="447"/>
      <c r="BI518" s="332">
        <v>518</v>
      </c>
      <c r="BJ518" s="332">
        <v>512</v>
      </c>
      <c r="BK518" s="332" t="b">
        <v>0</v>
      </c>
      <c r="BL518" s="332">
        <f>ROWS($A$1:A513)</f>
        <v>513</v>
      </c>
      <c r="BM518" s="332" t="str">
        <v/>
      </c>
    </row>
    <row r="519" spans="1:65" ht="15" customHeight="1" x14ac:dyDescent="0.25">
      <c r="A519" s="433" t="str">
        <f t="shared" si="217"/>
        <v/>
      </c>
      <c r="B519" s="439" t="s">
        <v>255</v>
      </c>
      <c r="C519" s="440" t="s">
        <v>700</v>
      </c>
      <c r="D519" s="440" t="str">
        <f t="shared" si="218"/>
        <v>Supermarket: main grocery shopping</v>
      </c>
      <c r="E519" s="436" t="s">
        <v>237</v>
      </c>
      <c r="F519" s="437" t="s">
        <v>237</v>
      </c>
      <c r="G519" s="414" t="s">
        <v>237</v>
      </c>
      <c r="H519" s="415" t="s">
        <v>237</v>
      </c>
      <c r="I519" s="416" t="s">
        <v>237</v>
      </c>
      <c r="J519" s="417" t="s">
        <v>237</v>
      </c>
      <c r="K519" s="416" t="s">
        <v>237</v>
      </c>
      <c r="L519" s="417" t="s">
        <v>237</v>
      </c>
      <c r="M519" s="416" t="s">
        <v>237</v>
      </c>
      <c r="N519" s="417" t="s">
        <v>237</v>
      </c>
      <c r="O519" s="416" t="s">
        <v>237</v>
      </c>
      <c r="P519" s="417" t="s">
        <v>237</v>
      </c>
      <c r="Q519" s="416" t="s">
        <v>237</v>
      </c>
      <c r="R519" s="438" t="s">
        <v>237</v>
      </c>
      <c r="S519" s="418"/>
      <c r="T519" s="436" t="str">
        <f t="shared" si="219"/>
        <v/>
      </c>
      <c r="U519" s="469" t="str">
        <f t="shared" si="228"/>
        <v/>
      </c>
      <c r="V519" s="469" t="str">
        <f t="shared" si="220"/>
        <v/>
      </c>
      <c r="W519" s="453" t="str">
        <f t="shared" si="221"/>
        <v/>
      </c>
      <c r="X519" s="470" t="str">
        <f t="shared" si="222"/>
        <v/>
      </c>
      <c r="Y519" s="470" t="str">
        <f t="shared" si="223"/>
        <v/>
      </c>
      <c r="Z519" s="471" t="str">
        <f t="shared" si="227"/>
        <v/>
      </c>
      <c r="AA519" s="458">
        <f t="shared" si="229"/>
        <v>0</v>
      </c>
      <c r="AB519" s="424" t="str">
        <f t="shared" si="230"/>
        <v/>
      </c>
      <c r="AC519" s="447" t="str">
        <f t="shared" si="231"/>
        <v/>
      </c>
      <c r="AD519" s="426"/>
      <c r="AF519" s="436" t="str">
        <f t="shared" si="224"/>
        <v/>
      </c>
      <c r="AG519" s="469" t="str">
        <f t="shared" si="232"/>
        <v/>
      </c>
      <c r="AH519" s="469" t="str">
        <f t="shared" si="233"/>
        <v/>
      </c>
      <c r="AI519" s="469" t="str">
        <f t="shared" si="234"/>
        <v/>
      </c>
      <c r="AJ519" s="453" t="str">
        <f t="shared" si="235"/>
        <v/>
      </c>
      <c r="AK519" s="453" t="str">
        <f t="shared" si="236"/>
        <v/>
      </c>
      <c r="AL519" s="470" t="str">
        <f t="shared" si="237"/>
        <v/>
      </c>
      <c r="AM519" s="458">
        <f t="shared" si="226"/>
        <v>0</v>
      </c>
      <c r="AN519" s="424">
        <f t="shared" si="225"/>
        <v>0</v>
      </c>
      <c r="AO519" s="447"/>
      <c r="BI519" s="332">
        <v>519</v>
      </c>
      <c r="BJ519" s="332">
        <v>513</v>
      </c>
      <c r="BK519" s="332" t="b">
        <v>0</v>
      </c>
      <c r="BL519" s="332">
        <f>ROWS($A$1:A514)</f>
        <v>514</v>
      </c>
      <c r="BM519" s="332" t="str">
        <v/>
      </c>
    </row>
    <row r="520" spans="1:65" ht="15" customHeight="1" x14ac:dyDescent="0.25">
      <c r="A520" s="433" t="str">
        <f t="shared" ref="A520:A583" si="238">IF(AND(F519="",F520&lt;&gt;""),C520,"")</f>
        <v>Supermarket: main grocery shopping</v>
      </c>
      <c r="B520" s="439" t="s">
        <v>255</v>
      </c>
      <c r="C520" s="440" t="s">
        <v>700</v>
      </c>
      <c r="D520" s="440" t="str">
        <f t="shared" si="218"/>
        <v>Supermarket: main grocery shoppingIceland</v>
      </c>
      <c r="E520" s="436" t="s">
        <v>701</v>
      </c>
      <c r="F520" s="437">
        <v>0.124909985091349</v>
      </c>
      <c r="G520" s="414">
        <v>0.192121789732349</v>
      </c>
      <c r="H520" s="415">
        <v>153.80819202871999</v>
      </c>
      <c r="I520" s="416">
        <v>0.17114623940228099</v>
      </c>
      <c r="J520" s="417">
        <v>137.01565913815301</v>
      </c>
      <c r="K520" s="416">
        <v>0.14353369828391599</v>
      </c>
      <c r="L520" s="417">
        <v>114.909707321594</v>
      </c>
      <c r="M520" s="416">
        <v>9.5376560466650495E-2</v>
      </c>
      <c r="N520" s="417">
        <v>76.356233968724993</v>
      </c>
      <c r="O520" s="416">
        <v>7.8105865754768106E-2</v>
      </c>
      <c r="P520" s="417">
        <v>62.529721461136504</v>
      </c>
      <c r="Q520" s="416">
        <v>0.124856451402461</v>
      </c>
      <c r="R520" s="438">
        <v>99.957142186152197</v>
      </c>
      <c r="S520" s="418"/>
      <c r="T520" s="436" t="str">
        <f t="shared" si="219"/>
        <v>Iceland</v>
      </c>
      <c r="U520" s="469">
        <f t="shared" si="228"/>
        <v>6601.1125734137795</v>
      </c>
      <c r="V520" s="469">
        <f t="shared" si="220"/>
        <v>7426.7199126225814</v>
      </c>
      <c r="W520" s="453">
        <f t="shared" si="221"/>
        <v>7477.100944704036</v>
      </c>
      <c r="X520" s="470">
        <f t="shared" si="222"/>
        <v>10123.935763853549</v>
      </c>
      <c r="Y520" s="470">
        <f t="shared" si="223"/>
        <v>10044.882971257706</v>
      </c>
      <c r="Z520" s="471">
        <f t="shared" si="227"/>
        <v>699.69555365939141</v>
      </c>
      <c r="AA520" s="458">
        <f t="shared" si="229"/>
        <v>42373.447719511045</v>
      </c>
      <c r="AB520" s="424">
        <f t="shared" si="230"/>
        <v>0.11446003333174244</v>
      </c>
      <c r="AC520" s="447">
        <f t="shared" si="231"/>
        <v>74.13818958444773</v>
      </c>
      <c r="AD520" s="426"/>
      <c r="AF520" s="436" t="str">
        <f t="shared" si="224"/>
        <v>Iceland</v>
      </c>
      <c r="AG520" s="469">
        <f t="shared" si="232"/>
        <v>1400743.830708219</v>
      </c>
      <c r="AH520" s="469">
        <f t="shared" si="233"/>
        <v>46365.570008950745</v>
      </c>
      <c r="AI520" s="469">
        <f t="shared" si="234"/>
        <v>72149.509981582916</v>
      </c>
      <c r="AJ520" s="453">
        <f t="shared" si="235"/>
        <v>242671.06549364078</v>
      </c>
      <c r="AK520" s="453">
        <f t="shared" si="236"/>
        <v>67373.260635539671</v>
      </c>
      <c r="AL520" s="470">
        <f t="shared" si="237"/>
        <v>246317.43160903206</v>
      </c>
      <c r="AM520" s="458">
        <f t="shared" si="226"/>
        <v>2075620.668436965</v>
      </c>
      <c r="AN520" s="424">
        <f t="shared" si="225"/>
        <v>0.15438741352237334</v>
      </c>
      <c r="AO520" s="447"/>
      <c r="BI520" s="332">
        <v>520</v>
      </c>
      <c r="BJ520" s="332">
        <v>514</v>
      </c>
      <c r="BK520" s="332" t="b">
        <v>0</v>
      </c>
      <c r="BL520" s="332">
        <f>ROWS($A$1:A515)</f>
        <v>515</v>
      </c>
      <c r="BM520" s="332" t="str">
        <v/>
      </c>
    </row>
    <row r="521" spans="1:65" ht="15" customHeight="1" x14ac:dyDescent="0.25">
      <c r="A521" s="433" t="str">
        <f t="shared" si="238"/>
        <v/>
      </c>
      <c r="B521" s="439" t="s">
        <v>255</v>
      </c>
      <c r="C521" s="440" t="s">
        <v>700</v>
      </c>
      <c r="D521" s="440" t="str">
        <f t="shared" ref="D521:D584" si="239">_xlfn.CONCAT(C521,E521)</f>
        <v>Supermarket: main grocery shoppingAldi</v>
      </c>
      <c r="E521" s="436" t="s">
        <v>702</v>
      </c>
      <c r="F521" s="437">
        <v>0.307674427597041</v>
      </c>
      <c r="G521" s="414">
        <v>0.31746560702142002</v>
      </c>
      <c r="H521" s="415">
        <v>103.182318238421</v>
      </c>
      <c r="I521" s="416">
        <v>0.34497357109958499</v>
      </c>
      <c r="J521" s="417">
        <v>112.122926105316</v>
      </c>
      <c r="K521" s="416">
        <v>0.31498747747487699</v>
      </c>
      <c r="L521" s="417">
        <v>102.37687933149</v>
      </c>
      <c r="M521" s="416">
        <v>0.30654573559725901</v>
      </c>
      <c r="N521" s="417">
        <v>99.633153782523493</v>
      </c>
      <c r="O521" s="416">
        <v>0.27422448737577398</v>
      </c>
      <c r="P521" s="417">
        <v>89.128137660801499</v>
      </c>
      <c r="Q521" s="416">
        <v>0.30654573559725901</v>
      </c>
      <c r="R521" s="438">
        <v>99.633153782523493</v>
      </c>
      <c r="S521" s="418"/>
      <c r="T521" s="436" t="str">
        <f t="shared" ref="T521:T584" si="240">E521</f>
        <v>Aldi</v>
      </c>
      <c r="U521" s="469">
        <f t="shared" si="228"/>
        <v>10907.80079164897</v>
      </c>
      <c r="V521" s="469">
        <f t="shared" ref="V521:V584" si="241">IFERROR(V$5*I521,"")</f>
        <v>14969.78314429539</v>
      </c>
      <c r="W521" s="453">
        <f t="shared" ref="W521:W584" si="242">IFERROR(W$5*K521,"")</f>
        <v>16408.642664098767</v>
      </c>
      <c r="X521" s="470">
        <f t="shared" ref="X521:X584" si="243">IFERROR(X$5*M521,"")</f>
        <v>32538.910196442252</v>
      </c>
      <c r="Y521" s="470">
        <f t="shared" ref="Y521:Y584" si="244">IFERROR(Y$5*O521,"")</f>
        <v>35266.91442344879</v>
      </c>
      <c r="Z521" s="471">
        <f t="shared" si="227"/>
        <v>1717.8823022870395</v>
      </c>
      <c r="AA521" s="458">
        <f t="shared" si="229"/>
        <v>111809.9335222212</v>
      </c>
      <c r="AB521" s="424">
        <f t="shared" si="230"/>
        <v>0.30202330484145506</v>
      </c>
      <c r="AC521" s="447">
        <f t="shared" si="231"/>
        <v>96.962733636983756</v>
      </c>
      <c r="AD521" s="426"/>
      <c r="AF521" s="436" t="str">
        <f t="shared" ref="AF521:AF584" si="245">T521</f>
        <v>Aldi</v>
      </c>
      <c r="AG521" s="469">
        <f t="shared" si="232"/>
        <v>2314615.0736821834</v>
      </c>
      <c r="AH521" s="469">
        <f t="shared" si="233"/>
        <v>93457.480093730774</v>
      </c>
      <c r="AI521" s="469">
        <f t="shared" si="234"/>
        <v>158333.49535238653</v>
      </c>
      <c r="AJ521" s="453">
        <f t="shared" si="235"/>
        <v>779958.7227296792</v>
      </c>
      <c r="AK521" s="453">
        <f t="shared" si="236"/>
        <v>236543.02634098151</v>
      </c>
      <c r="AL521" s="470">
        <f t="shared" si="237"/>
        <v>604754.95991495054</v>
      </c>
      <c r="AM521" s="458">
        <f t="shared" si="226"/>
        <v>4187662.7581139118</v>
      </c>
      <c r="AN521" s="424">
        <f t="shared" si="225"/>
        <v>0.31148390057998182</v>
      </c>
      <c r="AO521" s="447"/>
      <c r="BI521" s="332">
        <v>521</v>
      </c>
      <c r="BJ521" s="332">
        <v>515</v>
      </c>
      <c r="BK521" s="332" t="b">
        <v>0</v>
      </c>
      <c r="BL521" s="332">
        <f>ROWS($A$1:A516)</f>
        <v>516</v>
      </c>
      <c r="BM521" s="332" t="str">
        <v/>
      </c>
    </row>
    <row r="522" spans="1:65" ht="15" customHeight="1" x14ac:dyDescent="0.25">
      <c r="A522" s="433" t="str">
        <f t="shared" si="238"/>
        <v/>
      </c>
      <c r="B522" s="439" t="s">
        <v>255</v>
      </c>
      <c r="C522" s="440" t="s">
        <v>700</v>
      </c>
      <c r="D522" s="440" t="str">
        <f t="shared" si="239"/>
        <v>Supermarket: main grocery shoppingAsda</v>
      </c>
      <c r="E522" s="436" t="s">
        <v>703</v>
      </c>
      <c r="F522" s="437">
        <v>0.24495227588452401</v>
      </c>
      <c r="G522" s="414">
        <v>0.31012324622256598</v>
      </c>
      <c r="H522" s="415">
        <v>126.60557861840999</v>
      </c>
      <c r="I522" s="416">
        <v>0.32027152222128302</v>
      </c>
      <c r="J522" s="417">
        <v>130.748539104109</v>
      </c>
      <c r="K522" s="416">
        <v>0.25692023160288202</v>
      </c>
      <c r="L522" s="417">
        <v>104.885831607459</v>
      </c>
      <c r="M522" s="416">
        <v>0.219419424481094</v>
      </c>
      <c r="N522" s="417">
        <v>89.576397561022503</v>
      </c>
      <c r="O522" s="416">
        <v>0.185717596433495</v>
      </c>
      <c r="P522" s="417">
        <v>75.817869322858201</v>
      </c>
      <c r="Q522" s="416">
        <v>0.22971621142960599</v>
      </c>
      <c r="R522" s="438">
        <v>93.779986570894195</v>
      </c>
      <c r="S522" s="418"/>
      <c r="T522" s="436" t="str">
        <f t="shared" si="240"/>
        <v>Asda</v>
      </c>
      <c r="U522" s="469">
        <f t="shared" si="228"/>
        <v>10655.524616961146</v>
      </c>
      <c r="V522" s="469">
        <f t="shared" si="241"/>
        <v>13897.862435270355</v>
      </c>
      <c r="W522" s="453">
        <f t="shared" si="242"/>
        <v>13383.745624888934</v>
      </c>
      <c r="X522" s="470">
        <f t="shared" si="243"/>
        <v>23290.713650394686</v>
      </c>
      <c r="Y522" s="470">
        <f t="shared" si="244"/>
        <v>23884.39720692606</v>
      </c>
      <c r="Z522" s="471">
        <f t="shared" si="227"/>
        <v>1287.329648851512</v>
      </c>
      <c r="AA522" s="458">
        <f t="shared" si="229"/>
        <v>86399.573183292698</v>
      </c>
      <c r="AB522" s="424">
        <f t="shared" si="230"/>
        <v>0.23338431396637169</v>
      </c>
      <c r="AC522" s="447">
        <f t="shared" si="231"/>
        <v>85.995338454830133</v>
      </c>
      <c r="AD522" s="426"/>
      <c r="AF522" s="436" t="str">
        <f t="shared" si="245"/>
        <v>Asda</v>
      </c>
      <c r="AG522" s="469">
        <f t="shared" si="232"/>
        <v>2261082.5378560461</v>
      </c>
      <c r="AH522" s="469">
        <f t="shared" si="233"/>
        <v>86765.398628012219</v>
      </c>
      <c r="AI522" s="469">
        <f t="shared" si="234"/>
        <v>129145.06513889429</v>
      </c>
      <c r="AJ522" s="453">
        <f t="shared" si="235"/>
        <v>558279.15442019806</v>
      </c>
      <c r="AK522" s="453">
        <f t="shared" si="236"/>
        <v>160197.95578997201</v>
      </c>
      <c r="AL522" s="470">
        <f t="shared" si="237"/>
        <v>453185.29048938386</v>
      </c>
      <c r="AM522" s="458">
        <f t="shared" si="226"/>
        <v>3648655.4023225065</v>
      </c>
      <c r="AN522" s="424">
        <f t="shared" si="225"/>
        <v>0.27139181978911453</v>
      </c>
      <c r="AO522" s="447"/>
      <c r="BI522" s="332">
        <v>522</v>
      </c>
      <c r="BJ522" s="332">
        <v>516</v>
      </c>
      <c r="BK522" s="332" t="b">
        <v>0</v>
      </c>
      <c r="BL522" s="332">
        <f>ROWS($A$1:A517)</f>
        <v>517</v>
      </c>
      <c r="BM522" s="332" t="str">
        <v/>
      </c>
    </row>
    <row r="523" spans="1:65" ht="15" customHeight="1" x14ac:dyDescent="0.25">
      <c r="A523" s="433" t="str">
        <f t="shared" si="238"/>
        <v/>
      </c>
      <c r="B523" s="439" t="s">
        <v>255</v>
      </c>
      <c r="C523" s="440" t="s">
        <v>700</v>
      </c>
      <c r="D523" s="440" t="str">
        <f t="shared" si="239"/>
        <v>Supermarket: main grocery shoppingCo-op</v>
      </c>
      <c r="E523" s="436" t="s">
        <v>704</v>
      </c>
      <c r="F523" s="437">
        <v>0.105260305268621</v>
      </c>
      <c r="G523" s="414">
        <v>0.10205186876877501</v>
      </c>
      <c r="H523" s="415">
        <v>96.951902721867896</v>
      </c>
      <c r="I523" s="416">
        <v>0.105334376032808</v>
      </c>
      <c r="J523" s="417">
        <v>100.07036913297701</v>
      </c>
      <c r="K523" s="416">
        <v>0.105334376032808</v>
      </c>
      <c r="L523" s="417">
        <v>100.07036913297701</v>
      </c>
      <c r="M523" s="416">
        <v>0.105334376032808</v>
      </c>
      <c r="N523" s="417">
        <v>100.07036913297701</v>
      </c>
      <c r="O523" s="416">
        <v>0.105334376032808</v>
      </c>
      <c r="P523" s="417">
        <v>100.07036913297701</v>
      </c>
      <c r="Q523" s="416">
        <v>0.119407773724462</v>
      </c>
      <c r="R523" s="438">
        <v>113.440459268797</v>
      </c>
      <c r="S523" s="418"/>
      <c r="T523" s="436" t="str">
        <f t="shared" si="240"/>
        <v>Co-op</v>
      </c>
      <c r="U523" s="469">
        <f t="shared" si="228"/>
        <v>3506.4001590263406</v>
      </c>
      <c r="V523" s="469">
        <f t="shared" si="241"/>
        <v>4570.87991356767</v>
      </c>
      <c r="W523" s="453">
        <f t="shared" si="242"/>
        <v>5487.1836506770669</v>
      </c>
      <c r="X523" s="470">
        <f t="shared" si="243"/>
        <v>11180.928012754472</v>
      </c>
      <c r="Y523" s="470">
        <f t="shared" si="244"/>
        <v>13546.632764075306</v>
      </c>
      <c r="Z523" s="471">
        <f t="shared" si="227"/>
        <v>669.16116395188499</v>
      </c>
      <c r="AA523" s="458">
        <f t="shared" si="229"/>
        <v>38961.18566405274</v>
      </c>
      <c r="AB523" s="424">
        <f t="shared" si="230"/>
        <v>0.10524276049641072</v>
      </c>
      <c r="AC523" s="447">
        <f t="shared" si="231"/>
        <v>99.643423496410989</v>
      </c>
      <c r="AD523" s="426"/>
      <c r="AF523" s="436" t="str">
        <f t="shared" si="245"/>
        <v>Co-op</v>
      </c>
      <c r="AG523" s="469">
        <f t="shared" si="232"/>
        <v>744051.60283616197</v>
      </c>
      <c r="AH523" s="469">
        <f t="shared" si="233"/>
        <v>28536.346479800082</v>
      </c>
      <c r="AI523" s="469">
        <f t="shared" si="234"/>
        <v>52948.009462907467</v>
      </c>
      <c r="AJ523" s="453">
        <f t="shared" si="235"/>
        <v>268007.20365594694</v>
      </c>
      <c r="AK523" s="453">
        <f t="shared" si="236"/>
        <v>90860.274087763813</v>
      </c>
      <c r="AL523" s="470">
        <f t="shared" si="237"/>
        <v>235568.25304248725</v>
      </c>
      <c r="AM523" s="458">
        <f t="shared" si="226"/>
        <v>1419971.6895650674</v>
      </c>
      <c r="AN523" s="424">
        <f t="shared" si="225"/>
        <v>0.10561937436864703</v>
      </c>
      <c r="AO523" s="447"/>
      <c r="BI523" s="332">
        <v>523</v>
      </c>
      <c r="BJ523" s="332">
        <v>517</v>
      </c>
      <c r="BK523" s="332" t="b">
        <v>0</v>
      </c>
      <c r="BL523" s="332">
        <f>ROWS($A$1:A518)</f>
        <v>518</v>
      </c>
      <c r="BM523" s="332" t="str">
        <v/>
      </c>
    </row>
    <row r="524" spans="1:65" ht="15" customHeight="1" x14ac:dyDescent="0.25">
      <c r="A524" s="433" t="str">
        <f t="shared" si="238"/>
        <v/>
      </c>
      <c r="B524" s="439" t="s">
        <v>255</v>
      </c>
      <c r="C524" s="440" t="s">
        <v>700</v>
      </c>
      <c r="D524" s="440" t="str">
        <f t="shared" si="239"/>
        <v>Supermarket: main grocery shoppingLidl</v>
      </c>
      <c r="E524" s="436" t="s">
        <v>705</v>
      </c>
      <c r="F524" s="437">
        <v>0.25011779190357603</v>
      </c>
      <c r="G524" s="414">
        <v>0.24914642802996401</v>
      </c>
      <c r="H524" s="415">
        <v>99.611637434418498</v>
      </c>
      <c r="I524" s="416">
        <v>0.281749678523949</v>
      </c>
      <c r="J524" s="417">
        <v>112.64679588750199</v>
      </c>
      <c r="K524" s="416">
        <v>0.26209857340172898</v>
      </c>
      <c r="L524" s="417">
        <v>104.790055680153</v>
      </c>
      <c r="M524" s="416">
        <v>0.24429611889455499</v>
      </c>
      <c r="N524" s="417">
        <v>97.672427473186104</v>
      </c>
      <c r="O524" s="416">
        <v>0.223354863818299</v>
      </c>
      <c r="P524" s="417">
        <v>89.2998703204631</v>
      </c>
      <c r="Q524" s="416">
        <v>0.26982182632211299</v>
      </c>
      <c r="R524" s="438">
        <v>107.877901955144</v>
      </c>
      <c r="S524" s="418"/>
      <c r="T524" s="436" t="str">
        <f t="shared" si="240"/>
        <v>Lidl</v>
      </c>
      <c r="U524" s="469">
        <f t="shared" si="228"/>
        <v>8560.4221206815328</v>
      </c>
      <c r="V524" s="469">
        <f t="shared" si="241"/>
        <v>12226.245549868243</v>
      </c>
      <c r="W524" s="453">
        <f t="shared" si="242"/>
        <v>13653.500984216267</v>
      </c>
      <c r="X524" s="470">
        <f t="shared" si="243"/>
        <v>25931.30013230033</v>
      </c>
      <c r="Y524" s="470">
        <f t="shared" si="244"/>
        <v>28724.77561621616</v>
      </c>
      <c r="Z524" s="471">
        <f t="shared" si="227"/>
        <v>1512.0815147091212</v>
      </c>
      <c r="AA524" s="458">
        <f t="shared" si="229"/>
        <v>90608.325917991649</v>
      </c>
      <c r="AB524" s="424">
        <f t="shared" si="230"/>
        <v>0.24475308389719058</v>
      </c>
      <c r="AC524" s="447">
        <f t="shared" si="231"/>
        <v>97.60885548733593</v>
      </c>
      <c r="AD524" s="426"/>
      <c r="AF524" s="436" t="str">
        <f t="shared" si="245"/>
        <v>Lidl</v>
      </c>
      <c r="AG524" s="469">
        <f t="shared" si="232"/>
        <v>1816505.6784665131</v>
      </c>
      <c r="AH524" s="469">
        <f t="shared" si="233"/>
        <v>76329.36890828007</v>
      </c>
      <c r="AI524" s="469">
        <f t="shared" si="234"/>
        <v>131748.04149755349</v>
      </c>
      <c r="AJ524" s="453">
        <f t="shared" si="235"/>
        <v>621574.09722100431</v>
      </c>
      <c r="AK524" s="453">
        <f t="shared" si="236"/>
        <v>192663.44862616272</v>
      </c>
      <c r="AL524" s="470">
        <f t="shared" si="237"/>
        <v>532305.84807739616</v>
      </c>
      <c r="AM524" s="458">
        <f t="shared" si="226"/>
        <v>3371126.4827969093</v>
      </c>
      <c r="AN524" s="424">
        <f t="shared" si="225"/>
        <v>0.25074885129551139</v>
      </c>
      <c r="AO524" s="447"/>
      <c r="BI524" s="332">
        <v>524</v>
      </c>
      <c r="BJ524" s="332">
        <v>518</v>
      </c>
      <c r="BK524" s="332" t="b">
        <v>0</v>
      </c>
      <c r="BL524" s="332">
        <f>ROWS($A$1:A519)</f>
        <v>519</v>
      </c>
      <c r="BM524" s="332" t="str">
        <v/>
      </c>
    </row>
    <row r="525" spans="1:65" ht="15" customHeight="1" x14ac:dyDescent="0.25">
      <c r="A525" s="433" t="str">
        <f t="shared" si="238"/>
        <v/>
      </c>
      <c r="B525" s="439" t="s">
        <v>255</v>
      </c>
      <c r="C525" s="440" t="s">
        <v>700</v>
      </c>
      <c r="D525" s="440" t="str">
        <f t="shared" si="239"/>
        <v>Supermarket: main grocery shoppingM &amp; S</v>
      </c>
      <c r="E525" s="436" t="s">
        <v>706</v>
      </c>
      <c r="F525" s="437">
        <v>0.119164301859618</v>
      </c>
      <c r="G525" s="414">
        <v>0.10023497972814301</v>
      </c>
      <c r="H525" s="415">
        <v>84.114938923760405</v>
      </c>
      <c r="I525" s="416">
        <v>0.11491704293056799</v>
      </c>
      <c r="J525" s="417">
        <v>96.435795902993803</v>
      </c>
      <c r="K525" s="416">
        <v>0.120062124018258</v>
      </c>
      <c r="L525" s="417">
        <v>100.753432147572</v>
      </c>
      <c r="M525" s="416">
        <v>0.123325975090957</v>
      </c>
      <c r="N525" s="417">
        <v>103.492382505829</v>
      </c>
      <c r="O525" s="416">
        <v>0.123136832549795</v>
      </c>
      <c r="P525" s="417">
        <v>103.33365834246</v>
      </c>
      <c r="Q525" s="416">
        <v>0.14098186999179199</v>
      </c>
      <c r="R525" s="438">
        <v>118.3088121121</v>
      </c>
      <c r="S525" s="418"/>
      <c r="T525" s="436" t="str">
        <f t="shared" si="240"/>
        <v>M &amp; S</v>
      </c>
      <c r="U525" s="469">
        <f t="shared" si="228"/>
        <v>3443.9736684792656</v>
      </c>
      <c r="V525" s="469">
        <f t="shared" si="241"/>
        <v>4986.7101609290676</v>
      </c>
      <c r="W525" s="453">
        <f t="shared" si="242"/>
        <v>6254.3962264831143</v>
      </c>
      <c r="X525" s="470">
        <f t="shared" si="243"/>
        <v>13090.682277979813</v>
      </c>
      <c r="Y525" s="470">
        <f t="shared" si="244"/>
        <v>15836.135486898937</v>
      </c>
      <c r="Z525" s="471">
        <f t="shared" si="227"/>
        <v>790.06239943400237</v>
      </c>
      <c r="AA525" s="458">
        <f t="shared" si="229"/>
        <v>44401.960220204208</v>
      </c>
      <c r="AB525" s="424">
        <f t="shared" si="230"/>
        <v>0.11993949325155173</v>
      </c>
      <c r="AC525" s="447">
        <f t="shared" si="231"/>
        <v>106.05596829093797</v>
      </c>
      <c r="AD525" s="426"/>
      <c r="AF525" s="436" t="str">
        <f t="shared" si="245"/>
        <v>M &amp; S</v>
      </c>
      <c r="AG525" s="469">
        <f t="shared" si="232"/>
        <v>730804.81745959353</v>
      </c>
      <c r="AH525" s="469">
        <f t="shared" si="233"/>
        <v>31132.405934406037</v>
      </c>
      <c r="AI525" s="469">
        <f t="shared" si="234"/>
        <v>60351.147631761676</v>
      </c>
      <c r="AJ525" s="453">
        <f t="shared" si="235"/>
        <v>313784.07474475115</v>
      </c>
      <c r="AK525" s="453">
        <f t="shared" si="236"/>
        <v>106216.47725229512</v>
      </c>
      <c r="AL525" s="470">
        <f t="shared" si="237"/>
        <v>278129.73802915722</v>
      </c>
      <c r="AM525" s="458">
        <f t="shared" si="226"/>
        <v>1520418.6610519649</v>
      </c>
      <c r="AN525" s="424">
        <f t="shared" si="225"/>
        <v>0.11309075310361391</v>
      </c>
      <c r="AO525" s="447"/>
      <c r="BI525" s="332">
        <v>525</v>
      </c>
      <c r="BJ525" s="332">
        <v>519</v>
      </c>
      <c r="BK525" s="332" t="b">
        <v>0</v>
      </c>
      <c r="BL525" s="332">
        <f>ROWS($A$1:A520)</f>
        <v>520</v>
      </c>
      <c r="BM525" s="332" t="str">
        <v/>
      </c>
    </row>
    <row r="526" spans="1:65" ht="15" customHeight="1" x14ac:dyDescent="0.25">
      <c r="A526" s="433" t="str">
        <f t="shared" si="238"/>
        <v/>
      </c>
      <c r="B526" s="439" t="s">
        <v>255</v>
      </c>
      <c r="C526" s="440" t="s">
        <v>700</v>
      </c>
      <c r="D526" s="440" t="str">
        <f t="shared" si="239"/>
        <v>Supermarket: main grocery shoppingMorrisons</v>
      </c>
      <c r="E526" s="436" t="s">
        <v>707</v>
      </c>
      <c r="F526" s="437">
        <v>0.17252867709562</v>
      </c>
      <c r="G526" s="414">
        <v>0.206134964494745</v>
      </c>
      <c r="H526" s="415">
        <v>119.478667526384</v>
      </c>
      <c r="I526" s="416">
        <v>0.18444718747171401</v>
      </c>
      <c r="J526" s="417">
        <v>106.908132941568</v>
      </c>
      <c r="K526" s="416">
        <v>0.17389146622953999</v>
      </c>
      <c r="L526" s="417">
        <v>100.78989137160301</v>
      </c>
      <c r="M526" s="416">
        <v>0.174985975336858</v>
      </c>
      <c r="N526" s="417">
        <v>101.42428394085201</v>
      </c>
      <c r="O526" s="416">
        <v>0.145145417752503</v>
      </c>
      <c r="P526" s="417">
        <v>84.128285335463005</v>
      </c>
      <c r="Q526" s="416">
        <v>0.17912764822112801</v>
      </c>
      <c r="R526" s="438">
        <v>103.824854648279</v>
      </c>
      <c r="S526" s="418"/>
      <c r="T526" s="436" t="str">
        <f t="shared" si="240"/>
        <v>Morrisons</v>
      </c>
      <c r="U526" s="469">
        <f t="shared" si="228"/>
        <v>7082.5912450749438</v>
      </c>
      <c r="V526" s="469">
        <f t="shared" si="241"/>
        <v>8003.9012531475582</v>
      </c>
      <c r="W526" s="453">
        <f t="shared" si="242"/>
        <v>9058.5281502954276</v>
      </c>
      <c r="X526" s="470">
        <f t="shared" si="243"/>
        <v>18574.236324081467</v>
      </c>
      <c r="Y526" s="470">
        <f t="shared" si="244"/>
        <v>18666.571595478403</v>
      </c>
      <c r="Z526" s="471">
        <f t="shared" si="227"/>
        <v>1003.8313406312013</v>
      </c>
      <c r="AA526" s="458">
        <f t="shared" si="229"/>
        <v>62389.659908709</v>
      </c>
      <c r="AB526" s="424">
        <f t="shared" si="230"/>
        <v>0.16852823966501893</v>
      </c>
      <c r="AC526" s="447">
        <f t="shared" si="231"/>
        <v>88.36365796009845</v>
      </c>
      <c r="AD526" s="426"/>
      <c r="AF526" s="436" t="str">
        <f t="shared" si="245"/>
        <v>Morrisons</v>
      </c>
      <c r="AG526" s="469">
        <f t="shared" si="232"/>
        <v>1502912.7107941683</v>
      </c>
      <c r="AH526" s="469">
        <f t="shared" si="233"/>
        <v>49968.956452336985</v>
      </c>
      <c r="AI526" s="469">
        <f t="shared" si="234"/>
        <v>87409.327763737951</v>
      </c>
      <c r="AJ526" s="453">
        <f t="shared" si="235"/>
        <v>445225.04139040865</v>
      </c>
      <c r="AK526" s="453">
        <f t="shared" si="236"/>
        <v>125200.84075371381</v>
      </c>
      <c r="AL526" s="470">
        <f t="shared" si="237"/>
        <v>353383.92004888243</v>
      </c>
      <c r="AM526" s="458">
        <f t="shared" si="226"/>
        <v>2564100.7972032479</v>
      </c>
      <c r="AN526" s="424">
        <f t="shared" si="225"/>
        <v>0.19072121226706079</v>
      </c>
      <c r="AO526" s="447"/>
      <c r="BI526" s="332">
        <v>526</v>
      </c>
      <c r="BJ526" s="332">
        <v>520</v>
      </c>
      <c r="BK526" s="332" t="b">
        <v>0</v>
      </c>
      <c r="BL526" s="332">
        <f>ROWS($A$1:A521)</f>
        <v>521</v>
      </c>
      <c r="BM526" s="332" t="str">
        <v/>
      </c>
    </row>
    <row r="527" spans="1:65" ht="15" customHeight="1" x14ac:dyDescent="0.25">
      <c r="A527" s="433" t="str">
        <f t="shared" si="238"/>
        <v/>
      </c>
      <c r="B527" s="439" t="s">
        <v>255</v>
      </c>
      <c r="C527" s="440" t="s">
        <v>700</v>
      </c>
      <c r="D527" s="440" t="str">
        <f t="shared" si="239"/>
        <v>Supermarket: main grocery shoppingSainsbury's</v>
      </c>
      <c r="E527" s="436" t="s">
        <v>708</v>
      </c>
      <c r="F527" s="437">
        <v>7.3068995815385201E-2</v>
      </c>
      <c r="G527" s="414">
        <v>6.5222921911978704E-2</v>
      </c>
      <c r="H527" s="415">
        <v>89.262102461035198</v>
      </c>
      <c r="I527" s="416">
        <v>6.3074993143486399E-2</v>
      </c>
      <c r="J527" s="417">
        <v>86.322512632923605</v>
      </c>
      <c r="K527" s="416">
        <v>7.4427138250544103E-2</v>
      </c>
      <c r="L527" s="417">
        <v>101.85871233072599</v>
      </c>
      <c r="M527" s="416">
        <v>7.6924670927772304E-2</v>
      </c>
      <c r="N527" s="417">
        <v>105.276759409871</v>
      </c>
      <c r="O527" s="416">
        <v>7.4732269536257806E-2</v>
      </c>
      <c r="P527" s="417">
        <v>102.27630570574</v>
      </c>
      <c r="Q527" s="416">
        <v>0.10045317180963199</v>
      </c>
      <c r="R527" s="438">
        <v>137.477148397435</v>
      </c>
      <c r="S527" s="418"/>
      <c r="T527" s="436" t="str">
        <f t="shared" si="240"/>
        <v>Sainsbury's</v>
      </c>
      <c r="U527" s="469">
        <f t="shared" si="228"/>
        <v>2240.9943739736764</v>
      </c>
      <c r="V527" s="469">
        <f t="shared" si="241"/>
        <v>2737.0762524684487</v>
      </c>
      <c r="W527" s="453">
        <f t="shared" si="242"/>
        <v>3877.1329128855941</v>
      </c>
      <c r="X527" s="470">
        <f t="shared" si="243"/>
        <v>8165.3230449702469</v>
      </c>
      <c r="Y527" s="470">
        <f t="shared" si="244"/>
        <v>9611.0182559799705</v>
      </c>
      <c r="Z527" s="471">
        <f t="shared" si="227"/>
        <v>562.93957482117764</v>
      </c>
      <c r="AA527" s="458">
        <f t="shared" si="229"/>
        <v>27194.484415099116</v>
      </c>
      <c r="AB527" s="424">
        <f t="shared" si="230"/>
        <v>7.3458303728222402E-2</v>
      </c>
      <c r="AC527" s="447">
        <f t="shared" si="231"/>
        <v>99.918583162709879</v>
      </c>
      <c r="AD527" s="426"/>
      <c r="AF527" s="436" t="str">
        <f t="shared" si="245"/>
        <v>Sainsbury's</v>
      </c>
      <c r="AG527" s="469">
        <f t="shared" si="232"/>
        <v>475534.8449347961</v>
      </c>
      <c r="AH527" s="469">
        <f t="shared" si="233"/>
        <v>17087.772542488186</v>
      </c>
      <c r="AI527" s="469">
        <f t="shared" si="234"/>
        <v>37411.991875848005</v>
      </c>
      <c r="AJ527" s="453">
        <f t="shared" si="235"/>
        <v>195723.05570106467</v>
      </c>
      <c r="AK527" s="453">
        <f t="shared" si="236"/>
        <v>64463.233647011082</v>
      </c>
      <c r="AL527" s="470">
        <f t="shared" si="237"/>
        <v>198174.51961190105</v>
      </c>
      <c r="AM527" s="458">
        <f t="shared" si="226"/>
        <v>988395.41831310908</v>
      </c>
      <c r="AN527" s="424">
        <f t="shared" si="225"/>
        <v>7.3518159888837781E-2</v>
      </c>
      <c r="AO527" s="447"/>
      <c r="BI527" s="332">
        <v>527</v>
      </c>
      <c r="BJ527" s="332">
        <v>521</v>
      </c>
      <c r="BK527" s="332" t="b">
        <v>0</v>
      </c>
      <c r="BL527" s="332">
        <f>ROWS($A$1:A522)</f>
        <v>522</v>
      </c>
      <c r="BM527" s="332" t="str">
        <v/>
      </c>
    </row>
    <row r="528" spans="1:65" ht="15" customHeight="1" x14ac:dyDescent="0.25">
      <c r="A528" s="433" t="str">
        <f t="shared" si="238"/>
        <v/>
      </c>
      <c r="B528" s="439" t="s">
        <v>255</v>
      </c>
      <c r="C528" s="440" t="s">
        <v>700</v>
      </c>
      <c r="D528" s="440" t="str">
        <f t="shared" si="239"/>
        <v>Supermarket: main grocery shoppingTesco</v>
      </c>
      <c r="E528" s="436" t="s">
        <v>709</v>
      </c>
      <c r="F528" s="437">
        <v>0.103770762785329</v>
      </c>
      <c r="G528" s="414">
        <v>0.10302075959744</v>
      </c>
      <c r="H528" s="415">
        <v>99.277250000136206</v>
      </c>
      <c r="I528" s="416">
        <v>9.6979333429372996E-2</v>
      </c>
      <c r="J528" s="417">
        <v>93.455353730022793</v>
      </c>
      <c r="K528" s="416">
        <v>0.10874246803189901</v>
      </c>
      <c r="L528" s="417">
        <v>104.791046257272</v>
      </c>
      <c r="M528" s="416">
        <v>0.10069500523809601</v>
      </c>
      <c r="N528" s="417">
        <v>97.036007576048803</v>
      </c>
      <c r="O528" s="416">
        <v>0.10302075959744</v>
      </c>
      <c r="P528" s="417">
        <v>99.277250000136206</v>
      </c>
      <c r="Q528" s="416">
        <v>0.14108615674689801</v>
      </c>
      <c r="R528" s="438">
        <v>135.959448461184</v>
      </c>
      <c r="S528" s="418"/>
      <c r="T528" s="436" t="str">
        <f t="shared" si="240"/>
        <v>Tesco</v>
      </c>
      <c r="U528" s="469">
        <f t="shared" si="228"/>
        <v>3539.6902790084409</v>
      </c>
      <c r="V528" s="469">
        <f t="shared" si="241"/>
        <v>4208.3211948342114</v>
      </c>
      <c r="W528" s="453">
        <f t="shared" si="242"/>
        <v>5664.7213871857148</v>
      </c>
      <c r="X528" s="470">
        <f t="shared" si="243"/>
        <v>10688.472721008176</v>
      </c>
      <c r="Y528" s="470">
        <f t="shared" si="244"/>
        <v>13249.087808788368</v>
      </c>
      <c r="Z528" s="471">
        <f t="shared" si="227"/>
        <v>790.64682240961645</v>
      </c>
      <c r="AA528" s="458">
        <f t="shared" si="229"/>
        <v>38140.940213234528</v>
      </c>
      <c r="AB528" s="424">
        <f t="shared" si="230"/>
        <v>0.10302709652065091</v>
      </c>
      <c r="AC528" s="447">
        <f t="shared" si="231"/>
        <v>95.167668900234631</v>
      </c>
      <c r="AD528" s="426"/>
      <c r="AF528" s="436" t="str">
        <f t="shared" si="245"/>
        <v>Tesco</v>
      </c>
      <c r="AG528" s="469">
        <f t="shared" si="232"/>
        <v>751115.70448112884</v>
      </c>
      <c r="AH528" s="469">
        <f t="shared" si="233"/>
        <v>26272.865178018295</v>
      </c>
      <c r="AI528" s="469">
        <f t="shared" si="234"/>
        <v>54661.141435722544</v>
      </c>
      <c r="AJ528" s="453">
        <f t="shared" si="235"/>
        <v>256203.03449253386</v>
      </c>
      <c r="AK528" s="453">
        <f t="shared" si="236"/>
        <v>88864.574000396169</v>
      </c>
      <c r="AL528" s="470">
        <f t="shared" si="237"/>
        <v>278335.47546106414</v>
      </c>
      <c r="AM528" s="458">
        <f t="shared" si="226"/>
        <v>1455452.7950488639</v>
      </c>
      <c r="AN528" s="424">
        <f t="shared" si="225"/>
        <v>0.10825850597292176</v>
      </c>
      <c r="AO528" s="447"/>
      <c r="BI528" s="332">
        <v>528</v>
      </c>
      <c r="BJ528" s="332">
        <v>522</v>
      </c>
      <c r="BK528" s="332" t="b">
        <v>0</v>
      </c>
      <c r="BL528" s="332">
        <f>ROWS($A$1:A523)</f>
        <v>523</v>
      </c>
      <c r="BM528" s="332" t="str">
        <v/>
      </c>
    </row>
    <row r="529" spans="1:65" ht="15" customHeight="1" x14ac:dyDescent="0.25">
      <c r="A529" s="433" t="str">
        <f t="shared" si="238"/>
        <v/>
      </c>
      <c r="B529" s="439" t="s">
        <v>255</v>
      </c>
      <c r="C529" s="440" t="s">
        <v>700</v>
      </c>
      <c r="D529" s="440" t="str">
        <f t="shared" si="239"/>
        <v>Supermarket: main grocery shoppingWaitrose</v>
      </c>
      <c r="E529" s="436" t="s">
        <v>710</v>
      </c>
      <c r="F529" s="437">
        <v>5.9897361982657701E-2</v>
      </c>
      <c r="G529" s="414">
        <v>2.1208837137165301E-2</v>
      </c>
      <c r="H529" s="415">
        <v>35.408633093567502</v>
      </c>
      <c r="I529" s="416">
        <v>4.0233627691986303E-2</v>
      </c>
      <c r="J529" s="417">
        <v>67.170951040607207</v>
      </c>
      <c r="K529" s="416">
        <v>5.2587936814911203E-2</v>
      </c>
      <c r="L529" s="417">
        <v>87.7967494296947</v>
      </c>
      <c r="M529" s="416">
        <v>6.6288625600146894E-2</v>
      </c>
      <c r="N529" s="417">
        <v>110.670359104195</v>
      </c>
      <c r="O529" s="416">
        <v>8.6430451302095701E-2</v>
      </c>
      <c r="P529" s="417">
        <v>144.29759248348901</v>
      </c>
      <c r="Q529" s="416">
        <v>0.107740228428748</v>
      </c>
      <c r="R529" s="438">
        <v>179.874747171574</v>
      </c>
      <c r="S529" s="418"/>
      <c r="T529" s="436" t="str">
        <f t="shared" si="240"/>
        <v>Waitrose</v>
      </c>
      <c r="U529" s="469">
        <f t="shared" si="228"/>
        <v>728.71443519586262</v>
      </c>
      <c r="V529" s="469">
        <f t="shared" si="241"/>
        <v>1745.8980400660537</v>
      </c>
      <c r="W529" s="453">
        <f t="shared" si="242"/>
        <v>2739.4633924991695</v>
      </c>
      <c r="X529" s="470">
        <f t="shared" si="243"/>
        <v>7036.338741578792</v>
      </c>
      <c r="Y529" s="470">
        <f t="shared" si="244"/>
        <v>11115.47462015732</v>
      </c>
      <c r="Z529" s="471">
        <f t="shared" si="227"/>
        <v>603.7762401147038</v>
      </c>
      <c r="AA529" s="458">
        <f t="shared" si="229"/>
        <v>23969.6654696119</v>
      </c>
      <c r="AB529" s="424">
        <f t="shared" si="230"/>
        <v>6.4747356098172892E-2</v>
      </c>
      <c r="AC529" s="447">
        <f t="shared" si="231"/>
        <v>134.388817890273</v>
      </c>
      <c r="AD529" s="426"/>
      <c r="AF529" s="436" t="str">
        <f t="shared" si="245"/>
        <v>Waitrose</v>
      </c>
      <c r="AG529" s="469">
        <f t="shared" si="232"/>
        <v>154631.8500247527</v>
      </c>
      <c r="AH529" s="469">
        <f t="shared" si="233"/>
        <v>10899.772545291393</v>
      </c>
      <c r="AI529" s="469">
        <f t="shared" si="234"/>
        <v>26434.167847004155</v>
      </c>
      <c r="AJ529" s="453">
        <f t="shared" si="235"/>
        <v>168661.26567985694</v>
      </c>
      <c r="AK529" s="453">
        <f t="shared" si="236"/>
        <v>74553.956558223435</v>
      </c>
      <c r="AL529" s="470">
        <f t="shared" si="237"/>
        <v>212550.46134537621</v>
      </c>
      <c r="AM529" s="458">
        <f t="shared" si="226"/>
        <v>647731.47400050482</v>
      </c>
      <c r="AN529" s="424">
        <f t="shared" si="225"/>
        <v>4.8179124658301854E-2</v>
      </c>
      <c r="AO529" s="447"/>
      <c r="BI529" s="332">
        <v>529</v>
      </c>
      <c r="BJ529" s="332">
        <v>523</v>
      </c>
      <c r="BK529" s="332" t="b">
        <v>0</v>
      </c>
      <c r="BL529" s="332">
        <f>ROWS($A$1:A524)</f>
        <v>524</v>
      </c>
      <c r="BM529" s="332" t="str">
        <v/>
      </c>
    </row>
    <row r="530" spans="1:65" ht="15" customHeight="1" x14ac:dyDescent="0.25">
      <c r="A530" s="433" t="str">
        <f t="shared" si="238"/>
        <v/>
      </c>
      <c r="B530" s="439" t="s">
        <v>255</v>
      </c>
      <c r="C530" s="440" t="s">
        <v>700</v>
      </c>
      <c r="D530" s="440" t="str">
        <f t="shared" si="239"/>
        <v>Supermarket: main grocery shoppingOcado</v>
      </c>
      <c r="E530" s="436" t="s">
        <v>711</v>
      </c>
      <c r="F530" s="437">
        <v>3.27441161224621E-2</v>
      </c>
      <c r="G530" s="414">
        <v>3.3237553113835298E-2</v>
      </c>
      <c r="H530" s="415">
        <v>101.506948575211</v>
      </c>
      <c r="I530" s="416">
        <v>1.9852806907949001E-2</v>
      </c>
      <c r="J530" s="417">
        <v>60.630150570258301</v>
      </c>
      <c r="K530" s="416">
        <v>3.3237553113835298E-2</v>
      </c>
      <c r="L530" s="417">
        <v>101.506948575211</v>
      </c>
      <c r="M530" s="416">
        <v>3.3237553113835298E-2</v>
      </c>
      <c r="N530" s="417">
        <v>101.506948575211</v>
      </c>
      <c r="O530" s="416">
        <v>3.6933513157175399E-2</v>
      </c>
      <c r="P530" s="417">
        <v>112.79435065232801</v>
      </c>
      <c r="Q530" s="416">
        <v>5.9288222451284102E-2</v>
      </c>
      <c r="R530" s="438">
        <v>181.06527056509199</v>
      </c>
      <c r="S530" s="418"/>
      <c r="T530" s="436" t="str">
        <f t="shared" si="240"/>
        <v>Ocado</v>
      </c>
      <c r="U530" s="469">
        <f t="shared" si="228"/>
        <v>1142.009087438267</v>
      </c>
      <c r="V530" s="469">
        <f t="shared" si="241"/>
        <v>861.49270296353893</v>
      </c>
      <c r="W530" s="453">
        <f t="shared" si="242"/>
        <v>1731.4438543590222</v>
      </c>
      <c r="X530" s="470">
        <f t="shared" si="243"/>
        <v>3528.0665503742753</v>
      </c>
      <c r="Y530" s="470">
        <f t="shared" si="244"/>
        <v>4749.8713930916992</v>
      </c>
      <c r="Z530" s="471">
        <f t="shared" si="227"/>
        <v>332.25119861699613</v>
      </c>
      <c r="AA530" s="458">
        <f t="shared" si="229"/>
        <v>12345.134786843799</v>
      </c>
      <c r="AB530" s="424">
        <f t="shared" si="230"/>
        <v>3.3346933403683381E-2</v>
      </c>
      <c r="AC530" s="447">
        <f t="shared" si="231"/>
        <v>90.059555980634187</v>
      </c>
      <c r="AD530" s="426"/>
      <c r="AF530" s="436" t="str">
        <f t="shared" si="245"/>
        <v>Ocado</v>
      </c>
      <c r="AG530" s="469">
        <f t="shared" si="232"/>
        <v>242332.2077985116</v>
      </c>
      <c r="AH530" s="469">
        <f t="shared" si="233"/>
        <v>5378.3636250462796</v>
      </c>
      <c r="AI530" s="469">
        <f t="shared" si="234"/>
        <v>16707.387873519136</v>
      </c>
      <c r="AJ530" s="453">
        <f t="shared" si="235"/>
        <v>84567.868552527507</v>
      </c>
      <c r="AK530" s="453">
        <f t="shared" si="236"/>
        <v>31858.442180734772</v>
      </c>
      <c r="AL530" s="470">
        <f t="shared" si="237"/>
        <v>116964.10169300553</v>
      </c>
      <c r="AM530" s="458">
        <f t="shared" si="226"/>
        <v>497808.37172334484</v>
      </c>
      <c r="AN530" s="424">
        <f t="shared" si="225"/>
        <v>3.7027645806797099E-2</v>
      </c>
      <c r="AO530" s="447"/>
      <c r="BI530" s="332">
        <v>530</v>
      </c>
      <c r="BJ530" s="332">
        <v>524</v>
      </c>
      <c r="BK530" s="332" t="b">
        <v>0</v>
      </c>
      <c r="BL530" s="332">
        <f>ROWS($A$1:A525)</f>
        <v>525</v>
      </c>
      <c r="BM530" s="332" t="str">
        <v/>
      </c>
    </row>
    <row r="531" spans="1:65" ht="15" customHeight="1" x14ac:dyDescent="0.25">
      <c r="A531" s="433" t="str">
        <f t="shared" si="238"/>
        <v/>
      </c>
      <c r="B531" s="439" t="s">
        <v>260</v>
      </c>
      <c r="C531" s="440" t="s">
        <v>712</v>
      </c>
      <c r="D531" s="440" t="str">
        <f t="shared" si="239"/>
        <v>Charities</v>
      </c>
      <c r="E531" s="436" t="s">
        <v>237</v>
      </c>
      <c r="F531" s="437" t="s">
        <v>237</v>
      </c>
      <c r="G531" s="414" t="s">
        <v>237</v>
      </c>
      <c r="H531" s="415" t="s">
        <v>237</v>
      </c>
      <c r="I531" s="416" t="s">
        <v>237</v>
      </c>
      <c r="J531" s="417" t="s">
        <v>237</v>
      </c>
      <c r="K531" s="416" t="s">
        <v>237</v>
      </c>
      <c r="L531" s="417" t="s">
        <v>237</v>
      </c>
      <c r="M531" s="416" t="s">
        <v>237</v>
      </c>
      <c r="N531" s="417" t="s">
        <v>237</v>
      </c>
      <c r="O531" s="416" t="s">
        <v>237</v>
      </c>
      <c r="P531" s="417" t="s">
        <v>237</v>
      </c>
      <c r="Q531" s="416" t="s">
        <v>237</v>
      </c>
      <c r="R531" s="438" t="s">
        <v>237</v>
      </c>
      <c r="S531" s="476"/>
      <c r="T531" s="436" t="str">
        <f t="shared" si="240"/>
        <v/>
      </c>
      <c r="U531" s="469" t="str">
        <f t="shared" si="228"/>
        <v/>
      </c>
      <c r="V531" s="469" t="str">
        <f t="shared" si="241"/>
        <v/>
      </c>
      <c r="W531" s="453" t="str">
        <f t="shared" si="242"/>
        <v/>
      </c>
      <c r="X531" s="470" t="str">
        <f t="shared" si="243"/>
        <v/>
      </c>
      <c r="Y531" s="470" t="str">
        <f t="shared" si="244"/>
        <v/>
      </c>
      <c r="Z531" s="471" t="str">
        <f t="shared" si="227"/>
        <v/>
      </c>
      <c r="AA531" s="458">
        <f t="shared" si="229"/>
        <v>0</v>
      </c>
      <c r="AB531" s="424" t="str">
        <f t="shared" si="230"/>
        <v/>
      </c>
      <c r="AC531" s="447" t="str">
        <f t="shared" si="231"/>
        <v/>
      </c>
      <c r="AD531" s="426"/>
      <c r="AF531" s="436" t="str">
        <f t="shared" si="245"/>
        <v/>
      </c>
      <c r="AG531" s="469" t="str">
        <f t="shared" si="232"/>
        <v/>
      </c>
      <c r="AH531" s="469" t="str">
        <f t="shared" si="233"/>
        <v/>
      </c>
      <c r="AI531" s="469" t="str">
        <f t="shared" si="234"/>
        <v/>
      </c>
      <c r="AJ531" s="453" t="str">
        <f t="shared" si="235"/>
        <v/>
      </c>
      <c r="AK531" s="453" t="str">
        <f t="shared" si="236"/>
        <v/>
      </c>
      <c r="AL531" s="470" t="str">
        <f t="shared" si="237"/>
        <v/>
      </c>
      <c r="AM531" s="458">
        <f t="shared" si="226"/>
        <v>0</v>
      </c>
      <c r="AN531" s="424">
        <f t="shared" si="225"/>
        <v>0</v>
      </c>
      <c r="AO531" s="447"/>
      <c r="BI531" s="332">
        <v>531</v>
      </c>
      <c r="BJ531" s="332">
        <v>525</v>
      </c>
      <c r="BK531" s="332" t="b">
        <v>0</v>
      </c>
      <c r="BL531" s="332">
        <f>ROWS($A$1:A526)</f>
        <v>526</v>
      </c>
      <c r="BM531" s="332" t="str">
        <v/>
      </c>
    </row>
    <row r="532" spans="1:65" ht="15" customHeight="1" x14ac:dyDescent="0.25">
      <c r="A532" s="433" t="str">
        <f t="shared" si="238"/>
        <v>Charities</v>
      </c>
      <c r="B532" s="439" t="s">
        <v>260</v>
      </c>
      <c r="C532" s="440" t="s">
        <v>712</v>
      </c>
      <c r="D532" s="440" t="str">
        <f t="shared" si="239"/>
        <v>CharitiesAnimal Welfare</v>
      </c>
      <c r="E532" s="436" t="s">
        <v>713</v>
      </c>
      <c r="F532" s="437">
        <v>0.13266187233871299</v>
      </c>
      <c r="G532" s="414">
        <v>0.12727897683057299</v>
      </c>
      <c r="H532" s="415">
        <v>95.942394439905996</v>
      </c>
      <c r="I532" s="416">
        <v>0.12515269215001101</v>
      </c>
      <c r="J532" s="417">
        <v>94.339609372066107</v>
      </c>
      <c r="K532" s="416">
        <v>0.12664078835234399</v>
      </c>
      <c r="L532" s="417">
        <v>95.461330463513605</v>
      </c>
      <c r="M532" s="416">
        <v>0.13956806616447301</v>
      </c>
      <c r="N532" s="417">
        <v>105.20586186822899</v>
      </c>
      <c r="O532" s="416">
        <v>0.141573116555052</v>
      </c>
      <c r="P532" s="417">
        <v>106.71726100291001</v>
      </c>
      <c r="Q532" s="416">
        <v>5.75303712351986E-2</v>
      </c>
      <c r="R532" s="438">
        <v>43.366168606690202</v>
      </c>
      <c r="S532" s="418"/>
      <c r="T532" s="436" t="str">
        <f t="shared" si="240"/>
        <v>Animal Welfare</v>
      </c>
      <c r="U532" s="469">
        <f t="shared" si="228"/>
        <v>4373.1783649216577</v>
      </c>
      <c r="V532" s="469">
        <f t="shared" si="241"/>
        <v>5430.8759231575777</v>
      </c>
      <c r="W532" s="453">
        <f t="shared" si="242"/>
        <v>6597.0985876386558</v>
      </c>
      <c r="X532" s="470">
        <f t="shared" si="243"/>
        <v>14814.731519160316</v>
      </c>
      <c r="Y532" s="470">
        <f t="shared" si="244"/>
        <v>18207.152227679017</v>
      </c>
      <c r="Z532" s="471">
        <f t="shared" si="227"/>
        <v>322.40020040205297</v>
      </c>
      <c r="AA532" s="458">
        <f t="shared" si="229"/>
        <v>49745.436822959273</v>
      </c>
      <c r="AB532" s="424">
        <f t="shared" si="230"/>
        <v>0.13437340276269849</v>
      </c>
      <c r="AC532" s="447">
        <f t="shared" si="231"/>
        <v>111.77271190765082</v>
      </c>
      <c r="AD532" s="426"/>
      <c r="AF532" s="436" t="str">
        <f t="shared" si="245"/>
        <v>Animal Welfare</v>
      </c>
      <c r="AG532" s="469">
        <f t="shared" si="232"/>
        <v>927980.32863765385</v>
      </c>
      <c r="AH532" s="469">
        <f t="shared" si="233"/>
        <v>33905.366135743781</v>
      </c>
      <c r="AI532" s="469">
        <f t="shared" si="234"/>
        <v>63658.018517919343</v>
      </c>
      <c r="AJ532" s="453">
        <f t="shared" si="235"/>
        <v>355109.59044137842</v>
      </c>
      <c r="AK532" s="453">
        <f t="shared" si="236"/>
        <v>122119.41303610575</v>
      </c>
      <c r="AL532" s="470">
        <f t="shared" si="237"/>
        <v>113496.20402465598</v>
      </c>
      <c r="AM532" s="458">
        <f t="shared" si="226"/>
        <v>1616268.9207934572</v>
      </c>
      <c r="AN532" s="424">
        <f t="shared" si="225"/>
        <v>0.12022022233272903</v>
      </c>
      <c r="AO532" s="447"/>
      <c r="BI532" s="332">
        <v>532</v>
      </c>
      <c r="BJ532" s="332">
        <v>526</v>
      </c>
      <c r="BK532" s="332" t="b">
        <v>0</v>
      </c>
      <c r="BL532" s="332">
        <f>ROWS($A$1:A527)</f>
        <v>527</v>
      </c>
      <c r="BM532" s="332" t="str">
        <v/>
      </c>
    </row>
    <row r="533" spans="1:65" ht="15" customHeight="1" x14ac:dyDescent="0.25">
      <c r="A533" s="433" t="str">
        <f t="shared" si="238"/>
        <v/>
      </c>
      <c r="B533" s="439" t="s">
        <v>260</v>
      </c>
      <c r="C533" s="440" t="s">
        <v>712</v>
      </c>
      <c r="D533" s="440" t="str">
        <f t="shared" si="239"/>
        <v>CharitiesChildren's Welfare</v>
      </c>
      <c r="E533" s="436" t="s">
        <v>714</v>
      </c>
      <c r="F533" s="437">
        <v>0.122867246143967</v>
      </c>
      <c r="G533" s="414">
        <v>9.8859955293529006E-2</v>
      </c>
      <c r="H533" s="415">
        <v>80.460788693588498</v>
      </c>
      <c r="I533" s="416">
        <v>0.10950204483555501</v>
      </c>
      <c r="J533" s="417">
        <v>89.122242316107503</v>
      </c>
      <c r="K533" s="416">
        <v>0.11421128749265699</v>
      </c>
      <c r="L533" s="417">
        <v>92.955031610973094</v>
      </c>
      <c r="M533" s="416">
        <v>0.125781510392107</v>
      </c>
      <c r="N533" s="417">
        <v>102.37188049671499</v>
      </c>
      <c r="O533" s="416">
        <v>0.14536682967029799</v>
      </c>
      <c r="P533" s="417">
        <v>118.31210858259701</v>
      </c>
      <c r="Q533" s="416">
        <v>6.6899695487799504E-2</v>
      </c>
      <c r="R533" s="438">
        <v>54.4487628618378</v>
      </c>
      <c r="S533" s="418"/>
      <c r="T533" s="436" t="str">
        <f t="shared" si="240"/>
        <v>Children's Welfare</v>
      </c>
      <c r="U533" s="469">
        <f t="shared" si="228"/>
        <v>3396.7292039303629</v>
      </c>
      <c r="V533" s="469">
        <f t="shared" si="241"/>
        <v>4751.7317335940743</v>
      </c>
      <c r="W533" s="453">
        <f t="shared" si="242"/>
        <v>5949.6085993549805</v>
      </c>
      <c r="X533" s="470">
        <f t="shared" si="243"/>
        <v>13351.329983590982</v>
      </c>
      <c r="Y533" s="470">
        <f t="shared" si="244"/>
        <v>18695.046496578343</v>
      </c>
      <c r="Z533" s="471">
        <f t="shared" si="227"/>
        <v>374.90589351362843</v>
      </c>
      <c r="AA533" s="458">
        <f t="shared" si="229"/>
        <v>46519.351910562371</v>
      </c>
      <c r="AB533" s="424">
        <f t="shared" si="230"/>
        <v>0.1256590354766503</v>
      </c>
      <c r="AC533" s="447">
        <f t="shared" si="231"/>
        <v>121.95479416135409</v>
      </c>
      <c r="AD533" s="426"/>
      <c r="AF533" s="436" t="str">
        <f t="shared" si="245"/>
        <v>Children's Welfare</v>
      </c>
      <c r="AG533" s="469">
        <f t="shared" si="232"/>
        <v>720779.62980887538</v>
      </c>
      <c r="AH533" s="469">
        <f t="shared" si="233"/>
        <v>29665.417970489878</v>
      </c>
      <c r="AI533" s="469">
        <f t="shared" si="234"/>
        <v>57410.131038783918</v>
      </c>
      <c r="AJ533" s="453">
        <f t="shared" si="235"/>
        <v>320031.80862162629</v>
      </c>
      <c r="AK533" s="453">
        <f t="shared" si="236"/>
        <v>125391.82823847268</v>
      </c>
      <c r="AL533" s="470">
        <f t="shared" si="237"/>
        <v>131980.05375680831</v>
      </c>
      <c r="AM533" s="458">
        <f t="shared" si="226"/>
        <v>1385258.8694350563</v>
      </c>
      <c r="AN533" s="424">
        <f t="shared" si="225"/>
        <v>0.10303738884622712</v>
      </c>
      <c r="AO533" s="447"/>
      <c r="BI533" s="332">
        <v>533</v>
      </c>
      <c r="BJ533" s="332">
        <v>527</v>
      </c>
      <c r="BK533" s="332" t="b">
        <v>0</v>
      </c>
      <c r="BL533" s="332">
        <f>ROWS($A$1:A528)</f>
        <v>528</v>
      </c>
      <c r="BM533" s="332" t="str">
        <v/>
      </c>
    </row>
    <row r="534" spans="1:65" ht="15" customHeight="1" x14ac:dyDescent="0.25">
      <c r="A534" s="433" t="str">
        <f t="shared" si="238"/>
        <v/>
      </c>
      <c r="B534" s="439" t="s">
        <v>260</v>
      </c>
      <c r="C534" s="440" t="s">
        <v>712</v>
      </c>
      <c r="D534" s="440" t="str">
        <f t="shared" si="239"/>
        <v>CharitiesDisability</v>
      </c>
      <c r="E534" s="436" t="s">
        <v>715</v>
      </c>
      <c r="F534" s="437">
        <v>5.6695229852971901E-2</v>
      </c>
      <c r="G534" s="414">
        <v>5.8450410221079101E-2</v>
      </c>
      <c r="H534" s="415">
        <v>103.09581665451999</v>
      </c>
      <c r="I534" s="416">
        <v>5.5929055686099703E-2</v>
      </c>
      <c r="J534" s="417">
        <v>98.648609117805506</v>
      </c>
      <c r="K534" s="416">
        <v>5.5944537567000997E-2</v>
      </c>
      <c r="L534" s="417">
        <v>98.675916319736601</v>
      </c>
      <c r="M534" s="416">
        <v>5.6813109053338501E-2</v>
      </c>
      <c r="N534" s="417">
        <v>100.207917316275</v>
      </c>
      <c r="O534" s="416">
        <v>5.8423621226809601E-2</v>
      </c>
      <c r="P534" s="417">
        <v>103.04856577584999</v>
      </c>
      <c r="Q534" s="416">
        <v>3.3550741482917097E-2</v>
      </c>
      <c r="R534" s="438">
        <v>59.177362134211997</v>
      </c>
      <c r="S534" s="418"/>
      <c r="T534" s="436" t="str">
        <f t="shared" si="240"/>
        <v>Disability</v>
      </c>
      <c r="U534" s="469">
        <f t="shared" si="228"/>
        <v>2008.2976447860569</v>
      </c>
      <c r="V534" s="469">
        <f t="shared" si="241"/>
        <v>2426.9854424426107</v>
      </c>
      <c r="W534" s="453">
        <f t="shared" si="242"/>
        <v>2914.3187954777832</v>
      </c>
      <c r="X534" s="470">
        <f t="shared" si="243"/>
        <v>6030.5410866847214</v>
      </c>
      <c r="Y534" s="470">
        <f t="shared" si="244"/>
        <v>7513.6282314950759</v>
      </c>
      <c r="Z534" s="471">
        <f t="shared" si="227"/>
        <v>188.01835527026742</v>
      </c>
      <c r="AA534" s="458">
        <f t="shared" si="229"/>
        <v>21081.789556156516</v>
      </c>
      <c r="AB534" s="424">
        <f t="shared" si="230"/>
        <v>5.694656595477756E-2</v>
      </c>
      <c r="AC534" s="447">
        <f t="shared" si="231"/>
        <v>104.79569946417473</v>
      </c>
      <c r="AD534" s="426"/>
      <c r="AF534" s="436" t="str">
        <f t="shared" si="245"/>
        <v>Disability</v>
      </c>
      <c r="AG534" s="469">
        <f t="shared" si="232"/>
        <v>426157.03108742915</v>
      </c>
      <c r="AH534" s="469">
        <f t="shared" si="233"/>
        <v>15151.852334032643</v>
      </c>
      <c r="AI534" s="469">
        <f t="shared" si="234"/>
        <v>28121.416920654123</v>
      </c>
      <c r="AJ534" s="453">
        <f t="shared" si="235"/>
        <v>144552.26358053467</v>
      </c>
      <c r="AK534" s="453">
        <f t="shared" si="236"/>
        <v>50395.573010412467</v>
      </c>
      <c r="AL534" s="470">
        <f t="shared" si="237"/>
        <v>66189.07055120627</v>
      </c>
      <c r="AM534" s="458">
        <f t="shared" si="226"/>
        <v>730567.2074842694</v>
      </c>
      <c r="AN534" s="424">
        <f t="shared" si="225"/>
        <v>5.4340556192618579E-2</v>
      </c>
      <c r="AO534" s="447"/>
      <c r="BI534" s="332">
        <v>534</v>
      </c>
      <c r="BJ534" s="332">
        <v>528</v>
      </c>
      <c r="BK534" s="332" t="b">
        <v>0</v>
      </c>
      <c r="BL534" s="332">
        <f>ROWS($A$1:A529)</f>
        <v>529</v>
      </c>
      <c r="BM534" s="332" t="str">
        <v/>
      </c>
    </row>
    <row r="535" spans="1:65" ht="15" customHeight="1" x14ac:dyDescent="0.25">
      <c r="A535" s="433" t="str">
        <f t="shared" si="238"/>
        <v/>
      </c>
      <c r="B535" s="439" t="s">
        <v>260</v>
      </c>
      <c r="C535" s="440" t="s">
        <v>712</v>
      </c>
      <c r="D535" s="440" t="str">
        <f t="shared" si="239"/>
        <v>CharitiesMedical</v>
      </c>
      <c r="E535" s="436" t="s">
        <v>716</v>
      </c>
      <c r="F535" s="437">
        <v>0.14818474524894501</v>
      </c>
      <c r="G535" s="414">
        <v>0.10447143799908</v>
      </c>
      <c r="H535" s="415">
        <v>70.500804805225698</v>
      </c>
      <c r="I535" s="416">
        <v>0.114032573693373</v>
      </c>
      <c r="J535" s="417">
        <v>76.952977515871694</v>
      </c>
      <c r="K535" s="416">
        <v>0.13020002592663299</v>
      </c>
      <c r="L535" s="417">
        <v>87.863312588553796</v>
      </c>
      <c r="M535" s="416">
        <v>0.16169637524001301</v>
      </c>
      <c r="N535" s="417">
        <v>109.118097796347</v>
      </c>
      <c r="O535" s="416">
        <v>0.18599497921918201</v>
      </c>
      <c r="P535" s="417">
        <v>125.515604799074</v>
      </c>
      <c r="Q535" s="416">
        <v>7.2060586516664304E-2</v>
      </c>
      <c r="R535" s="438">
        <v>48.628883084830797</v>
      </c>
      <c r="S535" s="418"/>
      <c r="T535" s="436" t="str">
        <f t="shared" si="240"/>
        <v>Medical</v>
      </c>
      <c r="U535" s="469">
        <f t="shared" si="228"/>
        <v>3589.5341382103898</v>
      </c>
      <c r="V535" s="469">
        <f t="shared" si="241"/>
        <v>4948.329502850228</v>
      </c>
      <c r="W535" s="453">
        <f t="shared" si="242"/>
        <v>6782.5099505960925</v>
      </c>
      <c r="X535" s="470">
        <f t="shared" si="243"/>
        <v>17163.58514260166</v>
      </c>
      <c r="Y535" s="470">
        <f t="shared" si="244"/>
        <v>23920.07029746212</v>
      </c>
      <c r="Z535" s="471">
        <f t="shared" si="227"/>
        <v>403.82752683938673</v>
      </c>
      <c r="AA535" s="458">
        <f t="shared" si="229"/>
        <v>56807.856558559877</v>
      </c>
      <c r="AB535" s="424">
        <f t="shared" si="230"/>
        <v>0.15345055701482666</v>
      </c>
      <c r="AC535" s="447">
        <f t="shared" si="231"/>
        <v>131.23213680824588</v>
      </c>
      <c r="AD535" s="426"/>
      <c r="AF535" s="436" t="str">
        <f t="shared" si="245"/>
        <v>Medical</v>
      </c>
      <c r="AG535" s="469">
        <f t="shared" si="232"/>
        <v>761692.47885050031</v>
      </c>
      <c r="AH535" s="469">
        <f t="shared" si="233"/>
        <v>30892.792604419064</v>
      </c>
      <c r="AI535" s="469">
        <f t="shared" si="234"/>
        <v>65447.126232436902</v>
      </c>
      <c r="AJ535" s="453">
        <f t="shared" si="235"/>
        <v>411411.68725280138</v>
      </c>
      <c r="AK535" s="453">
        <f t="shared" si="236"/>
        <v>160437.22312969499</v>
      </c>
      <c r="AL535" s="470">
        <f t="shared" si="237"/>
        <v>142161.48538300794</v>
      </c>
      <c r="AM535" s="458">
        <f t="shared" si="226"/>
        <v>1572042.7934528606</v>
      </c>
      <c r="AN535" s="424">
        <f t="shared" si="225"/>
        <v>0.11693062442398995</v>
      </c>
      <c r="AO535" s="447"/>
      <c r="BI535" s="332">
        <v>535</v>
      </c>
      <c r="BJ535" s="332">
        <v>529</v>
      </c>
      <c r="BK535" s="332" t="b">
        <v>0</v>
      </c>
      <c r="BL535" s="332">
        <f>ROWS($A$1:A530)</f>
        <v>530</v>
      </c>
      <c r="BM535" s="332" t="str">
        <v/>
      </c>
    </row>
    <row r="536" spans="1:65" ht="15" customHeight="1" x14ac:dyDescent="0.25">
      <c r="A536" s="433" t="str">
        <f t="shared" si="238"/>
        <v/>
      </c>
      <c r="B536" s="439" t="s">
        <v>260</v>
      </c>
      <c r="C536" s="440" t="s">
        <v>712</v>
      </c>
      <c r="D536" s="440" t="str">
        <f t="shared" si="239"/>
        <v>CharitiesOverseas Development</v>
      </c>
      <c r="E536" s="436" t="s">
        <v>717</v>
      </c>
      <c r="F536" s="437">
        <v>2.25425216669865E-2</v>
      </c>
      <c r="G536" s="414">
        <v>1.22138330733232E-2</v>
      </c>
      <c r="H536" s="415">
        <v>54.181307902258297</v>
      </c>
      <c r="I536" s="416">
        <v>1.50701536726735E-2</v>
      </c>
      <c r="J536" s="417">
        <v>66.852120163396407</v>
      </c>
      <c r="K536" s="416">
        <v>1.8561597989456498E-2</v>
      </c>
      <c r="L536" s="417">
        <v>82.340379943561999</v>
      </c>
      <c r="M536" s="416">
        <v>2.3529423843229001E-2</v>
      </c>
      <c r="N536" s="417">
        <v>104.377958201933</v>
      </c>
      <c r="O536" s="416">
        <v>3.2293271650914501E-2</v>
      </c>
      <c r="P536" s="417">
        <v>143.25492120168599</v>
      </c>
      <c r="Q536" s="416">
        <v>1.38335507462642E-2</v>
      </c>
      <c r="R536" s="438">
        <v>61.366474215364399</v>
      </c>
      <c r="S536" s="418"/>
      <c r="T536" s="436" t="str">
        <f t="shared" si="240"/>
        <v>Overseas Development</v>
      </c>
      <c r="U536" s="469">
        <f t="shared" si="228"/>
        <v>419.65509056631186</v>
      </c>
      <c r="V536" s="469">
        <f t="shared" si="241"/>
        <v>653.95424847199388</v>
      </c>
      <c r="W536" s="453">
        <f t="shared" si="242"/>
        <v>966.92932406475734</v>
      </c>
      <c r="X536" s="470">
        <f t="shared" si="243"/>
        <v>2497.5777526872289</v>
      </c>
      <c r="Y536" s="470">
        <f t="shared" si="244"/>
        <v>4153.1084939375105</v>
      </c>
      <c r="Z536" s="471">
        <f t="shared" si="227"/>
        <v>77.52321838206457</v>
      </c>
      <c r="AA536" s="458">
        <f t="shared" si="229"/>
        <v>8768.748128109868</v>
      </c>
      <c r="AB536" s="424">
        <f t="shared" si="230"/>
        <v>2.3686323795619885E-2</v>
      </c>
      <c r="AC536" s="447">
        <f t="shared" si="231"/>
        <v>146.42692613021677</v>
      </c>
      <c r="AD536" s="426"/>
      <c r="AF536" s="436" t="str">
        <f t="shared" si="245"/>
        <v>Overseas Development</v>
      </c>
      <c r="AG536" s="469">
        <f t="shared" si="232"/>
        <v>89050.030975621296</v>
      </c>
      <c r="AH536" s="469">
        <f t="shared" si="233"/>
        <v>4082.6854717713231</v>
      </c>
      <c r="AI536" s="469">
        <f t="shared" si="234"/>
        <v>9330.2842149681401</v>
      </c>
      <c r="AJ536" s="453">
        <f t="shared" si="235"/>
        <v>59867.018967248179</v>
      </c>
      <c r="AK536" s="453">
        <f t="shared" si="236"/>
        <v>27855.82090009069</v>
      </c>
      <c r="AL536" s="470">
        <f t="shared" si="237"/>
        <v>27290.898079983745</v>
      </c>
      <c r="AM536" s="458">
        <f t="shared" si="226"/>
        <v>217476.73860968338</v>
      </c>
      <c r="AN536" s="424">
        <f t="shared" si="225"/>
        <v>1.6176207765609824E-2</v>
      </c>
      <c r="AO536" s="447"/>
      <c r="BI536" s="332">
        <v>536</v>
      </c>
      <c r="BJ536" s="332">
        <v>530</v>
      </c>
      <c r="BK536" s="332" t="b">
        <v>0</v>
      </c>
      <c r="BL536" s="332">
        <f>ROWS($A$1:A531)</f>
        <v>531</v>
      </c>
      <c r="BM536" s="332" t="str">
        <v/>
      </c>
    </row>
    <row r="537" spans="1:65" ht="15" customHeight="1" x14ac:dyDescent="0.25">
      <c r="A537" s="433" t="str">
        <f t="shared" si="238"/>
        <v/>
      </c>
      <c r="B537" s="439" t="s">
        <v>260</v>
      </c>
      <c r="C537" s="440" t="s">
        <v>712</v>
      </c>
      <c r="D537" s="440" t="str">
        <f t="shared" si="239"/>
        <v>CharitiesEnvironmental/wildlife</v>
      </c>
      <c r="E537" s="436" t="s">
        <v>718</v>
      </c>
      <c r="F537" s="437">
        <v>5.9299222594263998E-2</v>
      </c>
      <c r="G537" s="414">
        <v>3.4287580435512201E-2</v>
      </c>
      <c r="H537" s="415">
        <v>57.821298383815297</v>
      </c>
      <c r="I537" s="416">
        <v>4.1113189989683899E-2</v>
      </c>
      <c r="J537" s="417">
        <v>69.331752072009095</v>
      </c>
      <c r="K537" s="416">
        <v>5.0527173262068799E-2</v>
      </c>
      <c r="L537" s="417">
        <v>85.207142777882297</v>
      </c>
      <c r="M537" s="416">
        <v>6.4911737885245305E-2</v>
      </c>
      <c r="N537" s="417">
        <v>109.464736712289</v>
      </c>
      <c r="O537" s="416">
        <v>7.9767008989979696E-2</v>
      </c>
      <c r="P537" s="417">
        <v>134.51611252268799</v>
      </c>
      <c r="Q537" s="416">
        <v>3.4483423713502701E-2</v>
      </c>
      <c r="R537" s="438">
        <v>58.1515611923693</v>
      </c>
      <c r="S537" s="418"/>
      <c r="T537" s="436" t="str">
        <f t="shared" si="240"/>
        <v>Environmental/wildlife</v>
      </c>
      <c r="U537" s="469">
        <f t="shared" si="228"/>
        <v>1178.0869761837637</v>
      </c>
      <c r="V537" s="469">
        <f t="shared" si="241"/>
        <v>1784.065766412343</v>
      </c>
      <c r="W537" s="453">
        <f t="shared" si="242"/>
        <v>2632.1120367409499</v>
      </c>
      <c r="X537" s="470">
        <f t="shared" si="243"/>
        <v>6890.1862413051331</v>
      </c>
      <c r="Y537" s="470">
        <f t="shared" si="244"/>
        <v>10258.515958165328</v>
      </c>
      <c r="Z537" s="471">
        <f t="shared" si="227"/>
        <v>193.24510649046914</v>
      </c>
      <c r="AA537" s="458">
        <f t="shared" si="229"/>
        <v>22936.21208529799</v>
      </c>
      <c r="AB537" s="424">
        <f t="shared" si="230"/>
        <v>6.1955770442967746E-2</v>
      </c>
      <c r="AC537" s="447">
        <f t="shared" si="231"/>
        <v>141.53326846352809</v>
      </c>
      <c r="AD537" s="426"/>
      <c r="AF537" s="436" t="str">
        <f t="shared" si="245"/>
        <v>Environmental/wildlife</v>
      </c>
      <c r="AG537" s="469">
        <f t="shared" si="232"/>
        <v>249987.86879856288</v>
      </c>
      <c r="AH537" s="469">
        <f t="shared" si="233"/>
        <v>11138.056526485245</v>
      </c>
      <c r="AI537" s="469">
        <f t="shared" si="234"/>
        <v>25398.292074951074</v>
      </c>
      <c r="AJ537" s="453">
        <f t="shared" si="235"/>
        <v>165157.98555311022</v>
      </c>
      <c r="AK537" s="453">
        <f t="shared" si="236"/>
        <v>68806.144517657594</v>
      </c>
      <c r="AL537" s="470">
        <f t="shared" si="237"/>
        <v>68029.070719116702</v>
      </c>
      <c r="AM537" s="458">
        <f t="shared" si="226"/>
        <v>588517.4181898837</v>
      </c>
      <c r="AN537" s="424">
        <f t="shared" si="225"/>
        <v>4.3774704785351025E-2</v>
      </c>
      <c r="AO537" s="447"/>
      <c r="BI537" s="332">
        <v>537</v>
      </c>
      <c r="BJ537" s="332">
        <v>531</v>
      </c>
      <c r="BK537" s="332" t="b">
        <v>0</v>
      </c>
      <c r="BL537" s="332">
        <f>ROWS($A$1:A532)</f>
        <v>532</v>
      </c>
      <c r="BM537" s="332" t="str">
        <v/>
      </c>
    </row>
    <row r="538" spans="1:65" ht="15" customHeight="1" x14ac:dyDescent="0.25">
      <c r="A538" s="433" t="str">
        <f t="shared" si="238"/>
        <v/>
      </c>
      <c r="B538" s="439" t="s">
        <v>260</v>
      </c>
      <c r="C538" s="440" t="s">
        <v>712</v>
      </c>
      <c r="D538" s="440" t="str">
        <f t="shared" si="239"/>
        <v>CharitiesRegularly donate to charity</v>
      </c>
      <c r="E538" s="436" t="s">
        <v>719</v>
      </c>
      <c r="F538" s="437">
        <v>0.21582809740484599</v>
      </c>
      <c r="G538" s="414">
        <v>0.15938242702569599</v>
      </c>
      <c r="H538" s="415">
        <v>73.846931396855894</v>
      </c>
      <c r="I538" s="416">
        <v>0.17503062702005601</v>
      </c>
      <c r="J538" s="417">
        <v>81.097238554504102</v>
      </c>
      <c r="K538" s="416">
        <v>0.19451274687174899</v>
      </c>
      <c r="L538" s="417">
        <v>90.123922330133993</v>
      </c>
      <c r="M538" s="416">
        <v>0.23386139401279701</v>
      </c>
      <c r="N538" s="417">
        <v>108.355398034262</v>
      </c>
      <c r="O538" s="416">
        <v>0.26255163300312401</v>
      </c>
      <c r="P538" s="417">
        <v>121.64849533498599</v>
      </c>
      <c r="Q538" s="416">
        <v>0.100192047136168</v>
      </c>
      <c r="R538" s="438">
        <v>46.422151861085098</v>
      </c>
      <c r="S538" s="418"/>
      <c r="T538" s="436" t="str">
        <f t="shared" si="240"/>
        <v>Regularly donate to charity</v>
      </c>
      <c r="U538" s="469">
        <f t="shared" si="228"/>
        <v>5476.2208101758888</v>
      </c>
      <c r="V538" s="469">
        <f t="shared" si="241"/>
        <v>7595.2790289083105</v>
      </c>
      <c r="W538" s="453">
        <f t="shared" si="242"/>
        <v>10132.752522790021</v>
      </c>
      <c r="X538" s="470">
        <f t="shared" si="243"/>
        <v>24823.685390276365</v>
      </c>
      <c r="Y538" s="470">
        <f t="shared" si="244"/>
        <v>33765.715313999768</v>
      </c>
      <c r="Z538" s="471">
        <f t="shared" si="227"/>
        <v>561.47623215108547</v>
      </c>
      <c r="AA538" s="458">
        <f t="shared" si="229"/>
        <v>82355.129298301428</v>
      </c>
      <c r="AB538" s="424">
        <f t="shared" si="230"/>
        <v>0.22245937849855735</v>
      </c>
      <c r="AC538" s="447">
        <f t="shared" si="231"/>
        <v>128.55927028169239</v>
      </c>
      <c r="AD538" s="426"/>
      <c r="AF538" s="436" t="str">
        <f t="shared" si="245"/>
        <v>Regularly donate to charity</v>
      </c>
      <c r="AG538" s="469">
        <f t="shared" si="232"/>
        <v>1162043.8873204794</v>
      </c>
      <c r="AH538" s="469">
        <f t="shared" si="233"/>
        <v>47417.89722725741</v>
      </c>
      <c r="AI538" s="469">
        <f t="shared" si="234"/>
        <v>97774.944419034582</v>
      </c>
      <c r="AJ538" s="453">
        <f t="shared" si="235"/>
        <v>595024.53627227806</v>
      </c>
      <c r="AK538" s="453">
        <f t="shared" si="236"/>
        <v>226474.15056053174</v>
      </c>
      <c r="AL538" s="470">
        <f t="shared" si="237"/>
        <v>197659.37155046791</v>
      </c>
      <c r="AM538" s="458">
        <f t="shared" si="226"/>
        <v>2326394.7873500488</v>
      </c>
      <c r="AN538" s="424">
        <f t="shared" si="225"/>
        <v>0.17304032452200135</v>
      </c>
      <c r="AO538" s="447"/>
      <c r="BI538" s="332">
        <v>538</v>
      </c>
      <c r="BJ538" s="332">
        <v>532</v>
      </c>
      <c r="BK538" s="332" t="b">
        <v>0</v>
      </c>
      <c r="BL538" s="332">
        <f>ROWS($A$1:A533)</f>
        <v>533</v>
      </c>
      <c r="BM538" s="332" t="str">
        <v/>
      </c>
    </row>
    <row r="539" spans="1:65" ht="15" customHeight="1" x14ac:dyDescent="0.25">
      <c r="A539" s="433" t="str">
        <f t="shared" si="238"/>
        <v/>
      </c>
      <c r="B539" s="439" t="s">
        <v>260</v>
      </c>
      <c r="C539" s="440" t="s">
        <v>720</v>
      </c>
      <c r="D539" s="440" t="str">
        <f t="shared" si="239"/>
        <v>Interests &amp; Hobbies</v>
      </c>
      <c r="E539" s="436" t="s">
        <v>237</v>
      </c>
      <c r="F539" s="437" t="s">
        <v>237</v>
      </c>
      <c r="G539" s="414" t="s">
        <v>237</v>
      </c>
      <c r="H539" s="415" t="s">
        <v>237</v>
      </c>
      <c r="I539" s="416" t="s">
        <v>237</v>
      </c>
      <c r="J539" s="417" t="s">
        <v>237</v>
      </c>
      <c r="K539" s="416" t="s">
        <v>237</v>
      </c>
      <c r="L539" s="417" t="s">
        <v>237</v>
      </c>
      <c r="M539" s="416" t="s">
        <v>237</v>
      </c>
      <c r="N539" s="417" t="s">
        <v>237</v>
      </c>
      <c r="O539" s="416" t="s">
        <v>237</v>
      </c>
      <c r="P539" s="417" t="s">
        <v>237</v>
      </c>
      <c r="Q539" s="416" t="s">
        <v>237</v>
      </c>
      <c r="R539" s="438" t="s">
        <v>237</v>
      </c>
      <c r="S539" s="418"/>
      <c r="T539" s="436" t="str">
        <f t="shared" si="240"/>
        <v/>
      </c>
      <c r="U539" s="469" t="str">
        <f t="shared" si="228"/>
        <v/>
      </c>
      <c r="V539" s="469" t="str">
        <f t="shared" si="241"/>
        <v/>
      </c>
      <c r="W539" s="453" t="str">
        <f t="shared" si="242"/>
        <v/>
      </c>
      <c r="X539" s="470" t="str">
        <f t="shared" si="243"/>
        <v/>
      </c>
      <c r="Y539" s="470" t="str">
        <f t="shared" si="244"/>
        <v/>
      </c>
      <c r="Z539" s="471" t="str">
        <f t="shared" si="227"/>
        <v/>
      </c>
      <c r="AA539" s="458">
        <f t="shared" si="229"/>
        <v>0</v>
      </c>
      <c r="AB539" s="424" t="str">
        <f t="shared" si="230"/>
        <v/>
      </c>
      <c r="AC539" s="447" t="str">
        <f t="shared" si="231"/>
        <v/>
      </c>
      <c r="AD539" s="426"/>
      <c r="AF539" s="436" t="str">
        <f t="shared" si="245"/>
        <v/>
      </c>
      <c r="AG539" s="469" t="str">
        <f t="shared" si="232"/>
        <v/>
      </c>
      <c r="AH539" s="469" t="str">
        <f t="shared" si="233"/>
        <v/>
      </c>
      <c r="AI539" s="469" t="str">
        <f t="shared" si="234"/>
        <v/>
      </c>
      <c r="AJ539" s="453" t="str">
        <f t="shared" si="235"/>
        <v/>
      </c>
      <c r="AK539" s="453" t="str">
        <f t="shared" si="236"/>
        <v/>
      </c>
      <c r="AL539" s="470" t="str">
        <f t="shared" si="237"/>
        <v/>
      </c>
      <c r="AM539" s="458">
        <f t="shared" si="226"/>
        <v>0</v>
      </c>
      <c r="AN539" s="424">
        <f t="shared" si="225"/>
        <v>0</v>
      </c>
      <c r="AO539" s="447"/>
      <c r="BI539" s="332">
        <v>539</v>
      </c>
      <c r="BJ539" s="332">
        <v>533</v>
      </c>
      <c r="BK539" s="332" t="b">
        <v>0</v>
      </c>
      <c r="BL539" s="332">
        <f>ROWS($A$1:A534)</f>
        <v>534</v>
      </c>
      <c r="BM539" s="332" t="str">
        <v/>
      </c>
    </row>
    <row r="540" spans="1:65" ht="15" customHeight="1" x14ac:dyDescent="0.25">
      <c r="A540" s="433" t="str">
        <f t="shared" si="238"/>
        <v>Interests &amp; Hobbies</v>
      </c>
      <c r="B540" s="439" t="s">
        <v>260</v>
      </c>
      <c r="C540" s="440" t="s">
        <v>720</v>
      </c>
      <c r="D540" s="440" t="str">
        <f t="shared" si="239"/>
        <v>Interests &amp; HobbiesForeign Travel</v>
      </c>
      <c r="E540" s="436" t="s">
        <v>721</v>
      </c>
      <c r="F540" s="437">
        <v>0.36989703397416501</v>
      </c>
      <c r="G540" s="414">
        <v>0.303865805954109</v>
      </c>
      <c r="H540" s="415">
        <v>82.148754395076594</v>
      </c>
      <c r="I540" s="416">
        <v>0.328204238526206</v>
      </c>
      <c r="J540" s="417">
        <v>88.728540210227706</v>
      </c>
      <c r="K540" s="416">
        <v>0.35820007863712799</v>
      </c>
      <c r="L540" s="417">
        <v>96.837780716605096</v>
      </c>
      <c r="M540" s="416">
        <v>0.38102241629653</v>
      </c>
      <c r="N540" s="417">
        <v>103.00769708879101</v>
      </c>
      <c r="O540" s="416">
        <v>0.42337325977814899</v>
      </c>
      <c r="P540" s="417">
        <v>114.45705720574</v>
      </c>
      <c r="Q540" s="416">
        <v>0.198309940349848</v>
      </c>
      <c r="R540" s="438">
        <v>53.6122007303521</v>
      </c>
      <c r="S540" s="418"/>
      <c r="T540" s="436" t="str">
        <f t="shared" si="240"/>
        <v>Foreign Travel</v>
      </c>
      <c r="U540" s="469">
        <f t="shared" si="228"/>
        <v>10440.525226777232</v>
      </c>
      <c r="V540" s="469">
        <f t="shared" si="241"/>
        <v>14242.094726606183</v>
      </c>
      <c r="W540" s="453">
        <f t="shared" si="242"/>
        <v>18659.716696443909</v>
      </c>
      <c r="X540" s="470">
        <f t="shared" si="243"/>
        <v>40444.386422627773</v>
      </c>
      <c r="Y540" s="470">
        <f t="shared" si="244"/>
        <v>54448.34144702863</v>
      </c>
      <c r="Z540" s="471">
        <f t="shared" si="227"/>
        <v>1111.3289057205482</v>
      </c>
      <c r="AA540" s="458">
        <f t="shared" si="229"/>
        <v>139346.39342520427</v>
      </c>
      <c r="AB540" s="424">
        <f t="shared" si="230"/>
        <v>0.37640535983015877</v>
      </c>
      <c r="AC540" s="447">
        <f t="shared" si="231"/>
        <v>120.19271830029786</v>
      </c>
      <c r="AD540" s="426"/>
      <c r="AF540" s="436" t="str">
        <f t="shared" si="245"/>
        <v>Foreign Travel</v>
      </c>
      <c r="AG540" s="469">
        <f t="shared" si="232"/>
        <v>2215460.0664837086</v>
      </c>
      <c r="AH540" s="469">
        <f t="shared" si="233"/>
        <v>88914.466667611516</v>
      </c>
      <c r="AI540" s="469">
        <f t="shared" si="234"/>
        <v>180055.00072821058</v>
      </c>
      <c r="AJ540" s="453">
        <f t="shared" si="235"/>
        <v>969453.24183682725</v>
      </c>
      <c r="AK540" s="453">
        <f t="shared" si="236"/>
        <v>365197.11677877378</v>
      </c>
      <c r="AL540" s="470">
        <f t="shared" si="237"/>
        <v>391226.84187188192</v>
      </c>
      <c r="AM540" s="458">
        <f t="shared" si="226"/>
        <v>4210306.7343670139</v>
      </c>
      <c r="AN540" s="424">
        <f t="shared" si="225"/>
        <v>0.31316818951520958</v>
      </c>
      <c r="AO540" s="447"/>
      <c r="BI540" s="332">
        <v>540</v>
      </c>
      <c r="BJ540" s="332">
        <v>534</v>
      </c>
      <c r="BK540" s="332" t="b">
        <v>0</v>
      </c>
      <c r="BL540" s="332">
        <f>ROWS($A$1:A535)</f>
        <v>535</v>
      </c>
      <c r="BM540" s="332" t="str">
        <v/>
      </c>
    </row>
    <row r="541" spans="1:65" ht="15" customHeight="1" x14ac:dyDescent="0.25">
      <c r="A541" s="433" t="str">
        <f t="shared" si="238"/>
        <v/>
      </c>
      <c r="B541" s="439" t="s">
        <v>260</v>
      </c>
      <c r="C541" s="440" t="s">
        <v>720</v>
      </c>
      <c r="D541" s="440" t="str">
        <f t="shared" si="239"/>
        <v>Interests &amp; HobbiesGambling (offline)</v>
      </c>
      <c r="E541" s="436" t="s">
        <v>722</v>
      </c>
      <c r="F541" s="437">
        <v>9.8671464732152103E-2</v>
      </c>
      <c r="G541" s="414">
        <v>0.150797771701391</v>
      </c>
      <c r="H541" s="415">
        <v>152.828147540667</v>
      </c>
      <c r="I541" s="416">
        <v>0.121022220125966</v>
      </c>
      <c r="J541" s="417">
        <v>122.65169109882601</v>
      </c>
      <c r="K541" s="416">
        <v>0.10647251529901799</v>
      </c>
      <c r="L541" s="417">
        <v>107.906085703746</v>
      </c>
      <c r="M541" s="416">
        <v>9.0024197875626405E-2</v>
      </c>
      <c r="N541" s="417">
        <v>91.236304356077895</v>
      </c>
      <c r="O541" s="416">
        <v>7.4618847381668796E-2</v>
      </c>
      <c r="P541" s="417">
        <v>75.623532684170399</v>
      </c>
      <c r="Q541" s="416">
        <v>5.09221394326341E-2</v>
      </c>
      <c r="R541" s="438">
        <v>51.607766815729804</v>
      </c>
      <c r="S541" s="418"/>
      <c r="T541" s="436" t="str">
        <f t="shared" si="240"/>
        <v>Gambling (offline)</v>
      </c>
      <c r="U541" s="469">
        <f t="shared" si="228"/>
        <v>5181.2606378880937</v>
      </c>
      <c r="V541" s="469">
        <f t="shared" si="241"/>
        <v>5251.6382201461684</v>
      </c>
      <c r="W541" s="453">
        <f t="shared" si="242"/>
        <v>5546.4727394717447</v>
      </c>
      <c r="X541" s="470">
        <f t="shared" si="243"/>
        <v>9555.7985319041163</v>
      </c>
      <c r="Y541" s="470">
        <f t="shared" si="244"/>
        <v>9596.4314863668969</v>
      </c>
      <c r="Z541" s="471">
        <f t="shared" si="227"/>
        <v>285.36766938048152</v>
      </c>
      <c r="AA541" s="458">
        <f t="shared" si="229"/>
        <v>35416.969285157502</v>
      </c>
      <c r="AB541" s="424">
        <f t="shared" si="230"/>
        <v>9.5669049913581203E-2</v>
      </c>
      <c r="AC541" s="447">
        <f t="shared" si="231"/>
        <v>81.423539758497071</v>
      </c>
      <c r="AD541" s="426"/>
      <c r="AF541" s="436" t="str">
        <f t="shared" si="245"/>
        <v>Gambling (offline)</v>
      </c>
      <c r="AG541" s="469">
        <f t="shared" si="232"/>
        <v>1099453.8864620188</v>
      </c>
      <c r="AH541" s="469">
        <f t="shared" si="233"/>
        <v>32786.371698765703</v>
      </c>
      <c r="AI541" s="469">
        <f t="shared" si="234"/>
        <v>53520.113375296176</v>
      </c>
      <c r="AJ541" s="453">
        <f t="shared" si="235"/>
        <v>229052.7977922564</v>
      </c>
      <c r="AK541" s="453">
        <f t="shared" si="236"/>
        <v>64365.396944106302</v>
      </c>
      <c r="AL541" s="470">
        <f t="shared" si="237"/>
        <v>100459.45128339772</v>
      </c>
      <c r="AM541" s="458">
        <f t="shared" si="226"/>
        <v>1579638.017555841</v>
      </c>
      <c r="AN541" s="424">
        <f t="shared" si="225"/>
        <v>0.11749556724914739</v>
      </c>
      <c r="AO541" s="447"/>
      <c r="BI541" s="332">
        <v>541</v>
      </c>
      <c r="BJ541" s="332">
        <v>535</v>
      </c>
      <c r="BK541" s="332" t="b">
        <v>0</v>
      </c>
      <c r="BL541" s="332">
        <f>ROWS($A$1:A536)</f>
        <v>536</v>
      </c>
      <c r="BM541" s="332" t="str">
        <v/>
      </c>
    </row>
    <row r="542" spans="1:65" ht="15" customHeight="1" x14ac:dyDescent="0.25">
      <c r="A542" s="433" t="str">
        <f t="shared" si="238"/>
        <v/>
      </c>
      <c r="B542" s="439" t="s">
        <v>260</v>
      </c>
      <c r="C542" s="440" t="s">
        <v>720</v>
      </c>
      <c r="D542" s="440" t="str">
        <f t="shared" si="239"/>
        <v>Interests &amp; HobbiesHealthy Eating</v>
      </c>
      <c r="E542" s="436" t="s">
        <v>723</v>
      </c>
      <c r="F542" s="437">
        <v>0.36904744563659803</v>
      </c>
      <c r="G542" s="414">
        <v>0.31321177063484401</v>
      </c>
      <c r="H542" s="415">
        <v>84.870326116079994</v>
      </c>
      <c r="I542" s="416">
        <v>0.32042162227715598</v>
      </c>
      <c r="J542" s="417">
        <v>86.823964253278007</v>
      </c>
      <c r="K542" s="416">
        <v>0.35178566381603799</v>
      </c>
      <c r="L542" s="417">
        <v>95.322611760451494</v>
      </c>
      <c r="M542" s="416">
        <v>0.394615821154017</v>
      </c>
      <c r="N542" s="417">
        <v>106.92820823439401</v>
      </c>
      <c r="O542" s="416">
        <v>0.41323962260623098</v>
      </c>
      <c r="P542" s="417">
        <v>111.974660031422</v>
      </c>
      <c r="Q542" s="416">
        <v>0.196463969723703</v>
      </c>
      <c r="R542" s="438">
        <v>53.235423262395798</v>
      </c>
      <c r="S542" s="418"/>
      <c r="T542" s="436" t="str">
        <f t="shared" si="240"/>
        <v>Healthy Eating</v>
      </c>
      <c r="U542" s="469">
        <f t="shared" si="228"/>
        <v>10761.643227242605</v>
      </c>
      <c r="V542" s="469">
        <f t="shared" si="241"/>
        <v>13904.375877094906</v>
      </c>
      <c r="W542" s="453">
        <f t="shared" si="242"/>
        <v>18325.570585168865</v>
      </c>
      <c r="X542" s="470">
        <f t="shared" si="243"/>
        <v>41887.285568035441</v>
      </c>
      <c r="Y542" s="470">
        <f t="shared" si="244"/>
        <v>53145.094904896941</v>
      </c>
      <c r="Z542" s="471">
        <f t="shared" si="227"/>
        <v>1100.9840863316317</v>
      </c>
      <c r="AA542" s="458">
        <f t="shared" si="229"/>
        <v>139124.95424877037</v>
      </c>
      <c r="AB542" s="424">
        <f t="shared" si="230"/>
        <v>0.37580720374705329</v>
      </c>
      <c r="AC542" s="447">
        <f t="shared" si="231"/>
        <v>117.62668663750114</v>
      </c>
      <c r="AD542" s="426"/>
      <c r="AF542" s="436" t="str">
        <f t="shared" si="245"/>
        <v>Healthy Eating</v>
      </c>
      <c r="AG542" s="469">
        <f t="shared" si="232"/>
        <v>2283600.7099099145</v>
      </c>
      <c r="AH542" s="469">
        <f t="shared" si="233"/>
        <v>86806.062534348879</v>
      </c>
      <c r="AI542" s="469">
        <f t="shared" si="234"/>
        <v>176830.69248775256</v>
      </c>
      <c r="AJ542" s="453">
        <f t="shared" si="235"/>
        <v>1004039.5807057597</v>
      </c>
      <c r="AK542" s="453">
        <f t="shared" si="236"/>
        <v>356455.95282428619</v>
      </c>
      <c r="AL542" s="470">
        <f t="shared" si="237"/>
        <v>387585.1017907699</v>
      </c>
      <c r="AM542" s="458">
        <f t="shared" si="226"/>
        <v>4295318.1002528314</v>
      </c>
      <c r="AN542" s="424">
        <f t="shared" si="225"/>
        <v>0.31949144746821456</v>
      </c>
      <c r="AO542" s="447"/>
      <c r="BI542" s="332">
        <v>542</v>
      </c>
      <c r="BJ542" s="332">
        <v>536</v>
      </c>
      <c r="BK542" s="332" t="b">
        <v>0</v>
      </c>
      <c r="BL542" s="332">
        <f>ROWS($A$1:A537)</f>
        <v>537</v>
      </c>
      <c r="BM542" s="332" t="str">
        <v/>
      </c>
    </row>
    <row r="543" spans="1:65" ht="15" customHeight="1" x14ac:dyDescent="0.25">
      <c r="A543" s="433" t="str">
        <f t="shared" si="238"/>
        <v/>
      </c>
      <c r="B543" s="439" t="s">
        <v>260</v>
      </c>
      <c r="C543" s="440" t="s">
        <v>720</v>
      </c>
      <c r="D543" s="440" t="str">
        <f t="shared" si="239"/>
        <v>Interests &amp; HobbiesMeditation / mindfulness</v>
      </c>
      <c r="E543" s="436" t="s">
        <v>724</v>
      </c>
      <c r="F543" s="437">
        <v>7.3681749606263502E-2</v>
      </c>
      <c r="G543" s="414">
        <v>7.6832408466434299E-2</v>
      </c>
      <c r="H543" s="415">
        <v>104.27603697931499</v>
      </c>
      <c r="I543" s="416">
        <v>7.4329142766305006E-2</v>
      </c>
      <c r="J543" s="417">
        <v>100.878634347719</v>
      </c>
      <c r="K543" s="416">
        <v>7.9381999416664795E-2</v>
      </c>
      <c r="L543" s="417">
        <v>107.736311693006</v>
      </c>
      <c r="M543" s="416">
        <v>7.4390334674102401E-2</v>
      </c>
      <c r="N543" s="417">
        <v>100.961683281986</v>
      </c>
      <c r="O543" s="416">
        <v>6.91195368853042E-2</v>
      </c>
      <c r="P543" s="417">
        <v>93.808218798632396</v>
      </c>
      <c r="Q543" s="416">
        <v>4.8536449348805799E-2</v>
      </c>
      <c r="R543" s="438">
        <v>65.873095587675706</v>
      </c>
      <c r="S543" s="418"/>
      <c r="T543" s="436" t="str">
        <f t="shared" si="240"/>
        <v>Meditation / mindfulness</v>
      </c>
      <c r="U543" s="469">
        <f t="shared" si="228"/>
        <v>2639.884722498216</v>
      </c>
      <c r="V543" s="469">
        <f t="shared" si="241"/>
        <v>3225.4388212010394</v>
      </c>
      <c r="W543" s="453">
        <f t="shared" si="242"/>
        <v>4135.2464956123194</v>
      </c>
      <c r="X543" s="470">
        <f t="shared" si="243"/>
        <v>7896.3108546519479</v>
      </c>
      <c r="Y543" s="470">
        <f t="shared" si="244"/>
        <v>8889.1871606714321</v>
      </c>
      <c r="Z543" s="471">
        <f t="shared" si="227"/>
        <v>271.99826215070772</v>
      </c>
      <c r="AA543" s="458">
        <f t="shared" si="229"/>
        <v>27058.066316785662</v>
      </c>
      <c r="AB543" s="424">
        <f t="shared" si="230"/>
        <v>7.3089808339710002E-2</v>
      </c>
      <c r="AC543" s="447">
        <f t="shared" si="231"/>
        <v>101.84161123049891</v>
      </c>
      <c r="AD543" s="426"/>
      <c r="AF543" s="436" t="str">
        <f t="shared" si="245"/>
        <v>Meditation / mindfulness</v>
      </c>
      <c r="AG543" s="469">
        <f t="shared" si="232"/>
        <v>560178.63620646135</v>
      </c>
      <c r="AH543" s="469">
        <f t="shared" si="233"/>
        <v>20136.656725105222</v>
      </c>
      <c r="AI543" s="469">
        <f t="shared" si="234"/>
        <v>39902.632118777226</v>
      </c>
      <c r="AJ543" s="453">
        <f t="shared" si="235"/>
        <v>189274.82485704843</v>
      </c>
      <c r="AK543" s="453">
        <f t="shared" si="236"/>
        <v>59621.752202357668</v>
      </c>
      <c r="AL543" s="470">
        <f t="shared" si="237"/>
        <v>95752.949957570818</v>
      </c>
      <c r="AM543" s="458">
        <f t="shared" si="226"/>
        <v>964867.4520673207</v>
      </c>
      <c r="AN543" s="424">
        <f t="shared" si="225"/>
        <v>7.176811860751621E-2</v>
      </c>
      <c r="AO543" s="447"/>
      <c r="BI543" s="332">
        <v>543</v>
      </c>
      <c r="BJ543" s="332">
        <v>537</v>
      </c>
      <c r="BK543" s="332" t="b">
        <v>0</v>
      </c>
      <c r="BL543" s="332">
        <f>ROWS($A$1:A538)</f>
        <v>538</v>
      </c>
      <c r="BM543" s="332" t="str">
        <v/>
      </c>
    </row>
    <row r="544" spans="1:65" ht="15" customHeight="1" x14ac:dyDescent="0.25">
      <c r="A544" s="433" t="str">
        <f t="shared" si="238"/>
        <v/>
      </c>
      <c r="B544" s="439" t="s">
        <v>260</v>
      </c>
      <c r="C544" s="440" t="s">
        <v>720</v>
      </c>
      <c r="D544" s="440" t="str">
        <f t="shared" si="239"/>
        <v>Interests &amp; HobbiesOrganic Foods</v>
      </c>
      <c r="E544" s="436" t="s">
        <v>725</v>
      </c>
      <c r="F544" s="437">
        <v>5.4407322885788999E-2</v>
      </c>
      <c r="G544" s="414">
        <v>4.2452454822654098E-2</v>
      </c>
      <c r="H544" s="415">
        <v>78.027097403357999</v>
      </c>
      <c r="I544" s="416">
        <v>4.7342043501823299E-2</v>
      </c>
      <c r="J544" s="417">
        <v>87.014102129603103</v>
      </c>
      <c r="K544" s="416">
        <v>5.4421850990389702E-2</v>
      </c>
      <c r="L544" s="417">
        <v>100.026702480162</v>
      </c>
      <c r="M544" s="416">
        <v>5.5084216918925899E-2</v>
      </c>
      <c r="N544" s="417">
        <v>101.244123028361</v>
      </c>
      <c r="O544" s="416">
        <v>6.2933425907471099E-2</v>
      </c>
      <c r="P544" s="417">
        <v>115.670874010066</v>
      </c>
      <c r="Q544" s="416">
        <v>3.0910137270557199E-2</v>
      </c>
      <c r="R544" s="438">
        <v>56.812457645532902</v>
      </c>
      <c r="S544" s="418"/>
      <c r="T544" s="436" t="str">
        <f t="shared" si="240"/>
        <v>Organic Foods</v>
      </c>
      <c r="U544" s="469">
        <f t="shared" si="228"/>
        <v>1458.6238952515721</v>
      </c>
      <c r="V544" s="469">
        <f t="shared" si="241"/>
        <v>2054.3606357181202</v>
      </c>
      <c r="W544" s="453">
        <f t="shared" si="242"/>
        <v>2834.9974836423708</v>
      </c>
      <c r="X544" s="470">
        <f t="shared" si="243"/>
        <v>5847.0243732932277</v>
      </c>
      <c r="Y544" s="470">
        <f t="shared" si="244"/>
        <v>8093.6161722562283</v>
      </c>
      <c r="Z544" s="471">
        <f t="shared" si="227"/>
        <v>173.22040926420254</v>
      </c>
      <c r="AA544" s="458">
        <f t="shared" si="229"/>
        <v>20461.842969425721</v>
      </c>
      <c r="AB544" s="424">
        <f t="shared" si="230"/>
        <v>5.5271953413196871E-2</v>
      </c>
      <c r="AC544" s="447">
        <f t="shared" si="231"/>
        <v>122.80079176722786</v>
      </c>
      <c r="AD544" s="426"/>
      <c r="AF544" s="436" t="str">
        <f t="shared" si="245"/>
        <v>Organic Foods</v>
      </c>
      <c r="AG544" s="469">
        <f t="shared" si="232"/>
        <v>309517.28210576595</v>
      </c>
      <c r="AH544" s="469">
        <f t="shared" si="233"/>
        <v>12825.527689165954</v>
      </c>
      <c r="AI544" s="469">
        <f t="shared" si="234"/>
        <v>27356.014149935228</v>
      </c>
      <c r="AJ544" s="453">
        <f t="shared" si="235"/>
        <v>140153.36206501836</v>
      </c>
      <c r="AK544" s="453">
        <f t="shared" si="236"/>
        <v>54285.680920099585</v>
      </c>
      <c r="AL544" s="470">
        <f t="shared" si="237"/>
        <v>60979.673358041597</v>
      </c>
      <c r="AM544" s="458">
        <f t="shared" si="226"/>
        <v>605117.54028802668</v>
      </c>
      <c r="AN544" s="424">
        <f t="shared" si="225"/>
        <v>4.5009443846230499E-2</v>
      </c>
      <c r="AO544" s="447"/>
      <c r="BI544" s="332">
        <v>544</v>
      </c>
      <c r="BJ544" s="332">
        <v>538</v>
      </c>
      <c r="BK544" s="332" t="b">
        <v>0</v>
      </c>
      <c r="BL544" s="332">
        <f>ROWS($A$1:A539)</f>
        <v>539</v>
      </c>
      <c r="BM544" s="332" t="str">
        <v/>
      </c>
    </row>
    <row r="545" spans="1:65" ht="15" customHeight="1" x14ac:dyDescent="0.25">
      <c r="A545" s="433" t="str">
        <f t="shared" si="238"/>
        <v/>
      </c>
      <c r="B545" s="439" t="s">
        <v>260</v>
      </c>
      <c r="C545" s="440" t="s">
        <v>720</v>
      </c>
      <c r="D545" s="440" t="str">
        <f t="shared" si="239"/>
        <v>Interests &amp; HobbiesHas a pet</v>
      </c>
      <c r="E545" s="436" t="s">
        <v>726</v>
      </c>
      <c r="F545" s="437">
        <v>0.47813495114038901</v>
      </c>
      <c r="G545" s="414">
        <v>0.51244711146205602</v>
      </c>
      <c r="H545" s="415">
        <v>107.17625018623499</v>
      </c>
      <c r="I545" s="416">
        <v>0.50441937132747505</v>
      </c>
      <c r="J545" s="417">
        <v>105.497280657771</v>
      </c>
      <c r="K545" s="416">
        <v>0.47008787944595898</v>
      </c>
      <c r="L545" s="417">
        <v>98.316987353625393</v>
      </c>
      <c r="M545" s="416">
        <v>0.47034481584013699</v>
      </c>
      <c r="N545" s="417">
        <v>98.370724566009599</v>
      </c>
      <c r="O545" s="416">
        <v>0.484520601451571</v>
      </c>
      <c r="P545" s="417">
        <v>101.335533053158</v>
      </c>
      <c r="Q545" s="416">
        <v>0.22557058549775899</v>
      </c>
      <c r="R545" s="438">
        <v>47.177179781514901</v>
      </c>
      <c r="S545" s="476"/>
      <c r="T545" s="436" t="str">
        <f t="shared" si="240"/>
        <v>Has a pet</v>
      </c>
      <c r="U545" s="469">
        <f t="shared" si="228"/>
        <v>17607.170302724782</v>
      </c>
      <c r="V545" s="469">
        <f t="shared" si="241"/>
        <v>21888.774199384454</v>
      </c>
      <c r="W545" s="453">
        <f t="shared" si="242"/>
        <v>24488.28790397834</v>
      </c>
      <c r="X545" s="470">
        <f t="shared" si="243"/>
        <v>49925.691166983022</v>
      </c>
      <c r="Y545" s="470">
        <f t="shared" si="244"/>
        <v>62312.256470280743</v>
      </c>
      <c r="Z545" s="471">
        <f t="shared" si="227"/>
        <v>1264.0975611294414</v>
      </c>
      <c r="AA545" s="458">
        <f t="shared" si="229"/>
        <v>177486.2776044808</v>
      </c>
      <c r="AB545" s="424">
        <f t="shared" si="230"/>
        <v>0.47942960377004185</v>
      </c>
      <c r="AC545" s="447">
        <f t="shared" si="231"/>
        <v>104.48603187390843</v>
      </c>
      <c r="AD545" s="426"/>
      <c r="AF545" s="436" t="str">
        <f t="shared" si="245"/>
        <v>Has a pet</v>
      </c>
      <c r="AG545" s="469">
        <f t="shared" si="232"/>
        <v>3736208.8441124875</v>
      </c>
      <c r="AH545" s="469">
        <f t="shared" si="233"/>
        <v>136653.26072506892</v>
      </c>
      <c r="AI545" s="469">
        <f t="shared" si="234"/>
        <v>236297.19400958242</v>
      </c>
      <c r="AJ545" s="453">
        <f t="shared" si="235"/>
        <v>1196720.4211484049</v>
      </c>
      <c r="AK545" s="453">
        <f t="shared" si="236"/>
        <v>417942.14108550915</v>
      </c>
      <c r="AL545" s="470">
        <f t="shared" si="237"/>
        <v>445006.77892290644</v>
      </c>
      <c r="AM545" s="458">
        <f t="shared" si="226"/>
        <v>6168828.6400039587</v>
      </c>
      <c r="AN545" s="424">
        <f t="shared" si="225"/>
        <v>0.45884564201711431</v>
      </c>
      <c r="AO545" s="447"/>
      <c r="BI545" s="332">
        <v>545</v>
      </c>
      <c r="BJ545" s="332">
        <v>539</v>
      </c>
      <c r="BK545" s="332" t="b">
        <v>0</v>
      </c>
      <c r="BL545" s="332">
        <f>ROWS($A$1:A540)</f>
        <v>540</v>
      </c>
      <c r="BM545" s="332" t="str">
        <v/>
      </c>
    </row>
    <row r="546" spans="1:65" ht="15" customHeight="1" x14ac:dyDescent="0.25">
      <c r="A546" s="433" t="str">
        <f t="shared" si="238"/>
        <v/>
      </c>
      <c r="B546" s="439" t="s">
        <v>260</v>
      </c>
      <c r="C546" s="440" t="s">
        <v>720</v>
      </c>
      <c r="D546" s="440" t="str">
        <f t="shared" si="239"/>
        <v>Interests &amp; HobbiesPlaying Golf</v>
      </c>
      <c r="E546" s="436" t="s">
        <v>727</v>
      </c>
      <c r="F546" s="437">
        <v>4.2233174858995498E-2</v>
      </c>
      <c r="G546" s="414">
        <v>2.4682016896774701E-2</v>
      </c>
      <c r="H546" s="415">
        <v>58.442248254318898</v>
      </c>
      <c r="I546" s="416">
        <v>3.1183768549330099E-2</v>
      </c>
      <c r="J546" s="417">
        <v>73.837140242105505</v>
      </c>
      <c r="K546" s="416">
        <v>3.4791326483345097E-2</v>
      </c>
      <c r="L546" s="417">
        <v>82.379140567820002</v>
      </c>
      <c r="M546" s="416">
        <v>4.4983439635848402E-2</v>
      </c>
      <c r="N546" s="417">
        <v>106.512095730513</v>
      </c>
      <c r="O546" s="416">
        <v>5.8163632496705302E-2</v>
      </c>
      <c r="P546" s="417">
        <v>137.720246443458</v>
      </c>
      <c r="Q546" s="416">
        <v>2.0567632653221601E-2</v>
      </c>
      <c r="R546" s="438">
        <v>48.700181129860702</v>
      </c>
      <c r="S546" s="418"/>
      <c r="T546" s="436" t="str">
        <f t="shared" si="240"/>
        <v>Playing Golf</v>
      </c>
      <c r="U546" s="469">
        <f t="shared" si="228"/>
        <v>848.04941855628192</v>
      </c>
      <c r="V546" s="469">
        <f t="shared" si="241"/>
        <v>1353.1884524296304</v>
      </c>
      <c r="W546" s="453">
        <f t="shared" si="242"/>
        <v>1812.3845704968962</v>
      </c>
      <c r="X546" s="470">
        <f t="shared" si="243"/>
        <v>4774.8571670264</v>
      </c>
      <c r="Y546" s="470">
        <f t="shared" si="244"/>
        <v>7480.192120871282</v>
      </c>
      <c r="Z546" s="471">
        <f t="shared" si="227"/>
        <v>115.26101338865385</v>
      </c>
      <c r="AA546" s="458">
        <f t="shared" si="229"/>
        <v>16383.932742769144</v>
      </c>
      <c r="AB546" s="424">
        <f t="shared" si="230"/>
        <v>4.4256617971137849E-2</v>
      </c>
      <c r="AC546" s="447">
        <f t="shared" si="231"/>
        <v>144.73567987164895</v>
      </c>
      <c r="AD546" s="426"/>
      <c r="AF546" s="436" t="str">
        <f t="shared" si="245"/>
        <v>Playing Golf</v>
      </c>
      <c r="AG546" s="469">
        <f t="shared" si="232"/>
        <v>179954.51190496501</v>
      </c>
      <c r="AH546" s="469">
        <f t="shared" si="233"/>
        <v>8448.0571052361156</v>
      </c>
      <c r="AI546" s="469">
        <f t="shared" si="234"/>
        <v>17488.416918077146</v>
      </c>
      <c r="AJ546" s="453">
        <f t="shared" si="235"/>
        <v>114453.47968715198</v>
      </c>
      <c r="AK546" s="453">
        <f t="shared" si="236"/>
        <v>50171.309591700527</v>
      </c>
      <c r="AL546" s="470">
        <f t="shared" si="237"/>
        <v>40575.928536438842</v>
      </c>
      <c r="AM546" s="458">
        <f t="shared" si="226"/>
        <v>411091.70374356967</v>
      </c>
      <c r="AN546" s="424">
        <f t="shared" si="225"/>
        <v>3.0577545226156019E-2</v>
      </c>
      <c r="AO546" s="447"/>
      <c r="BI546" s="332">
        <v>546</v>
      </c>
      <c r="BJ546" s="332">
        <v>540</v>
      </c>
      <c r="BK546" s="332" t="b">
        <v>0</v>
      </c>
      <c r="BL546" s="332">
        <f>ROWS($A$1:A541)</f>
        <v>541</v>
      </c>
      <c r="BM546" s="332" t="str">
        <v/>
      </c>
    </row>
    <row r="547" spans="1:65" ht="15" customHeight="1" x14ac:dyDescent="0.25">
      <c r="A547" s="433" t="str">
        <f t="shared" si="238"/>
        <v/>
      </c>
      <c r="B547" s="439" t="s">
        <v>260</v>
      </c>
      <c r="C547" s="440" t="s">
        <v>720</v>
      </c>
      <c r="D547" s="440" t="str">
        <f t="shared" si="239"/>
        <v>Interests &amp; HobbiesActing dancing or other performing arts</v>
      </c>
      <c r="E547" s="436" t="s">
        <v>728</v>
      </c>
      <c r="F547" s="437">
        <v>4.3956106893605497E-2</v>
      </c>
      <c r="G547" s="414">
        <v>3.9149995205178603E-2</v>
      </c>
      <c r="H547" s="415">
        <v>89.066111564292996</v>
      </c>
      <c r="I547" s="416">
        <v>3.71612011922706E-2</v>
      </c>
      <c r="J547" s="417">
        <v>84.541611663240005</v>
      </c>
      <c r="K547" s="416">
        <v>4.4194581322903097E-2</v>
      </c>
      <c r="L547" s="417">
        <v>100.542528549843</v>
      </c>
      <c r="M547" s="416">
        <v>4.0705586581013399E-2</v>
      </c>
      <c r="N547" s="417">
        <v>92.605076877122102</v>
      </c>
      <c r="O547" s="416">
        <v>4.3057439204614099E-2</v>
      </c>
      <c r="P547" s="417">
        <v>97.955533934871497</v>
      </c>
      <c r="Q547" s="416">
        <v>0.14511349963086301</v>
      </c>
      <c r="R547" s="438">
        <v>330.13273896641101</v>
      </c>
      <c r="S547" s="418"/>
      <c r="T547" s="436" t="str">
        <f t="shared" si="240"/>
        <v>Acting dancing or other performing arts</v>
      </c>
      <c r="U547" s="469">
        <f t="shared" si="228"/>
        <v>1345.1546852547317</v>
      </c>
      <c r="V547" s="469">
        <f t="shared" si="241"/>
        <v>1612.5731645373903</v>
      </c>
      <c r="W547" s="453">
        <f t="shared" si="242"/>
        <v>2302.2283248539911</v>
      </c>
      <c r="X547" s="470">
        <f t="shared" si="243"/>
        <v>4320.7758988148289</v>
      </c>
      <c r="Y547" s="470">
        <f t="shared" si="244"/>
        <v>5537.4450263486005</v>
      </c>
      <c r="Z547" s="471">
        <f t="shared" si="227"/>
        <v>813.21605193135633</v>
      </c>
      <c r="AA547" s="458">
        <f t="shared" si="229"/>
        <v>15931.393151740898</v>
      </c>
      <c r="AB547" s="424">
        <f t="shared" si="230"/>
        <v>4.3034208668597765E-2</v>
      </c>
      <c r="AC547" s="447">
        <f t="shared" si="231"/>
        <v>77.689311213294971</v>
      </c>
      <c r="AD547" s="426"/>
      <c r="AF547" s="436" t="str">
        <f t="shared" si="245"/>
        <v>Acting dancing or other performing arts</v>
      </c>
      <c r="AG547" s="469">
        <f t="shared" si="232"/>
        <v>285439.32644135994</v>
      </c>
      <c r="AH547" s="469">
        <f t="shared" si="233"/>
        <v>10067.415337400413</v>
      </c>
      <c r="AI547" s="469">
        <f t="shared" si="234"/>
        <v>22215.113415258409</v>
      </c>
      <c r="AJ547" s="453">
        <f t="shared" si="235"/>
        <v>103569.1371006417</v>
      </c>
      <c r="AK547" s="453">
        <f t="shared" si="236"/>
        <v>37140.873426068873</v>
      </c>
      <c r="AL547" s="470">
        <f t="shared" si="237"/>
        <v>286280.63763926469</v>
      </c>
      <c r="AM547" s="458">
        <f t="shared" si="226"/>
        <v>744712.50335999392</v>
      </c>
      <c r="AN547" s="424">
        <f t="shared" si="225"/>
        <v>5.5392702028787349E-2</v>
      </c>
      <c r="AO547" s="447"/>
      <c r="BI547" s="332">
        <v>547</v>
      </c>
      <c r="BJ547" s="332">
        <v>541</v>
      </c>
      <c r="BK547" s="332" t="b">
        <v>0</v>
      </c>
      <c r="BL547" s="332">
        <f>ROWS($A$1:A542)</f>
        <v>542</v>
      </c>
      <c r="BM547" s="332" t="str">
        <v/>
      </c>
    </row>
    <row r="548" spans="1:65" ht="15" customHeight="1" x14ac:dyDescent="0.25">
      <c r="A548" s="433" t="str">
        <f t="shared" si="238"/>
        <v/>
      </c>
      <c r="B548" s="439" t="s">
        <v>260</v>
      </c>
      <c r="C548" s="440" t="s">
        <v>720</v>
      </c>
      <c r="D548" s="440" t="str">
        <f t="shared" si="239"/>
        <v>Interests &amp; HobbiesArt and craft</v>
      </c>
      <c r="E548" s="436" t="s">
        <v>729</v>
      </c>
      <c r="F548" s="437">
        <v>0.166088532770088</v>
      </c>
      <c r="G548" s="414">
        <v>0.16545854642924099</v>
      </c>
      <c r="H548" s="415">
        <v>99.620692452187697</v>
      </c>
      <c r="I548" s="416">
        <v>0.171720392464458</v>
      </c>
      <c r="J548" s="417">
        <v>103.390878106055</v>
      </c>
      <c r="K548" s="416">
        <v>0.16545854642924099</v>
      </c>
      <c r="L548" s="417">
        <v>99.620692452187697</v>
      </c>
      <c r="M548" s="416">
        <v>0.16323316976809099</v>
      </c>
      <c r="N548" s="417">
        <v>98.280818696886996</v>
      </c>
      <c r="O548" s="416">
        <v>0.16545854642924099</v>
      </c>
      <c r="P548" s="417">
        <v>99.620692452187697</v>
      </c>
      <c r="Q548" s="416">
        <v>0.18844375983709999</v>
      </c>
      <c r="R548" s="438">
        <v>113.459825729183</v>
      </c>
      <c r="S548" s="418"/>
      <c r="T548" s="436" t="str">
        <f t="shared" si="240"/>
        <v>Art and craft</v>
      </c>
      <c r="U548" s="469">
        <f t="shared" si="228"/>
        <v>5684.9901967622909</v>
      </c>
      <c r="V548" s="469">
        <f t="shared" si="241"/>
        <v>7451.6347106026906</v>
      </c>
      <c r="W548" s="453">
        <f t="shared" si="242"/>
        <v>8619.2320591384505</v>
      </c>
      <c r="X548" s="470">
        <f t="shared" si="243"/>
        <v>17326.711271373555</v>
      </c>
      <c r="Y548" s="470">
        <f t="shared" si="244"/>
        <v>21278.961822078967</v>
      </c>
      <c r="Z548" s="471">
        <f t="shared" si="227"/>
        <v>1056.0388301271084</v>
      </c>
      <c r="AA548" s="458">
        <f t="shared" si="229"/>
        <v>61417.568890083065</v>
      </c>
      <c r="AB548" s="424">
        <f t="shared" si="230"/>
        <v>0.16590240730108363</v>
      </c>
      <c r="AC548" s="447">
        <f t="shared" si="231"/>
        <v>98.43712694627483</v>
      </c>
      <c r="AD548" s="426"/>
      <c r="AF548" s="436" t="str">
        <f t="shared" si="245"/>
        <v>Art and craft</v>
      </c>
      <c r="AG548" s="469">
        <f t="shared" si="232"/>
        <v>1206344.3634976959</v>
      </c>
      <c r="AH548" s="469">
        <f t="shared" si="233"/>
        <v>46521.114963331245</v>
      </c>
      <c r="AI548" s="469">
        <f t="shared" si="234"/>
        <v>83170.385699400853</v>
      </c>
      <c r="AJ548" s="453">
        <f t="shared" si="235"/>
        <v>415321.82579993299</v>
      </c>
      <c r="AK548" s="453">
        <f t="shared" si="236"/>
        <v>142722.72210585256</v>
      </c>
      <c r="AL548" s="470">
        <f t="shared" si="237"/>
        <v>371762.79162543005</v>
      </c>
      <c r="AM548" s="458">
        <f t="shared" si="226"/>
        <v>2265843.2036916437</v>
      </c>
      <c r="AN548" s="424">
        <f t="shared" ref="AN548:AN611" si="246">IF(AM548="","",AM548/$AM$5)</f>
        <v>0.16853641755679247</v>
      </c>
      <c r="AO548" s="447"/>
      <c r="BI548" s="332">
        <v>548</v>
      </c>
      <c r="BJ548" s="332">
        <v>542</v>
      </c>
      <c r="BK548" s="332" t="b">
        <v>0</v>
      </c>
      <c r="BL548" s="332">
        <f>ROWS($A$1:A543)</f>
        <v>543</v>
      </c>
      <c r="BM548" s="332" t="str">
        <v/>
      </c>
    </row>
    <row r="549" spans="1:65" ht="15" customHeight="1" x14ac:dyDescent="0.25">
      <c r="A549" s="433" t="str">
        <f t="shared" si="238"/>
        <v/>
      </c>
      <c r="B549" s="439" t="s">
        <v>260</v>
      </c>
      <c r="C549" s="440" t="s">
        <v>720</v>
      </c>
      <c r="D549" s="440" t="str">
        <f t="shared" si="239"/>
        <v>Interests &amp; HobbiesBird watching</v>
      </c>
      <c r="E549" s="436" t="s">
        <v>730</v>
      </c>
      <c r="F549" s="437">
        <v>8.2585578808485299E-2</v>
      </c>
      <c r="G549" s="414">
        <v>7.6604793361435095E-2</v>
      </c>
      <c r="H549" s="415">
        <v>92.7580752798021</v>
      </c>
      <c r="I549" s="416">
        <v>7.5671412335287902E-2</v>
      </c>
      <c r="J549" s="417">
        <v>91.6278767153389</v>
      </c>
      <c r="K549" s="416">
        <v>7.8682150494590403E-2</v>
      </c>
      <c r="L549" s="417">
        <v>95.2734746547616</v>
      </c>
      <c r="M549" s="416">
        <v>8.9190066927027203E-2</v>
      </c>
      <c r="N549" s="417">
        <v>107.997144554568</v>
      </c>
      <c r="O549" s="416">
        <v>8.4078968483725397E-2</v>
      </c>
      <c r="P549" s="417">
        <v>101.80829352628599</v>
      </c>
      <c r="Q549" s="416">
        <v>8.2211881446696305E-2</v>
      </c>
      <c r="R549" s="438">
        <v>99.547502884667594</v>
      </c>
      <c r="S549" s="418"/>
      <c r="T549" s="436" t="str">
        <f t="shared" si="240"/>
        <v>Bird watching</v>
      </c>
      <c r="U549" s="469">
        <f t="shared" si="228"/>
        <v>2632.0640951055484</v>
      </c>
      <c r="V549" s="469">
        <f t="shared" si="241"/>
        <v>3283.6852668774832</v>
      </c>
      <c r="W549" s="453">
        <f t="shared" si="242"/>
        <v>4098.7892657146976</v>
      </c>
      <c r="X549" s="470">
        <f t="shared" si="243"/>
        <v>9467.2580341031571</v>
      </c>
      <c r="Y549" s="470">
        <f t="shared" si="244"/>
        <v>10813.059820817989</v>
      </c>
      <c r="Z549" s="471">
        <f t="shared" si="227"/>
        <v>460.71538362728609</v>
      </c>
      <c r="AA549" s="458">
        <f t="shared" si="229"/>
        <v>30755.571866246159</v>
      </c>
      <c r="AB549" s="424">
        <f t="shared" si="230"/>
        <v>8.3077586800339706E-2</v>
      </c>
      <c r="AC549" s="447">
        <f t="shared" si="231"/>
        <v>103.397498683452</v>
      </c>
      <c r="AD549" s="426"/>
      <c r="AF549" s="436" t="str">
        <f t="shared" si="245"/>
        <v>Bird watching</v>
      </c>
      <c r="AG549" s="469">
        <f t="shared" si="232"/>
        <v>558519.11359558091</v>
      </c>
      <c r="AH549" s="469">
        <f t="shared" si="233"/>
        <v>20500.293658577517</v>
      </c>
      <c r="AI549" s="469">
        <f t="shared" si="234"/>
        <v>39550.841860513778</v>
      </c>
      <c r="AJ549" s="453">
        <f t="shared" si="235"/>
        <v>226930.47921558088</v>
      </c>
      <c r="AK549" s="453">
        <f t="shared" si="236"/>
        <v>72525.593345408211</v>
      </c>
      <c r="AL549" s="470">
        <f t="shared" si="237"/>
        <v>162188.0107774497</v>
      </c>
      <c r="AM549" s="458">
        <f t="shared" ref="AM549:AM612" si="247">IFERROR(SUM(AG549:AL549),"")</f>
        <v>1080214.332453111</v>
      </c>
      <c r="AN549" s="424">
        <f t="shared" si="246"/>
        <v>8.0347772294452668E-2</v>
      </c>
      <c r="AO549" s="447"/>
      <c r="BI549" s="332">
        <v>549</v>
      </c>
      <c r="BJ549" s="332">
        <v>543</v>
      </c>
      <c r="BK549" s="332" t="b">
        <v>0</v>
      </c>
      <c r="BL549" s="332">
        <f>ROWS($A$1:A544)</f>
        <v>544</v>
      </c>
      <c r="BM549" s="332" t="str">
        <v/>
      </c>
    </row>
    <row r="550" spans="1:65" ht="15" customHeight="1" x14ac:dyDescent="0.25">
      <c r="A550" s="433" t="str">
        <f t="shared" si="238"/>
        <v/>
      </c>
      <c r="B550" s="439" t="s">
        <v>260</v>
      </c>
      <c r="C550" s="440" t="s">
        <v>720</v>
      </c>
      <c r="D550" s="440" t="str">
        <f t="shared" si="239"/>
        <v>Interests &amp; HobbiesCollecting items of interest (e.g. stamps coins etc.)</v>
      </c>
      <c r="E550" s="436" t="s">
        <v>731</v>
      </c>
      <c r="F550" s="437">
        <v>8.1428772175618502E-2</v>
      </c>
      <c r="G550" s="414">
        <v>9.4783860240302095E-2</v>
      </c>
      <c r="H550" s="415">
        <v>116.400944909104</v>
      </c>
      <c r="I550" s="416">
        <v>8.1795461576363707E-2</v>
      </c>
      <c r="J550" s="417">
        <v>100.450319206526</v>
      </c>
      <c r="K550" s="416">
        <v>8.5879934770447003E-2</v>
      </c>
      <c r="L550" s="417">
        <v>105.46632655252201</v>
      </c>
      <c r="M550" s="416">
        <v>7.7182836124275803E-2</v>
      </c>
      <c r="N550" s="417">
        <v>94.785705423403101</v>
      </c>
      <c r="O550" s="416">
        <v>7.5210852027712605E-2</v>
      </c>
      <c r="P550" s="417">
        <v>92.363976538298203</v>
      </c>
      <c r="Q550" s="416">
        <v>0.111292699922352</v>
      </c>
      <c r="R550" s="438">
        <v>136.67490857202799</v>
      </c>
      <c r="S550" s="418"/>
      <c r="T550" s="436" t="str">
        <f t="shared" si="240"/>
        <v>Collecting items of interest (e.g. stamps coins etc.)</v>
      </c>
      <c r="U550" s="469">
        <f t="shared" si="228"/>
        <v>3256.6786539965397</v>
      </c>
      <c r="V550" s="469">
        <f t="shared" si="241"/>
        <v>3549.4322596447269</v>
      </c>
      <c r="W550" s="453">
        <f t="shared" si="242"/>
        <v>4473.7434419968959</v>
      </c>
      <c r="X550" s="470">
        <f t="shared" si="243"/>
        <v>8192.7265060835034</v>
      </c>
      <c r="Y550" s="470">
        <f t="shared" si="244"/>
        <v>9672.5668358760067</v>
      </c>
      <c r="Z550" s="471">
        <f t="shared" si="227"/>
        <v>623.68429036486054</v>
      </c>
      <c r="AA550" s="458">
        <f t="shared" si="229"/>
        <v>29768.831987962538</v>
      </c>
      <c r="AB550" s="424">
        <f t="shared" si="230"/>
        <v>8.041218463373484E-2</v>
      </c>
      <c r="AC550" s="447">
        <f t="shared" si="231"/>
        <v>87.380909762802148</v>
      </c>
      <c r="AD550" s="426"/>
      <c r="AF550" s="436" t="str">
        <f t="shared" si="245"/>
        <v>Collecting items of interest (e.g. stamps coins etc.)</v>
      </c>
      <c r="AG550" s="469">
        <f t="shared" si="232"/>
        <v>691061.16316778236</v>
      </c>
      <c r="AH550" s="469">
        <f t="shared" si="233"/>
        <v>22159.372086575844</v>
      </c>
      <c r="AI550" s="469">
        <f t="shared" si="234"/>
        <v>43168.923291321516</v>
      </c>
      <c r="AJ550" s="453">
        <f t="shared" si="235"/>
        <v>196379.91754429275</v>
      </c>
      <c r="AK550" s="453">
        <f t="shared" si="236"/>
        <v>64876.053639732585</v>
      </c>
      <c r="AL550" s="470">
        <f t="shared" si="237"/>
        <v>219558.79487031561</v>
      </c>
      <c r="AM550" s="458">
        <f t="shared" si="247"/>
        <v>1237204.2246000206</v>
      </c>
      <c r="AN550" s="424">
        <f t="shared" si="246"/>
        <v>9.2024888333179289E-2</v>
      </c>
      <c r="AO550" s="447"/>
      <c r="BI550" s="332">
        <v>550</v>
      </c>
      <c r="BJ550" s="332">
        <v>544</v>
      </c>
      <c r="BK550" s="332" t="b">
        <v>0</v>
      </c>
      <c r="BL550" s="332">
        <f>ROWS($A$1:A545)</f>
        <v>545</v>
      </c>
      <c r="BM550" s="332" t="str">
        <v/>
      </c>
    </row>
    <row r="551" spans="1:65" ht="15" customHeight="1" x14ac:dyDescent="0.25">
      <c r="A551" s="433" t="str">
        <f t="shared" si="238"/>
        <v/>
      </c>
      <c r="B551" s="439" t="s">
        <v>260</v>
      </c>
      <c r="C551" s="440" t="s">
        <v>720</v>
      </c>
      <c r="D551" s="440" t="str">
        <f t="shared" si="239"/>
        <v>Interests &amp; HobbiesCooking</v>
      </c>
      <c r="E551" s="436" t="s">
        <v>732</v>
      </c>
      <c r="F551" s="437">
        <v>0.35992372383794002</v>
      </c>
      <c r="G551" s="414">
        <v>0.34576255854522298</v>
      </c>
      <c r="H551" s="415">
        <v>96.065509341336707</v>
      </c>
      <c r="I551" s="416">
        <v>0.34077087924798699</v>
      </c>
      <c r="J551" s="417">
        <v>94.678637910909998</v>
      </c>
      <c r="K551" s="416">
        <v>0.35253505641310601</v>
      </c>
      <c r="L551" s="417">
        <v>97.947157429344401</v>
      </c>
      <c r="M551" s="416">
        <v>0.36917348751100998</v>
      </c>
      <c r="N551" s="417">
        <v>102.569923308871</v>
      </c>
      <c r="O551" s="416">
        <v>0.36749503265641498</v>
      </c>
      <c r="P551" s="417">
        <v>102.10358704276</v>
      </c>
      <c r="Q551" s="416">
        <v>0.37977206868525398</v>
      </c>
      <c r="R551" s="438">
        <v>105.514597547409</v>
      </c>
      <c r="S551" s="418"/>
      <c r="T551" s="436" t="str">
        <f t="shared" si="240"/>
        <v>Cooking</v>
      </c>
      <c r="U551" s="469">
        <f t="shared" si="228"/>
        <v>11880.055749055316</v>
      </c>
      <c r="V551" s="469">
        <f t="shared" si="241"/>
        <v>14787.411534087147</v>
      </c>
      <c r="W551" s="453">
        <f t="shared" si="242"/>
        <v>18364.608693727932</v>
      </c>
      <c r="X551" s="470">
        <f t="shared" si="243"/>
        <v>39186.658178831174</v>
      </c>
      <c r="Y551" s="470">
        <f t="shared" si="244"/>
        <v>47262.066169810903</v>
      </c>
      <c r="Z551" s="471">
        <f t="shared" si="227"/>
        <v>2128.2426729121635</v>
      </c>
      <c r="AA551" s="458">
        <f t="shared" si="229"/>
        <v>133609.04299842464</v>
      </c>
      <c r="AB551" s="424">
        <f t="shared" si="230"/>
        <v>0.36090751019960576</v>
      </c>
      <c r="AC551" s="447">
        <f t="shared" si="231"/>
        <v>101.17086695382844</v>
      </c>
      <c r="AD551" s="426"/>
      <c r="AF551" s="436" t="str">
        <f t="shared" si="245"/>
        <v>Cooking</v>
      </c>
      <c r="AG551" s="469">
        <f t="shared" si="232"/>
        <v>2520925.7702983031</v>
      </c>
      <c r="AH551" s="469">
        <f t="shared" si="233"/>
        <v>92318.920438830653</v>
      </c>
      <c r="AI551" s="469">
        <f t="shared" si="234"/>
        <v>177207.38666695033</v>
      </c>
      <c r="AJ551" s="453">
        <f t="shared" si="235"/>
        <v>939305.45542817574</v>
      </c>
      <c r="AK551" s="453">
        <f t="shared" si="236"/>
        <v>316997.17272406432</v>
      </c>
      <c r="AL551" s="470">
        <f t="shared" si="237"/>
        <v>749216.23596261244</v>
      </c>
      <c r="AM551" s="458">
        <f t="shared" si="247"/>
        <v>4795970.9415189363</v>
      </c>
      <c r="AN551" s="424">
        <f t="shared" si="246"/>
        <v>0.35673066868579256</v>
      </c>
      <c r="AO551" s="447"/>
      <c r="BI551" s="332">
        <v>551</v>
      </c>
      <c r="BJ551" s="332">
        <v>545</v>
      </c>
      <c r="BK551" s="332" t="b">
        <v>0</v>
      </c>
      <c r="BL551" s="332">
        <f>ROWS($A$1:A546)</f>
        <v>546</v>
      </c>
      <c r="BM551" s="332" t="str">
        <v/>
      </c>
    </row>
    <row r="552" spans="1:65" ht="15" customHeight="1" x14ac:dyDescent="0.25">
      <c r="A552" s="433" t="str">
        <f t="shared" si="238"/>
        <v/>
      </c>
      <c r="B552" s="439" t="s">
        <v>260</v>
      </c>
      <c r="C552" s="440" t="s">
        <v>720</v>
      </c>
      <c r="D552" s="440" t="str">
        <f t="shared" si="239"/>
        <v>Interests &amp; HobbiesCycling</v>
      </c>
      <c r="E552" s="436" t="s">
        <v>733</v>
      </c>
      <c r="F552" s="437">
        <v>8.8988423481722201E-2</v>
      </c>
      <c r="G552" s="414">
        <v>8.1078739772806704E-2</v>
      </c>
      <c r="H552" s="415">
        <v>91.1115587854636</v>
      </c>
      <c r="I552" s="416">
        <v>7.5429646444939102E-2</v>
      </c>
      <c r="J552" s="417">
        <v>84.763437190717298</v>
      </c>
      <c r="K552" s="416">
        <v>8.9624132152800504E-2</v>
      </c>
      <c r="L552" s="417">
        <v>100.71437232642801</v>
      </c>
      <c r="M552" s="416">
        <v>8.9624132152800504E-2</v>
      </c>
      <c r="N552" s="417">
        <v>100.71437232642801</v>
      </c>
      <c r="O552" s="416">
        <v>9.3963422550797093E-2</v>
      </c>
      <c r="P552" s="417">
        <v>105.590613783709</v>
      </c>
      <c r="Q552" s="416">
        <v>0.112227866743106</v>
      </c>
      <c r="R552" s="438">
        <v>126.115130881217</v>
      </c>
      <c r="S552" s="418"/>
      <c r="T552" s="436" t="str">
        <f t="shared" si="240"/>
        <v>Cycling</v>
      </c>
      <c r="U552" s="469">
        <f t="shared" si="228"/>
        <v>2785.7844198538655</v>
      </c>
      <c r="V552" s="469">
        <f t="shared" si="241"/>
        <v>3273.1940778316875</v>
      </c>
      <c r="W552" s="453">
        <f t="shared" si="242"/>
        <v>4668.7899162358362</v>
      </c>
      <c r="X552" s="470">
        <f t="shared" si="243"/>
        <v>9513.3327556233144</v>
      </c>
      <c r="Y552" s="470">
        <f t="shared" si="244"/>
        <v>12084.259920567811</v>
      </c>
      <c r="Z552" s="471">
        <f t="shared" si="227"/>
        <v>628.92496522836609</v>
      </c>
      <c r="AA552" s="458">
        <f t="shared" si="229"/>
        <v>32954.286055340883</v>
      </c>
      <c r="AB552" s="424">
        <f t="shared" si="230"/>
        <v>8.9016799040906966E-2</v>
      </c>
      <c r="AC552" s="447">
        <f t="shared" si="231"/>
        <v>100.81275064906588</v>
      </c>
      <c r="AD552" s="426"/>
      <c r="AF552" s="436" t="str">
        <f t="shared" si="245"/>
        <v>Cycling</v>
      </c>
      <c r="AG552" s="469">
        <f t="shared" si="232"/>
        <v>591138.2810693928</v>
      </c>
      <c r="AH552" s="469">
        <f t="shared" si="233"/>
        <v>20434.796377691342</v>
      </c>
      <c r="AI552" s="469">
        <f t="shared" si="234"/>
        <v>45051.004012719619</v>
      </c>
      <c r="AJ552" s="453">
        <f t="shared" si="235"/>
        <v>228034.89177058151</v>
      </c>
      <c r="AK552" s="453">
        <f t="shared" si="236"/>
        <v>81051.81469466952</v>
      </c>
      <c r="AL552" s="470">
        <f t="shared" si="237"/>
        <v>221403.69665013324</v>
      </c>
      <c r="AM552" s="458">
        <f t="shared" si="247"/>
        <v>1187114.484575188</v>
      </c>
      <c r="AN552" s="424">
        <f t="shared" si="246"/>
        <v>8.8299147149331139E-2</v>
      </c>
      <c r="AO552" s="447"/>
      <c r="BI552" s="332">
        <v>552</v>
      </c>
      <c r="BJ552" s="332">
        <v>546</v>
      </c>
      <c r="BK552" s="332" t="b">
        <v>0</v>
      </c>
      <c r="BL552" s="332">
        <f>ROWS($A$1:A547)</f>
        <v>547</v>
      </c>
      <c r="BM552" s="332" t="str">
        <v/>
      </c>
    </row>
    <row r="553" spans="1:65" ht="15" customHeight="1" x14ac:dyDescent="0.25">
      <c r="A553" s="433" t="str">
        <f t="shared" si="238"/>
        <v/>
      </c>
      <c r="B553" s="439" t="s">
        <v>260</v>
      </c>
      <c r="C553" s="440" t="s">
        <v>720</v>
      </c>
      <c r="D553" s="440" t="str">
        <f t="shared" si="239"/>
        <v>Interests &amp; HobbiesDIY</v>
      </c>
      <c r="E553" s="436" t="s">
        <v>734</v>
      </c>
      <c r="F553" s="437">
        <v>0.18458784007529699</v>
      </c>
      <c r="G553" s="414">
        <v>0.16985095962475</v>
      </c>
      <c r="H553" s="415">
        <v>92.016331929267295</v>
      </c>
      <c r="I553" s="416">
        <v>0.174311557343025</v>
      </c>
      <c r="J553" s="417">
        <v>94.432849570112595</v>
      </c>
      <c r="K553" s="416">
        <v>0.18345034323571</v>
      </c>
      <c r="L553" s="417">
        <v>99.383763936387496</v>
      </c>
      <c r="M553" s="416">
        <v>0.19552419111358199</v>
      </c>
      <c r="N553" s="417">
        <v>105.924740781312</v>
      </c>
      <c r="O553" s="416">
        <v>0.184764643252529</v>
      </c>
      <c r="P553" s="417">
        <v>100.095782678403</v>
      </c>
      <c r="Q553" s="416">
        <v>0.17443152212858601</v>
      </c>
      <c r="R553" s="438">
        <v>94.497840192199007</v>
      </c>
      <c r="S553" s="418"/>
      <c r="T553" s="436" t="str">
        <f t="shared" si="240"/>
        <v>DIY</v>
      </c>
      <c r="U553" s="469">
        <f t="shared" si="228"/>
        <v>5835.9091217467849</v>
      </c>
      <c r="V553" s="469">
        <f t="shared" si="241"/>
        <v>7564.0757193432273</v>
      </c>
      <c r="W553" s="453">
        <f t="shared" si="242"/>
        <v>9556.4787301778415</v>
      </c>
      <c r="X553" s="470">
        <f t="shared" si="243"/>
        <v>20754.306314133388</v>
      </c>
      <c r="Y553" s="470">
        <f t="shared" si="244"/>
        <v>23761.841710134744</v>
      </c>
      <c r="Z553" s="471">
        <f t="shared" si="227"/>
        <v>977.51425000859604</v>
      </c>
      <c r="AA553" s="458">
        <f t="shared" si="229"/>
        <v>68450.125845544579</v>
      </c>
      <c r="AB553" s="424">
        <f t="shared" si="230"/>
        <v>0.18489889559388925</v>
      </c>
      <c r="AC553" s="447">
        <f t="shared" si="231"/>
        <v>104.49982442256638</v>
      </c>
      <c r="AD553" s="426"/>
      <c r="AF553" s="436" t="str">
        <f t="shared" si="245"/>
        <v>DIY</v>
      </c>
      <c r="AG553" s="469">
        <f t="shared" si="232"/>
        <v>1238369.0791434438</v>
      </c>
      <c r="AH553" s="469">
        <f t="shared" si="233"/>
        <v>47223.092622913588</v>
      </c>
      <c r="AI553" s="469">
        <f t="shared" si="234"/>
        <v>92214.250232921404</v>
      </c>
      <c r="AJ553" s="453">
        <f t="shared" si="235"/>
        <v>497481.38908726902</v>
      </c>
      <c r="AK553" s="453">
        <f t="shared" si="236"/>
        <v>159375.94885855573</v>
      </c>
      <c r="AL553" s="470">
        <f t="shared" si="237"/>
        <v>344119.3790128851</v>
      </c>
      <c r="AM553" s="458">
        <f t="shared" si="247"/>
        <v>2378783.1389579889</v>
      </c>
      <c r="AN553" s="424">
        <f t="shared" si="246"/>
        <v>0.17693703947885386</v>
      </c>
      <c r="AO553" s="447"/>
      <c r="BI553" s="332">
        <v>553</v>
      </c>
      <c r="BJ553" s="332">
        <v>547</v>
      </c>
      <c r="BK553" s="332" t="b">
        <v>0</v>
      </c>
      <c r="BL553" s="332">
        <f>ROWS($A$1:A548)</f>
        <v>548</v>
      </c>
      <c r="BM553" s="332" t="str">
        <v/>
      </c>
    </row>
    <row r="554" spans="1:65" ht="15" customHeight="1" x14ac:dyDescent="0.25">
      <c r="A554" s="433" t="str">
        <f t="shared" si="238"/>
        <v/>
      </c>
      <c r="B554" s="439" t="s">
        <v>260</v>
      </c>
      <c r="C554" s="440" t="s">
        <v>720</v>
      </c>
      <c r="D554" s="440" t="str">
        <f t="shared" si="239"/>
        <v>Interests &amp; HobbiesExercising indoors (e.g. in a gym)</v>
      </c>
      <c r="E554" s="436" t="s">
        <v>735</v>
      </c>
      <c r="F554" s="437">
        <v>0.212723221732771</v>
      </c>
      <c r="G554" s="414">
        <v>0.16625632368712601</v>
      </c>
      <c r="H554" s="415">
        <v>78.156170413769999</v>
      </c>
      <c r="I554" s="416">
        <v>0.17239406381597</v>
      </c>
      <c r="J554" s="417">
        <v>81.041487812992997</v>
      </c>
      <c r="K554" s="416">
        <v>0.19733779842427199</v>
      </c>
      <c r="L554" s="417">
        <v>92.767398320138696</v>
      </c>
      <c r="M554" s="416">
        <v>0.21710527402548599</v>
      </c>
      <c r="N554" s="417">
        <v>102.05997834040799</v>
      </c>
      <c r="O554" s="416">
        <v>0.24369597911821</v>
      </c>
      <c r="P554" s="417">
        <v>114.56012048573901</v>
      </c>
      <c r="Q554" s="416">
        <v>0.30932105782472802</v>
      </c>
      <c r="R554" s="438">
        <v>145.41010393933601</v>
      </c>
      <c r="S554" s="418"/>
      <c r="T554" s="436" t="str">
        <f t="shared" si="240"/>
        <v>Exercising indoors (e.g. in a gym)</v>
      </c>
      <c r="U554" s="469">
        <f t="shared" si="228"/>
        <v>5712.4010255659623</v>
      </c>
      <c r="V554" s="469">
        <f t="shared" si="241"/>
        <v>7480.8680052302025</v>
      </c>
      <c r="W554" s="453">
        <f t="shared" si="242"/>
        <v>10279.917933315601</v>
      </c>
      <c r="X554" s="470">
        <f t="shared" si="243"/>
        <v>23045.07352198326</v>
      </c>
      <c r="Y554" s="470">
        <f t="shared" si="244"/>
        <v>31340.765090476514</v>
      </c>
      <c r="Z554" s="471">
        <f t="shared" si="227"/>
        <v>1733.4352080497758</v>
      </c>
      <c r="AA554" s="458">
        <f t="shared" si="229"/>
        <v>79592.460784621318</v>
      </c>
      <c r="AB554" s="424">
        <f t="shared" si="230"/>
        <v>0.2149968011729276</v>
      </c>
      <c r="AC554" s="447">
        <f t="shared" si="231"/>
        <v>105.84341506769157</v>
      </c>
      <c r="AD554" s="426"/>
      <c r="AF554" s="436" t="str">
        <f t="shared" si="245"/>
        <v>Exercising indoors (e.g. in a gym)</v>
      </c>
      <c r="AG554" s="469">
        <f t="shared" si="232"/>
        <v>1212160.8904716461</v>
      </c>
      <c r="AH554" s="469">
        <f t="shared" si="233"/>
        <v>46703.620616512067</v>
      </c>
      <c r="AI554" s="469">
        <f t="shared" si="234"/>
        <v>99195.001782735097</v>
      </c>
      <c r="AJ554" s="453">
        <f t="shared" si="235"/>
        <v>552391.15265092324</v>
      </c>
      <c r="AK554" s="453">
        <f t="shared" si="236"/>
        <v>210209.47093159764</v>
      </c>
      <c r="AL554" s="470">
        <f t="shared" si="237"/>
        <v>610230.12948191259</v>
      </c>
      <c r="AM554" s="458">
        <f t="shared" si="247"/>
        <v>2730890.2659353269</v>
      </c>
      <c r="AN554" s="424">
        <f t="shared" si="246"/>
        <v>0.20312723378722009</v>
      </c>
      <c r="AO554" s="447"/>
      <c r="BI554" s="332">
        <v>554</v>
      </c>
      <c r="BJ554" s="332">
        <v>548</v>
      </c>
      <c r="BK554" s="332" t="b">
        <v>0</v>
      </c>
      <c r="BL554" s="332">
        <f>ROWS($A$1:A549)</f>
        <v>549</v>
      </c>
      <c r="BM554" s="332" t="str">
        <v/>
      </c>
    </row>
    <row r="555" spans="1:65" ht="15" customHeight="1" x14ac:dyDescent="0.25">
      <c r="A555" s="433" t="str">
        <f t="shared" si="238"/>
        <v/>
      </c>
      <c r="B555" s="439" t="s">
        <v>260</v>
      </c>
      <c r="C555" s="440" t="s">
        <v>720</v>
      </c>
      <c r="D555" s="440" t="str">
        <f t="shared" si="239"/>
        <v>Interests &amp; HobbiesFishing</v>
      </c>
      <c r="E555" s="436" t="s">
        <v>736</v>
      </c>
      <c r="F555" s="437">
        <v>3.0000427880112299E-2</v>
      </c>
      <c r="G555" s="414">
        <v>3.7932447429708097E-2</v>
      </c>
      <c r="H555" s="415">
        <v>126.439688064762</v>
      </c>
      <c r="I555" s="416">
        <v>3.3626797771206703E-2</v>
      </c>
      <c r="J555" s="417">
        <v>112.08772723371101</v>
      </c>
      <c r="K555" s="416">
        <v>3.0459573964762302E-2</v>
      </c>
      <c r="L555" s="417">
        <v>101.530465120313</v>
      </c>
      <c r="M555" s="416">
        <v>2.9057361054244699E-2</v>
      </c>
      <c r="N555" s="417">
        <v>96.856488748639507</v>
      </c>
      <c r="O555" s="416">
        <v>2.50737696124873E-2</v>
      </c>
      <c r="P555" s="417">
        <v>83.578039995586494</v>
      </c>
      <c r="Q555" s="416">
        <v>4.8851603584324797E-2</v>
      </c>
      <c r="R555" s="438">
        <v>162.836356133137</v>
      </c>
      <c r="S555" s="418"/>
      <c r="T555" s="436" t="str">
        <f t="shared" si="240"/>
        <v>Fishing</v>
      </c>
      <c r="U555" s="469">
        <f t="shared" si="228"/>
        <v>1303.3209612373405</v>
      </c>
      <c r="V555" s="469">
        <f t="shared" si="241"/>
        <v>1459.2012624837437</v>
      </c>
      <c r="W555" s="453">
        <f t="shared" si="242"/>
        <v>1586.7305865463625</v>
      </c>
      <c r="X555" s="470">
        <f t="shared" si="243"/>
        <v>3084.351703824912</v>
      </c>
      <c r="Y555" s="470">
        <f t="shared" si="244"/>
        <v>3224.6372147835418</v>
      </c>
      <c r="Z555" s="471">
        <f t="shared" si="227"/>
        <v>273.76438648655619</v>
      </c>
      <c r="AA555" s="458">
        <f t="shared" si="229"/>
        <v>10932.006115362457</v>
      </c>
      <c r="AB555" s="424">
        <f t="shared" si="230"/>
        <v>2.9529761010479272E-2</v>
      </c>
      <c r="AC555" s="447">
        <f t="shared" si="231"/>
        <v>80.541764482474136</v>
      </c>
      <c r="AD555" s="426"/>
      <c r="AF555" s="436" t="str">
        <f t="shared" si="245"/>
        <v>Fishing</v>
      </c>
      <c r="AG555" s="469">
        <f t="shared" si="232"/>
        <v>276562.28788441763</v>
      </c>
      <c r="AH555" s="469">
        <f t="shared" si="233"/>
        <v>9109.9030377931504</v>
      </c>
      <c r="AI555" s="469">
        <f t="shared" si="234"/>
        <v>15310.992206571207</v>
      </c>
      <c r="AJ555" s="453">
        <f t="shared" si="235"/>
        <v>73932.009426284334</v>
      </c>
      <c r="AK555" s="453">
        <f t="shared" si="236"/>
        <v>21628.357856265808</v>
      </c>
      <c r="AL555" s="470">
        <f t="shared" si="237"/>
        <v>96374.687809173876</v>
      </c>
      <c r="AM555" s="458">
        <f t="shared" si="247"/>
        <v>492918.23822050606</v>
      </c>
      <c r="AN555" s="424">
        <f t="shared" si="246"/>
        <v>3.6663911202125379E-2</v>
      </c>
      <c r="AO555" s="447"/>
      <c r="BI555" s="332">
        <v>555</v>
      </c>
      <c r="BJ555" s="332">
        <v>549</v>
      </c>
      <c r="BK555" s="332" t="b">
        <v>0</v>
      </c>
      <c r="BL555" s="332">
        <f>ROWS($A$1:A550)</f>
        <v>550</v>
      </c>
      <c r="BM555" s="332" t="str">
        <v/>
      </c>
    </row>
    <row r="556" spans="1:65" ht="15" customHeight="1" x14ac:dyDescent="0.25">
      <c r="A556" s="433" t="str">
        <f t="shared" si="238"/>
        <v/>
      </c>
      <c r="B556" s="439" t="s">
        <v>260</v>
      </c>
      <c r="C556" s="440" t="s">
        <v>720</v>
      </c>
      <c r="D556" s="440" t="str">
        <f t="shared" si="239"/>
        <v>Interests &amp; HobbiesGardening</v>
      </c>
      <c r="E556" s="436" t="s">
        <v>737</v>
      </c>
      <c r="F556" s="437">
        <v>0.310604975639661</v>
      </c>
      <c r="G556" s="414">
        <v>0.22587989738671199</v>
      </c>
      <c r="H556" s="415">
        <v>72.722562451401103</v>
      </c>
      <c r="I556" s="416">
        <v>0.25699958277966101</v>
      </c>
      <c r="J556" s="417">
        <v>82.7416181116849</v>
      </c>
      <c r="K556" s="416">
        <v>0.28413858181047402</v>
      </c>
      <c r="L556" s="417">
        <v>91.479082466505005</v>
      </c>
      <c r="M556" s="416">
        <v>0.35066120805811501</v>
      </c>
      <c r="N556" s="417">
        <v>112.89619792341099</v>
      </c>
      <c r="O556" s="416">
        <v>0.35414072411434999</v>
      </c>
      <c r="P556" s="417">
        <v>114.01643627409</v>
      </c>
      <c r="Q556" s="416">
        <v>0.15350189975418299</v>
      </c>
      <c r="R556" s="438">
        <v>49.420296451484703</v>
      </c>
      <c r="S556" s="418"/>
      <c r="T556" s="436" t="str">
        <f t="shared" si="240"/>
        <v>Gardening</v>
      </c>
      <c r="U556" s="469">
        <f t="shared" si="228"/>
        <v>7761.0073943100369</v>
      </c>
      <c r="V556" s="469">
        <f t="shared" si="241"/>
        <v>11152.23989514061</v>
      </c>
      <c r="W556" s="453">
        <f t="shared" si="242"/>
        <v>14801.631142253023</v>
      </c>
      <c r="X556" s="470">
        <f t="shared" si="243"/>
        <v>37221.635251744738</v>
      </c>
      <c r="Y556" s="470">
        <f t="shared" si="244"/>
        <v>45544.621965450096</v>
      </c>
      <c r="Z556" s="471">
        <f t="shared" ref="Z556:Z619" si="248">IFERROR(Z$5*Q556,"")</f>
        <v>860.22464622244149</v>
      </c>
      <c r="AA556" s="458">
        <f t="shared" si="229"/>
        <v>117341.36029512093</v>
      </c>
      <c r="AB556" s="424">
        <f t="shared" si="230"/>
        <v>0.31696490923931175</v>
      </c>
      <c r="AC556" s="447">
        <f t="shared" si="231"/>
        <v>126.83220194499928</v>
      </c>
      <c r="AD556" s="426"/>
      <c r="AF556" s="436" t="str">
        <f t="shared" si="245"/>
        <v>Gardening</v>
      </c>
      <c r="AG556" s="469">
        <f t="shared" si="232"/>
        <v>1646871.3579351366</v>
      </c>
      <c r="AH556" s="469">
        <f t="shared" si="233"/>
        <v>69624.270970003519</v>
      </c>
      <c r="AI556" s="469">
        <f t="shared" si="234"/>
        <v>142826.80436434373</v>
      </c>
      <c r="AJ556" s="453">
        <f t="shared" si="235"/>
        <v>892203.7927390408</v>
      </c>
      <c r="AK556" s="453">
        <f t="shared" si="236"/>
        <v>305477.89307307306</v>
      </c>
      <c r="AL556" s="470">
        <f t="shared" si="237"/>
        <v>302829.315344551</v>
      </c>
      <c r="AM556" s="458">
        <f t="shared" si="247"/>
        <v>3359833.4344261489</v>
      </c>
      <c r="AN556" s="424">
        <f t="shared" si="246"/>
        <v>0.24990885940525057</v>
      </c>
      <c r="AO556" s="447"/>
      <c r="BI556" s="332">
        <v>556</v>
      </c>
      <c r="BJ556" s="332">
        <v>550</v>
      </c>
      <c r="BK556" s="332" t="b">
        <v>0</v>
      </c>
      <c r="BL556" s="332">
        <f>ROWS($A$1:A551)</f>
        <v>551</v>
      </c>
      <c r="BM556" s="332" t="str">
        <v/>
      </c>
    </row>
    <row r="557" spans="1:65" ht="15" customHeight="1" x14ac:dyDescent="0.25">
      <c r="A557" s="433" t="str">
        <f t="shared" si="238"/>
        <v/>
      </c>
      <c r="B557" s="439" t="s">
        <v>260</v>
      </c>
      <c r="C557" s="440" t="s">
        <v>720</v>
      </c>
      <c r="D557" s="440" t="str">
        <f t="shared" si="239"/>
        <v>Interests &amp; HobbiesHiking climbing or other outdoor pursuits</v>
      </c>
      <c r="E557" s="436" t="s">
        <v>738</v>
      </c>
      <c r="F557" s="437">
        <v>0.173875176199944</v>
      </c>
      <c r="G557" s="414">
        <v>0.117633703612451</v>
      </c>
      <c r="H557" s="415">
        <v>67.654110370062895</v>
      </c>
      <c r="I557" s="416">
        <v>0.13015473303438499</v>
      </c>
      <c r="J557" s="417">
        <v>74.855270245544403</v>
      </c>
      <c r="K557" s="416">
        <v>0.166880735856763</v>
      </c>
      <c r="L557" s="417">
        <v>95.977320917197403</v>
      </c>
      <c r="M557" s="416">
        <v>0.186029481543181</v>
      </c>
      <c r="N557" s="417">
        <v>106.990247606857</v>
      </c>
      <c r="O557" s="416">
        <v>0.20252879814740099</v>
      </c>
      <c r="P557" s="417">
        <v>116.47942079696701</v>
      </c>
      <c r="Q557" s="416">
        <v>0.181620474932181</v>
      </c>
      <c r="R557" s="438">
        <v>104.454516683468</v>
      </c>
      <c r="S557" s="418"/>
      <c r="T557" s="436" t="str">
        <f t="shared" si="240"/>
        <v>Hiking climbing or other outdoor pursuits</v>
      </c>
      <c r="U557" s="469">
        <f t="shared" si="228"/>
        <v>4041.7764224202037</v>
      </c>
      <c r="V557" s="469">
        <f t="shared" si="241"/>
        <v>5647.9344852941022</v>
      </c>
      <c r="W557" s="453">
        <f t="shared" si="242"/>
        <v>8693.3181729863554</v>
      </c>
      <c r="X557" s="470">
        <f t="shared" si="243"/>
        <v>19746.471377364032</v>
      </c>
      <c r="Y557" s="470">
        <f t="shared" si="244"/>
        <v>26046.418614544651</v>
      </c>
      <c r="Z557" s="471">
        <f t="shared" si="248"/>
        <v>1017.8011415199423</v>
      </c>
      <c r="AA557" s="458">
        <f t="shared" si="229"/>
        <v>65193.720214129287</v>
      </c>
      <c r="AB557" s="424">
        <f t="shared" si="230"/>
        <v>0.17610262535454679</v>
      </c>
      <c r="AC557" s="447">
        <f t="shared" si="231"/>
        <v>119.38541014561707</v>
      </c>
      <c r="AD557" s="426"/>
      <c r="AF557" s="436" t="str">
        <f t="shared" si="245"/>
        <v>Hiking climbing or other outdoor pursuits</v>
      </c>
      <c r="AG557" s="469">
        <f t="shared" si="232"/>
        <v>857657.45180727681</v>
      </c>
      <c r="AH557" s="469">
        <f t="shared" si="233"/>
        <v>35260.47903581131</v>
      </c>
      <c r="AI557" s="469">
        <f t="shared" si="234"/>
        <v>83885.271970175629</v>
      </c>
      <c r="AJ557" s="453">
        <f t="shared" si="235"/>
        <v>473323.55327594792</v>
      </c>
      <c r="AK557" s="453">
        <f t="shared" si="236"/>
        <v>174699.11346516848</v>
      </c>
      <c r="AL557" s="470">
        <f t="shared" si="237"/>
        <v>358301.78104858135</v>
      </c>
      <c r="AM557" s="458">
        <f t="shared" si="247"/>
        <v>1983127.6506029614</v>
      </c>
      <c r="AN557" s="424">
        <f t="shared" si="246"/>
        <v>0.1475076603914586</v>
      </c>
      <c r="AO557" s="447"/>
      <c r="BI557" s="332">
        <v>557</v>
      </c>
      <c r="BJ557" s="332">
        <v>551</v>
      </c>
      <c r="BK557" s="332" t="b">
        <v>0</v>
      </c>
      <c r="BL557" s="332">
        <f>ROWS($A$1:A552)</f>
        <v>552</v>
      </c>
      <c r="BM557" s="332" t="str">
        <v/>
      </c>
    </row>
    <row r="558" spans="1:65" ht="15" customHeight="1" x14ac:dyDescent="0.25">
      <c r="A558" s="433" t="str">
        <f t="shared" si="238"/>
        <v/>
      </c>
      <c r="B558" s="439" t="s">
        <v>260</v>
      </c>
      <c r="C558" s="440" t="s">
        <v>720</v>
      </c>
      <c r="D558" s="440" t="str">
        <f t="shared" si="239"/>
        <v>Interests &amp; HobbiesKnitting and sewing</v>
      </c>
      <c r="E558" s="436" t="s">
        <v>739</v>
      </c>
      <c r="F558" s="437">
        <v>0.118671308273087</v>
      </c>
      <c r="G558" s="414">
        <v>9.1800448706337107E-2</v>
      </c>
      <c r="H558" s="415">
        <v>77.356902896094397</v>
      </c>
      <c r="I558" s="416">
        <v>0.11351426996845999</v>
      </c>
      <c r="J558" s="417">
        <v>95.654351182545795</v>
      </c>
      <c r="K558" s="416">
        <v>0.116400658844984</v>
      </c>
      <c r="L558" s="417">
        <v>98.086606222560803</v>
      </c>
      <c r="M558" s="416">
        <v>0.12593603823618299</v>
      </c>
      <c r="N558" s="417">
        <v>106.121724002889</v>
      </c>
      <c r="O558" s="416">
        <v>0.124238104493785</v>
      </c>
      <c r="P558" s="417">
        <v>104.69093692629301</v>
      </c>
      <c r="Q558" s="416">
        <v>0.118306255137866</v>
      </c>
      <c r="R558" s="438">
        <v>99.692382985800506</v>
      </c>
      <c r="S558" s="418"/>
      <c r="T558" s="436" t="str">
        <f t="shared" si="240"/>
        <v>Knitting and sewing</v>
      </c>
      <c r="U558" s="469">
        <f t="shared" si="228"/>
        <v>3154.1716171010366</v>
      </c>
      <c r="V558" s="469">
        <f t="shared" si="241"/>
        <v>4925.8382310113529</v>
      </c>
      <c r="W558" s="453">
        <f t="shared" si="242"/>
        <v>6063.6595212117518</v>
      </c>
      <c r="X558" s="470">
        <f t="shared" si="243"/>
        <v>13367.732650656117</v>
      </c>
      <c r="Y558" s="470">
        <f t="shared" si="244"/>
        <v>15977.765666527714</v>
      </c>
      <c r="Z558" s="471">
        <f t="shared" si="248"/>
        <v>662.98825379260109</v>
      </c>
      <c r="AA558" s="458">
        <f t="shared" si="229"/>
        <v>44152.155940300574</v>
      </c>
      <c r="AB558" s="424">
        <f t="shared" si="230"/>
        <v>0.11926471676431734</v>
      </c>
      <c r="AC558" s="447">
        <f t="shared" si="231"/>
        <v>112.95218563349935</v>
      </c>
      <c r="AD558" s="426"/>
      <c r="AF558" s="436" t="str">
        <f t="shared" si="245"/>
        <v>Knitting and sewing</v>
      </c>
      <c r="AG558" s="469">
        <f t="shared" si="232"/>
        <v>669309.36028021248</v>
      </c>
      <c r="AH558" s="469">
        <f t="shared" si="233"/>
        <v>30752.377905695434</v>
      </c>
      <c r="AI558" s="469">
        <f t="shared" si="234"/>
        <v>58510.653578972728</v>
      </c>
      <c r="AJ558" s="453">
        <f t="shared" si="235"/>
        <v>320424.9810781175</v>
      </c>
      <c r="AK558" s="453">
        <f t="shared" si="236"/>
        <v>107166.42231718951</v>
      </c>
      <c r="AL558" s="470">
        <f t="shared" si="237"/>
        <v>233395.17166725773</v>
      </c>
      <c r="AM558" s="458">
        <f t="shared" si="247"/>
        <v>1419558.9668274457</v>
      </c>
      <c r="AN558" s="424">
        <f t="shared" si="246"/>
        <v>0.10558867550496147</v>
      </c>
      <c r="AO558" s="447"/>
      <c r="BI558" s="332">
        <v>558</v>
      </c>
      <c r="BJ558" s="332">
        <v>552</v>
      </c>
      <c r="BK558" s="332" t="b">
        <v>0</v>
      </c>
      <c r="BL558" s="332">
        <f>ROWS($A$1:A553)</f>
        <v>553</v>
      </c>
      <c r="BM558" s="332" t="str">
        <v/>
      </c>
    </row>
    <row r="559" spans="1:65" ht="15" customHeight="1" x14ac:dyDescent="0.25">
      <c r="A559" s="433" t="str">
        <f t="shared" si="238"/>
        <v/>
      </c>
      <c r="B559" s="439" t="s">
        <v>260</v>
      </c>
      <c r="C559" s="440" t="s">
        <v>720</v>
      </c>
      <c r="D559" s="440" t="str">
        <f t="shared" si="239"/>
        <v>Interests &amp; HobbiesPhotography</v>
      </c>
      <c r="E559" s="436" t="s">
        <v>740</v>
      </c>
      <c r="F559" s="437">
        <v>0.12612198978244701</v>
      </c>
      <c r="G559" s="414">
        <v>0.122558599216832</v>
      </c>
      <c r="H559" s="415">
        <v>97.174647678995996</v>
      </c>
      <c r="I559" s="416">
        <v>0.110706107937928</v>
      </c>
      <c r="J559" s="417">
        <v>87.777007109457799</v>
      </c>
      <c r="K559" s="416">
        <v>0.126915105261696</v>
      </c>
      <c r="L559" s="417">
        <v>100.628847896086</v>
      </c>
      <c r="M559" s="416">
        <v>0.13120101138069401</v>
      </c>
      <c r="N559" s="417">
        <v>104.02707062187</v>
      </c>
      <c r="O559" s="416">
        <v>0.126845628676345</v>
      </c>
      <c r="P559" s="417">
        <v>100.573761082541</v>
      </c>
      <c r="Q559" s="416">
        <v>0.14055933077330299</v>
      </c>
      <c r="R559" s="438">
        <v>111.447124340299</v>
      </c>
      <c r="S559" s="476"/>
      <c r="T559" s="436" t="str">
        <f t="shared" si="240"/>
        <v>Photography</v>
      </c>
      <c r="U559" s="469">
        <f t="shared" si="228"/>
        <v>4210.9909104911303</v>
      </c>
      <c r="V559" s="469">
        <f t="shared" si="241"/>
        <v>4803.9808478584473</v>
      </c>
      <c r="W559" s="453">
        <f t="shared" si="242"/>
        <v>6611.3885783975293</v>
      </c>
      <c r="X559" s="470">
        <f t="shared" si="243"/>
        <v>13926.593755026528</v>
      </c>
      <c r="Y559" s="470">
        <f t="shared" si="244"/>
        <v>16313.108921550025</v>
      </c>
      <c r="Z559" s="471">
        <f t="shared" si="248"/>
        <v>787.69448965358993</v>
      </c>
      <c r="AA559" s="458">
        <f t="shared" si="229"/>
        <v>46653.757502977249</v>
      </c>
      <c r="AB559" s="424">
        <f t="shared" si="230"/>
        <v>0.12602209464260758</v>
      </c>
      <c r="AC559" s="447">
        <f t="shared" si="231"/>
        <v>99.20287286856643</v>
      </c>
      <c r="AD559" s="426"/>
      <c r="AF559" s="436" t="str">
        <f t="shared" si="245"/>
        <v>Photography</v>
      </c>
      <c r="AG559" s="469">
        <f t="shared" si="232"/>
        <v>893564.45196758793</v>
      </c>
      <c r="AH559" s="469">
        <f t="shared" si="233"/>
        <v>29991.613113679949</v>
      </c>
      <c r="AI559" s="469">
        <f t="shared" si="234"/>
        <v>63795.908301475683</v>
      </c>
      <c r="AJ559" s="453">
        <f t="shared" si="235"/>
        <v>333820.89970343467</v>
      </c>
      <c r="AK559" s="453">
        <f t="shared" si="236"/>
        <v>109415.64399429975</v>
      </c>
      <c r="AL559" s="470">
        <f t="shared" si="237"/>
        <v>277296.15054622601</v>
      </c>
      <c r="AM559" s="458">
        <f t="shared" si="247"/>
        <v>1707884.6676267039</v>
      </c>
      <c r="AN559" s="424">
        <f t="shared" si="246"/>
        <v>0.1270347228850659</v>
      </c>
      <c r="AO559" s="447"/>
      <c r="BI559" s="332">
        <v>559</v>
      </c>
      <c r="BJ559" s="332">
        <v>553</v>
      </c>
      <c r="BK559" s="332" t="b">
        <v>0</v>
      </c>
      <c r="BL559" s="332">
        <f>ROWS($A$1:A554)</f>
        <v>554</v>
      </c>
      <c r="BM559" s="332" t="str">
        <v/>
      </c>
    </row>
    <row r="560" spans="1:65" ht="15" customHeight="1" x14ac:dyDescent="0.25">
      <c r="A560" s="433" t="str">
        <f t="shared" si="238"/>
        <v/>
      </c>
      <c r="B560" s="439" t="s">
        <v>260</v>
      </c>
      <c r="C560" s="440" t="s">
        <v>720</v>
      </c>
      <c r="D560" s="440" t="str">
        <f t="shared" si="239"/>
        <v>Interests &amp; HobbiesPlaying board games or cards</v>
      </c>
      <c r="E560" s="436" t="s">
        <v>741</v>
      </c>
      <c r="F560" s="437">
        <v>0.209892817096554</v>
      </c>
      <c r="G560" s="414">
        <v>0.17630407232730999</v>
      </c>
      <c r="H560" s="415">
        <v>83.997191883992599</v>
      </c>
      <c r="I560" s="416">
        <v>0.19307080109260299</v>
      </c>
      <c r="J560" s="417">
        <v>91.9854255916661</v>
      </c>
      <c r="K560" s="416">
        <v>0.210426358829196</v>
      </c>
      <c r="L560" s="417">
        <v>100.254197232674</v>
      </c>
      <c r="M560" s="416">
        <v>0.21399502117674099</v>
      </c>
      <c r="N560" s="417">
        <v>101.95442804424199</v>
      </c>
      <c r="O560" s="416">
        <v>0.22099557055937799</v>
      </c>
      <c r="P560" s="417">
        <v>105.28972530666201</v>
      </c>
      <c r="Q560" s="416">
        <v>0.23528722593461099</v>
      </c>
      <c r="R560" s="438">
        <v>112.09875077639001</v>
      </c>
      <c r="S560" s="418"/>
      <c r="T560" s="436" t="str">
        <f t="shared" si="240"/>
        <v>Playing board games or cards</v>
      </c>
      <c r="U560" s="469">
        <f t="shared" ref="U560:U623" si="249">IFERROR(U$5*G560,"")</f>
        <v>6057.631621094044</v>
      </c>
      <c r="V560" s="469">
        <f t="shared" si="241"/>
        <v>8378.1143426124145</v>
      </c>
      <c r="W560" s="453">
        <f t="shared" si="242"/>
        <v>10961.740310489307</v>
      </c>
      <c r="X560" s="470">
        <f t="shared" si="243"/>
        <v>22714.929512847524</v>
      </c>
      <c r="Y560" s="470">
        <f t="shared" si="244"/>
        <v>28421.356347359368</v>
      </c>
      <c r="Z560" s="471">
        <f t="shared" si="248"/>
        <v>1318.54961413756</v>
      </c>
      <c r="AA560" s="458">
        <f t="shared" si="229"/>
        <v>77852.321748540213</v>
      </c>
      <c r="AB560" s="424">
        <f t="shared" si="230"/>
        <v>0.21029630161976054</v>
      </c>
      <c r="AC560" s="447">
        <f t="shared" si="231"/>
        <v>106.98104412727582</v>
      </c>
      <c r="AD560" s="426"/>
      <c r="AF560" s="436" t="str">
        <f t="shared" si="245"/>
        <v>Playing board games or cards</v>
      </c>
      <c r="AG560" s="469">
        <f t="shared" si="232"/>
        <v>1285418.1817963417</v>
      </c>
      <c r="AH560" s="469">
        <f t="shared" si="233"/>
        <v>52305.19686559926</v>
      </c>
      <c r="AI560" s="469">
        <f t="shared" si="234"/>
        <v>105774.17608723663</v>
      </c>
      <c r="AJ560" s="453">
        <f t="shared" si="235"/>
        <v>544477.59014597745</v>
      </c>
      <c r="AK560" s="453">
        <f t="shared" si="236"/>
        <v>190628.3482132433</v>
      </c>
      <c r="AL560" s="470">
        <f t="shared" si="237"/>
        <v>464175.81575993024</v>
      </c>
      <c r="AM560" s="458">
        <f t="shared" si="247"/>
        <v>2642779.3088683286</v>
      </c>
      <c r="AN560" s="424">
        <f t="shared" si="246"/>
        <v>0.19657342413817733</v>
      </c>
      <c r="AO560" s="447"/>
      <c r="BI560" s="332">
        <v>560</v>
      </c>
      <c r="BJ560" s="332">
        <v>554</v>
      </c>
      <c r="BK560" s="332" t="b">
        <v>0</v>
      </c>
      <c r="BL560" s="332">
        <f>ROWS($A$1:A555)</f>
        <v>555</v>
      </c>
      <c r="BM560" s="332" t="str">
        <v/>
      </c>
    </row>
    <row r="561" spans="1:65" ht="15" customHeight="1" x14ac:dyDescent="0.25">
      <c r="A561" s="433" t="str">
        <f t="shared" si="238"/>
        <v/>
      </c>
      <c r="B561" s="439" t="s">
        <v>260</v>
      </c>
      <c r="C561" s="440" t="s">
        <v>720</v>
      </c>
      <c r="D561" s="440" t="str">
        <f t="shared" si="239"/>
        <v>Interests &amp; HobbiesPlaying games on devices</v>
      </c>
      <c r="E561" s="436" t="s">
        <v>742</v>
      </c>
      <c r="F561" s="437">
        <v>0.32635556888043699</v>
      </c>
      <c r="G561" s="414">
        <v>0.35866953694556902</v>
      </c>
      <c r="H561" s="415">
        <v>109.901460598936</v>
      </c>
      <c r="I561" s="416">
        <v>0.36580015487450002</v>
      </c>
      <c r="J561" s="417">
        <v>112.086383612014</v>
      </c>
      <c r="K561" s="416">
        <v>0.32884318930741002</v>
      </c>
      <c r="L561" s="417">
        <v>100.76224237125901</v>
      </c>
      <c r="M561" s="416">
        <v>0.31105604056057001</v>
      </c>
      <c r="N561" s="417">
        <v>95.312006357865499</v>
      </c>
      <c r="O561" s="416">
        <v>0.30735425373693598</v>
      </c>
      <c r="P561" s="417">
        <v>94.177726089159506</v>
      </c>
      <c r="Q561" s="416">
        <v>0.39597172808896902</v>
      </c>
      <c r="R561" s="438">
        <v>121.331383879046</v>
      </c>
      <c r="S561" s="418"/>
      <c r="T561" s="436" t="str">
        <f t="shared" si="240"/>
        <v>Playing games on devices</v>
      </c>
      <c r="U561" s="469">
        <f t="shared" si="249"/>
        <v>12323.526619912805</v>
      </c>
      <c r="V561" s="469">
        <f t="shared" si="241"/>
        <v>15873.531920624053</v>
      </c>
      <c r="W561" s="453">
        <f t="shared" si="242"/>
        <v>17130.42826059091</v>
      </c>
      <c r="X561" s="470">
        <f t="shared" si="243"/>
        <v>33017.665537382825</v>
      </c>
      <c r="Y561" s="470">
        <f t="shared" si="244"/>
        <v>39527.601156092387</v>
      </c>
      <c r="Z561" s="471">
        <f t="shared" si="248"/>
        <v>2219.0255642105826</v>
      </c>
      <c r="AA561" s="458">
        <f t="shared" si="229"/>
        <v>120091.77905881355</v>
      </c>
      <c r="AB561" s="424">
        <f t="shared" si="230"/>
        <v>0.32439439728693054</v>
      </c>
      <c r="AC561" s="447">
        <f t="shared" si="231"/>
        <v>92.45471835554801</v>
      </c>
      <c r="AD561" s="426"/>
      <c r="AF561" s="436" t="str">
        <f t="shared" si="245"/>
        <v>Playing games on devices</v>
      </c>
      <c r="AG561" s="469">
        <f t="shared" si="232"/>
        <v>2615029.4656290403</v>
      </c>
      <c r="AH561" s="469">
        <f t="shared" si="233"/>
        <v>99099.651557360543</v>
      </c>
      <c r="AI561" s="469">
        <f t="shared" si="234"/>
        <v>165298.29059639855</v>
      </c>
      <c r="AJ561" s="453">
        <f t="shared" si="235"/>
        <v>791434.50363216468</v>
      </c>
      <c r="AK561" s="453">
        <f t="shared" si="236"/>
        <v>265120.39837668987</v>
      </c>
      <c r="AL561" s="470">
        <f t="shared" si="237"/>
        <v>781175.00503255858</v>
      </c>
      <c r="AM561" s="458">
        <f t="shared" si="247"/>
        <v>4717157.3148242123</v>
      </c>
      <c r="AN561" s="424">
        <f t="shared" si="246"/>
        <v>0.35086840677987347</v>
      </c>
      <c r="AO561" s="447"/>
      <c r="BI561" s="332">
        <v>561</v>
      </c>
      <c r="BJ561" s="332">
        <v>555</v>
      </c>
      <c r="BK561" s="332" t="b">
        <v>0</v>
      </c>
      <c r="BL561" s="332">
        <f>ROWS($A$1:A556)</f>
        <v>556</v>
      </c>
      <c r="BM561" s="332" t="str">
        <v/>
      </c>
    </row>
    <row r="562" spans="1:65" ht="15" customHeight="1" x14ac:dyDescent="0.25">
      <c r="A562" s="433" t="str">
        <f t="shared" si="238"/>
        <v/>
      </c>
      <c r="B562" s="439" t="s">
        <v>260</v>
      </c>
      <c r="C562" s="440" t="s">
        <v>720</v>
      </c>
      <c r="D562" s="440" t="str">
        <f t="shared" si="239"/>
        <v>Interests &amp; HobbiesPlaying musical instruments</v>
      </c>
      <c r="E562" s="436" t="s">
        <v>743</v>
      </c>
      <c r="F562" s="437">
        <v>8.0785759057220699E-2</v>
      </c>
      <c r="G562" s="414">
        <v>6.4500267936385206E-2</v>
      </c>
      <c r="H562" s="415">
        <v>79.841136221421806</v>
      </c>
      <c r="I562" s="416">
        <v>6.1683039317761597E-2</v>
      </c>
      <c r="J562" s="417">
        <v>76.353852507681907</v>
      </c>
      <c r="K562" s="416">
        <v>7.5693617496955398E-2</v>
      </c>
      <c r="L562" s="417">
        <v>93.696733657402902</v>
      </c>
      <c r="M562" s="416">
        <v>8.1029153808541698E-2</v>
      </c>
      <c r="N562" s="417">
        <v>100.301284229004</v>
      </c>
      <c r="O562" s="416">
        <v>8.8690716495281596E-2</v>
      </c>
      <c r="P562" s="417">
        <v>109.785087780708</v>
      </c>
      <c r="Q562" s="416">
        <v>0.18931980014167499</v>
      </c>
      <c r="R562" s="438">
        <v>234.34798701040799</v>
      </c>
      <c r="S562" s="418"/>
      <c r="T562" s="436" t="str">
        <f t="shared" si="240"/>
        <v>Playing musical instruments</v>
      </c>
      <c r="U562" s="469">
        <f t="shared" si="249"/>
        <v>2216.1647060262594</v>
      </c>
      <c r="V562" s="469">
        <f t="shared" si="241"/>
        <v>2676.6738081549465</v>
      </c>
      <c r="W562" s="453">
        <f t="shared" si="242"/>
        <v>3943.1076162688973</v>
      </c>
      <c r="X562" s="470">
        <f t="shared" si="243"/>
        <v>8601.0015893152759</v>
      </c>
      <c r="Y562" s="470">
        <f t="shared" si="244"/>
        <v>11406.158285592184</v>
      </c>
      <c r="Z562" s="471">
        <f t="shared" si="248"/>
        <v>1060.9481599939465</v>
      </c>
      <c r="AA562" s="458">
        <f t="shared" si="229"/>
        <v>29904.05416535151</v>
      </c>
      <c r="AB562" s="424">
        <f t="shared" si="230"/>
        <v>8.077744957591243E-2</v>
      </c>
      <c r="AC562" s="447">
        <f t="shared" si="231"/>
        <v>91.940706194097899</v>
      </c>
      <c r="AD562" s="426"/>
      <c r="AF562" s="436" t="str">
        <f t="shared" si="245"/>
        <v>Playing musical instruments</v>
      </c>
      <c r="AG562" s="469">
        <f t="shared" si="232"/>
        <v>470266.03550167789</v>
      </c>
      <c r="AH562" s="469">
        <f t="shared" si="233"/>
        <v>16710.675547653431</v>
      </c>
      <c r="AI562" s="469">
        <f t="shared" si="234"/>
        <v>38048.607932724582</v>
      </c>
      <c r="AJ562" s="453">
        <f t="shared" si="235"/>
        <v>206166.28440530165</v>
      </c>
      <c r="AK562" s="453">
        <f t="shared" si="236"/>
        <v>76503.636450948456</v>
      </c>
      <c r="AL562" s="470">
        <f t="shared" si="237"/>
        <v>373491.04831849714</v>
      </c>
      <c r="AM562" s="458">
        <f t="shared" si="247"/>
        <v>1181186.2881568032</v>
      </c>
      <c r="AN562" s="424">
        <f t="shared" si="246"/>
        <v>8.7858200050564661E-2</v>
      </c>
      <c r="AO562" s="447"/>
      <c r="BI562" s="332">
        <v>562</v>
      </c>
      <c r="BJ562" s="332">
        <v>556</v>
      </c>
      <c r="BK562" s="332" t="b">
        <v>0</v>
      </c>
      <c r="BL562" s="332">
        <f>ROWS($A$1:A557)</f>
        <v>557</v>
      </c>
      <c r="BM562" s="332" t="str">
        <v/>
      </c>
    </row>
    <row r="563" spans="1:65" ht="15" customHeight="1" x14ac:dyDescent="0.25">
      <c r="A563" s="433" t="str">
        <f t="shared" si="238"/>
        <v/>
      </c>
      <c r="B563" s="439" t="s">
        <v>260</v>
      </c>
      <c r="C563" s="440" t="s">
        <v>720</v>
      </c>
      <c r="D563" s="440" t="str">
        <f t="shared" si="239"/>
        <v>Interests &amp; HobbiesPlaying sports</v>
      </c>
      <c r="E563" s="436" t="s">
        <v>744</v>
      </c>
      <c r="F563" s="437">
        <v>0.115019358054188</v>
      </c>
      <c r="G563" s="414">
        <v>7.7278247313015899E-2</v>
      </c>
      <c r="H563" s="415">
        <v>67.187166247796597</v>
      </c>
      <c r="I563" s="416">
        <v>8.9390721616098998E-2</v>
      </c>
      <c r="J563" s="417">
        <v>77.717979936894594</v>
      </c>
      <c r="K563" s="416">
        <v>0.10755533699165</v>
      </c>
      <c r="L563" s="417">
        <v>93.510639262113401</v>
      </c>
      <c r="M563" s="416">
        <v>0.116602023060647</v>
      </c>
      <c r="N563" s="417">
        <v>101.37599881727201</v>
      </c>
      <c r="O563" s="416">
        <v>0.13075661643054401</v>
      </c>
      <c r="P563" s="417">
        <v>113.682269352383</v>
      </c>
      <c r="Q563" s="416">
        <v>0.25103348044941298</v>
      </c>
      <c r="R563" s="438">
        <v>218.25324423315399</v>
      </c>
      <c r="S563" s="418"/>
      <c r="T563" s="436" t="str">
        <f t="shared" si="240"/>
        <v>Playing sports</v>
      </c>
      <c r="U563" s="469">
        <f t="shared" si="249"/>
        <v>2655.2032994279134</v>
      </c>
      <c r="V563" s="469">
        <f t="shared" si="241"/>
        <v>3879.0209738089998</v>
      </c>
      <c r="W563" s="453">
        <f t="shared" si="242"/>
        <v>5602.8801699060232</v>
      </c>
      <c r="X563" s="470">
        <f t="shared" si="243"/>
        <v>12376.954941818498</v>
      </c>
      <c r="Y563" s="470">
        <f t="shared" si="244"/>
        <v>16816.085412666544</v>
      </c>
      <c r="Z563" s="471">
        <f t="shared" si="248"/>
        <v>1406.7916244385103</v>
      </c>
      <c r="AA563" s="458">
        <f t="shared" si="229"/>
        <v>42736.936422066487</v>
      </c>
      <c r="AB563" s="424">
        <f t="shared" si="230"/>
        <v>0.1154418965326226</v>
      </c>
      <c r="AC563" s="447">
        <f t="shared" si="231"/>
        <v>100.36290454640842</v>
      </c>
      <c r="AD563" s="426"/>
      <c r="AF563" s="436" t="str">
        <f t="shared" si="245"/>
        <v>Playing sports</v>
      </c>
      <c r="AG563" s="469">
        <f t="shared" si="232"/>
        <v>563429.20978642465</v>
      </c>
      <c r="AH563" s="469">
        <f t="shared" si="233"/>
        <v>24217.019174460613</v>
      </c>
      <c r="AI563" s="469">
        <f t="shared" si="234"/>
        <v>54064.411024244742</v>
      </c>
      <c r="AJ563" s="453">
        <f t="shared" si="235"/>
        <v>296676.00756828801</v>
      </c>
      <c r="AK563" s="453">
        <f t="shared" si="236"/>
        <v>112789.21901020652</v>
      </c>
      <c r="AL563" s="470">
        <f t="shared" si="237"/>
        <v>495240.10539800418</v>
      </c>
      <c r="AM563" s="458">
        <f t="shared" si="247"/>
        <v>1546415.9719616286</v>
      </c>
      <c r="AN563" s="424">
        <f t="shared" si="246"/>
        <v>0.11502446751054475</v>
      </c>
      <c r="AO563" s="447"/>
      <c r="BI563" s="332">
        <v>563</v>
      </c>
      <c r="BJ563" s="332">
        <v>557</v>
      </c>
      <c r="BK563" s="332" t="b">
        <v>0</v>
      </c>
      <c r="BL563" s="332">
        <f>ROWS($A$1:A558)</f>
        <v>558</v>
      </c>
      <c r="BM563" s="332" t="str">
        <v/>
      </c>
    </row>
    <row r="564" spans="1:65" ht="15" customHeight="1" x14ac:dyDescent="0.25">
      <c r="A564" s="433" t="str">
        <f t="shared" si="238"/>
        <v/>
      </c>
      <c r="B564" s="439" t="s">
        <v>260</v>
      </c>
      <c r="C564" s="440" t="s">
        <v>720</v>
      </c>
      <c r="D564" s="440" t="str">
        <f t="shared" si="239"/>
        <v>Interests &amp; HobbiesComputer programming</v>
      </c>
      <c r="E564" s="436" t="s">
        <v>745</v>
      </c>
      <c r="F564" s="437">
        <v>4.18594096772247E-2</v>
      </c>
      <c r="G564" s="414">
        <v>4.81056435538431E-2</v>
      </c>
      <c r="H564" s="415">
        <v>114.92193493597399</v>
      </c>
      <c r="I564" s="416">
        <v>3.6485861242982302E-2</v>
      </c>
      <c r="J564" s="417">
        <v>87.162866185458597</v>
      </c>
      <c r="K564" s="416">
        <v>4.1472141651098901E-2</v>
      </c>
      <c r="L564" s="417">
        <v>99.074836388969601</v>
      </c>
      <c r="M564" s="416">
        <v>3.7921261219700603E-2</v>
      </c>
      <c r="N564" s="417">
        <v>90.591963699701097</v>
      </c>
      <c r="O564" s="416">
        <v>4.04457327192599E-2</v>
      </c>
      <c r="P564" s="417">
        <v>96.622797672337995</v>
      </c>
      <c r="Q564" s="416">
        <v>0.112159230092928</v>
      </c>
      <c r="R564" s="438">
        <v>267.94269426583298</v>
      </c>
      <c r="S564" s="418"/>
      <c r="T564" s="436" t="str">
        <f t="shared" si="240"/>
        <v>Computer programming</v>
      </c>
      <c r="U564" s="469">
        <f t="shared" si="249"/>
        <v>1652.861806866495</v>
      </c>
      <c r="V564" s="469">
        <f t="shared" si="241"/>
        <v>1583.2674627779741</v>
      </c>
      <c r="W564" s="453">
        <f t="shared" si="242"/>
        <v>2160.4082750306952</v>
      </c>
      <c r="X564" s="470">
        <f t="shared" si="243"/>
        <v>4025.2281146875598</v>
      </c>
      <c r="Y564" s="470">
        <f t="shared" si="244"/>
        <v>5201.5639020931385</v>
      </c>
      <c r="Z564" s="471">
        <f t="shared" si="248"/>
        <v>628.54032544076847</v>
      </c>
      <c r="AA564" s="458">
        <f t="shared" si="229"/>
        <v>15251.869886896631</v>
      </c>
      <c r="AB564" s="424">
        <f t="shared" si="230"/>
        <v>4.1198666371954393E-2</v>
      </c>
      <c r="AC564" s="447">
        <f t="shared" si="231"/>
        <v>75.450165188479716</v>
      </c>
      <c r="AD564" s="426"/>
      <c r="AF564" s="436" t="str">
        <f t="shared" si="245"/>
        <v>Computer programming</v>
      </c>
      <c r="AG564" s="469">
        <f t="shared" si="232"/>
        <v>350734.20627701154</v>
      </c>
      <c r="AH564" s="469">
        <f t="shared" si="233"/>
        <v>9884.4576410588215</v>
      </c>
      <c r="AI564" s="469">
        <f t="shared" si="234"/>
        <v>20846.635555191278</v>
      </c>
      <c r="AJ564" s="453">
        <f t="shared" si="235"/>
        <v>96484.847220561569</v>
      </c>
      <c r="AK564" s="453">
        <f t="shared" si="236"/>
        <v>34888.044140573678</v>
      </c>
      <c r="AL564" s="470">
        <f t="shared" si="237"/>
        <v>221268.28992347882</v>
      </c>
      <c r="AM564" s="458">
        <f t="shared" si="247"/>
        <v>734106.48075787572</v>
      </c>
      <c r="AN564" s="424">
        <f t="shared" si="246"/>
        <v>5.4603812024847508E-2</v>
      </c>
      <c r="AO564" s="447"/>
      <c r="BI564" s="332">
        <v>564</v>
      </c>
      <c r="BJ564" s="332">
        <v>558</v>
      </c>
      <c r="BK564" s="332" t="b">
        <v>0</v>
      </c>
      <c r="BL564" s="332">
        <f>ROWS($A$1:A559)</f>
        <v>559</v>
      </c>
      <c r="BM564" s="332" t="str">
        <v/>
      </c>
    </row>
    <row r="565" spans="1:65" ht="15" customHeight="1" x14ac:dyDescent="0.25">
      <c r="A565" s="433" t="str">
        <f t="shared" si="238"/>
        <v/>
      </c>
      <c r="B565" s="439" t="s">
        <v>260</v>
      </c>
      <c r="C565" s="440" t="s">
        <v>720</v>
      </c>
      <c r="D565" s="440" t="str">
        <f t="shared" si="239"/>
        <v>Interests &amp; HobbiesReading</v>
      </c>
      <c r="E565" s="436" t="s">
        <v>746</v>
      </c>
      <c r="F565" s="437">
        <v>0.54036610906075</v>
      </c>
      <c r="G565" s="414">
        <v>0.46047625471313303</v>
      </c>
      <c r="H565" s="415">
        <v>85.215606047818198</v>
      </c>
      <c r="I565" s="416">
        <v>0.50824397855407299</v>
      </c>
      <c r="J565" s="417">
        <v>94.055487572581001</v>
      </c>
      <c r="K565" s="416">
        <v>0.52380909515876195</v>
      </c>
      <c r="L565" s="417">
        <v>96.935963669008103</v>
      </c>
      <c r="M565" s="416">
        <v>0.56535319095119996</v>
      </c>
      <c r="N565" s="417">
        <v>104.624102339408</v>
      </c>
      <c r="O565" s="416">
        <v>0.57123526945954495</v>
      </c>
      <c r="P565" s="417">
        <v>105.712638132034</v>
      </c>
      <c r="Q565" s="416">
        <v>0.49824182874699602</v>
      </c>
      <c r="R565" s="438">
        <v>92.204492545438598</v>
      </c>
      <c r="S565" s="418"/>
      <c r="T565" s="436" t="str">
        <f t="shared" si="240"/>
        <v>Reading</v>
      </c>
      <c r="U565" s="469">
        <f t="shared" si="249"/>
        <v>15821.503635688538</v>
      </c>
      <c r="V565" s="469">
        <f t="shared" si="241"/>
        <v>22054.739205375445</v>
      </c>
      <c r="W565" s="453">
        <f t="shared" si="242"/>
        <v>27286.787194105385</v>
      </c>
      <c r="X565" s="470">
        <f t="shared" si="243"/>
        <v>60010.545159897025</v>
      </c>
      <c r="Y565" s="470">
        <f t="shared" si="244"/>
        <v>73464.283064114235</v>
      </c>
      <c r="Z565" s="471">
        <f t="shared" si="248"/>
        <v>2792.1472082981659</v>
      </c>
      <c r="AA565" s="458">
        <f t="shared" ref="AA565:AA628" si="250">IFERROR(SUM(U565:Z565),"")</f>
        <v>201430.0054674788</v>
      </c>
      <c r="AB565" s="424">
        <f t="shared" ref="AB565:AB628" si="251">IF(OR(AA565="", AA565=0), "", AA565/$AA$5)</f>
        <v>0.54410689666879741</v>
      </c>
      <c r="AC565" s="447">
        <f t="shared" ref="AC565:AC628" si="252">IF(OR(AB565="", AB565=0), "", IF(AN565&gt;0, AB565/AN565*100, ""))</f>
        <v>109.63200044247972</v>
      </c>
      <c r="AD565" s="426"/>
      <c r="AF565" s="436" t="str">
        <f t="shared" si="245"/>
        <v>Reading</v>
      </c>
      <c r="AG565" s="469">
        <f t="shared" ref="AG565:AG628" si="253">IFERROR(AG$5*G565,"")</f>
        <v>3357293.6931080571</v>
      </c>
      <c r="AH565" s="469">
        <f t="shared" si="233"/>
        <v>137689.39271804102</v>
      </c>
      <c r="AI565" s="469">
        <f t="shared" si="234"/>
        <v>263301.02262707421</v>
      </c>
      <c r="AJ565" s="453">
        <f t="shared" si="235"/>
        <v>1438454.6953371128</v>
      </c>
      <c r="AK565" s="453">
        <f t="shared" si="236"/>
        <v>492741.25984783942</v>
      </c>
      <c r="AL565" s="470">
        <f t="shared" si="237"/>
        <v>982933.97096121754</v>
      </c>
      <c r="AM565" s="458">
        <f t="shared" si="247"/>
        <v>6672414.0345993424</v>
      </c>
      <c r="AN565" s="424">
        <f t="shared" si="246"/>
        <v>0.49630299043414089</v>
      </c>
      <c r="AO565" s="447"/>
      <c r="BI565" s="332">
        <v>565</v>
      </c>
      <c r="BJ565" s="332">
        <v>559</v>
      </c>
      <c r="BK565" s="332" t="b">
        <v>0</v>
      </c>
      <c r="BL565" s="332">
        <f>ROWS($A$1:A560)</f>
        <v>560</v>
      </c>
      <c r="BM565" s="332" t="str">
        <v/>
      </c>
    </row>
    <row r="566" spans="1:65" ht="15" customHeight="1" x14ac:dyDescent="0.25">
      <c r="A566" s="433" t="str">
        <f t="shared" si="238"/>
        <v/>
      </c>
      <c r="B566" s="439" t="s">
        <v>260</v>
      </c>
      <c r="C566" s="440" t="s">
        <v>720</v>
      </c>
      <c r="D566" s="440" t="str">
        <f t="shared" si="239"/>
        <v>Interests &amp; HobbiesSinging</v>
      </c>
      <c r="E566" s="436" t="s">
        <v>747</v>
      </c>
      <c r="F566" s="437">
        <v>8.2944445501344305E-2</v>
      </c>
      <c r="G566" s="414">
        <v>8.3073341430690797E-2</v>
      </c>
      <c r="H566" s="415">
        <v>100.15540031471301</v>
      </c>
      <c r="I566" s="416">
        <v>7.9528606176926406E-2</v>
      </c>
      <c r="J566" s="417">
        <v>95.881774477155801</v>
      </c>
      <c r="K566" s="416">
        <v>8.3994967739673798E-2</v>
      </c>
      <c r="L566" s="417">
        <v>101.266537176757</v>
      </c>
      <c r="M566" s="416">
        <v>7.4187859197552705E-2</v>
      </c>
      <c r="N566" s="417">
        <v>89.442829774961098</v>
      </c>
      <c r="O566" s="416">
        <v>8.3073341430690797E-2</v>
      </c>
      <c r="P566" s="417">
        <v>100.15540031471301</v>
      </c>
      <c r="Q566" s="416">
        <v>0.191771756028673</v>
      </c>
      <c r="R566" s="438">
        <v>231.20506125460199</v>
      </c>
      <c r="S566" s="418"/>
      <c r="T566" s="436" t="str">
        <f t="shared" si="240"/>
        <v>Singing</v>
      </c>
      <c r="U566" s="469">
        <f t="shared" si="249"/>
        <v>2854.316938217105</v>
      </c>
      <c r="V566" s="469">
        <f t="shared" si="241"/>
        <v>3451.0643364415446</v>
      </c>
      <c r="W566" s="453">
        <f t="shared" si="242"/>
        <v>4375.5498544628272</v>
      </c>
      <c r="X566" s="470">
        <f t="shared" si="243"/>
        <v>7874.8186902426269</v>
      </c>
      <c r="Y566" s="470">
        <f t="shared" si="244"/>
        <v>10683.73014803542</v>
      </c>
      <c r="Z566" s="471">
        <f t="shared" si="248"/>
        <v>1074.6889207846834</v>
      </c>
      <c r="AA566" s="458">
        <f t="shared" si="250"/>
        <v>30314.168888184206</v>
      </c>
      <c r="AB566" s="424">
        <f t="shared" si="251"/>
        <v>8.188525994706744E-2</v>
      </c>
      <c r="AC566" s="447">
        <f t="shared" si="252"/>
        <v>84.153045411987023</v>
      </c>
      <c r="AD566" s="426"/>
      <c r="AF566" s="436" t="str">
        <f t="shared" si="245"/>
        <v>Singing</v>
      </c>
      <c r="AG566" s="469">
        <f t="shared" si="253"/>
        <v>605680.75421048643</v>
      </c>
      <c r="AH566" s="469">
        <f t="shared" si="233"/>
        <v>21545.253756603488</v>
      </c>
      <c r="AI566" s="469">
        <f t="shared" si="234"/>
        <v>42221.414453830868</v>
      </c>
      <c r="AJ566" s="453">
        <f t="shared" si="235"/>
        <v>188759.65698571564</v>
      </c>
      <c r="AK566" s="453">
        <f t="shared" si="236"/>
        <v>71658.150511358152</v>
      </c>
      <c r="AL566" s="470">
        <f t="shared" si="237"/>
        <v>378328.27915214625</v>
      </c>
      <c r="AM566" s="458">
        <f t="shared" si="247"/>
        <v>1308193.5090701408</v>
      </c>
      <c r="AN566" s="424">
        <f t="shared" si="246"/>
        <v>9.7305165304693117E-2</v>
      </c>
      <c r="AO566" s="447"/>
      <c r="BI566" s="332">
        <v>566</v>
      </c>
      <c r="BJ566" s="332">
        <v>560</v>
      </c>
      <c r="BK566" s="332" t="b">
        <v>0</v>
      </c>
      <c r="BL566" s="332">
        <f>ROWS($A$1:A561)</f>
        <v>561</v>
      </c>
      <c r="BM566" s="332" t="str">
        <v/>
      </c>
    </row>
    <row r="567" spans="1:65" ht="15" customHeight="1" x14ac:dyDescent="0.25">
      <c r="A567" s="433" t="str">
        <f t="shared" si="238"/>
        <v/>
      </c>
      <c r="B567" s="439" t="s">
        <v>260</v>
      </c>
      <c r="C567" s="440" t="s">
        <v>720</v>
      </c>
      <c r="D567" s="440" t="str">
        <f t="shared" si="239"/>
        <v>Interests &amp; HobbiesWriting or composing</v>
      </c>
      <c r="E567" s="436" t="s">
        <v>748</v>
      </c>
      <c r="F567" s="437">
        <v>6.7222208761260893E-2</v>
      </c>
      <c r="G567" s="414">
        <v>6.3577396437433098E-2</v>
      </c>
      <c r="H567" s="415">
        <v>94.577964052367903</v>
      </c>
      <c r="I567" s="416">
        <v>5.3050591250515401E-2</v>
      </c>
      <c r="J567" s="417">
        <v>78.918250721162806</v>
      </c>
      <c r="K567" s="416">
        <v>6.7459164830703994E-2</v>
      </c>
      <c r="L567" s="417">
        <v>100.352496702815</v>
      </c>
      <c r="M567" s="416">
        <v>6.7459164830703994E-2</v>
      </c>
      <c r="N567" s="417">
        <v>100.352496702815</v>
      </c>
      <c r="O567" s="416">
        <v>6.7379036822758406E-2</v>
      </c>
      <c r="P567" s="417">
        <v>100.23329798944</v>
      </c>
      <c r="Q567" s="416">
        <v>0.14593018578472</v>
      </c>
      <c r="R567" s="438">
        <v>217.08627025778</v>
      </c>
      <c r="S567" s="418"/>
      <c r="T567" s="436" t="str">
        <f t="shared" si="240"/>
        <v>Writing or composing</v>
      </c>
      <c r="U567" s="469">
        <f t="shared" si="249"/>
        <v>2184.455764193764</v>
      </c>
      <c r="V567" s="469">
        <f t="shared" si="241"/>
        <v>2302.0773567248652</v>
      </c>
      <c r="W567" s="453">
        <f t="shared" si="242"/>
        <v>3514.1502735258632</v>
      </c>
      <c r="X567" s="470">
        <f t="shared" si="243"/>
        <v>7160.5879692847366</v>
      </c>
      <c r="Y567" s="470">
        <f t="shared" si="244"/>
        <v>8665.3484096276679</v>
      </c>
      <c r="Z567" s="471">
        <f t="shared" si="248"/>
        <v>817.79276113757089</v>
      </c>
      <c r="AA567" s="458">
        <f t="shared" si="250"/>
        <v>24644.41253449447</v>
      </c>
      <c r="AB567" s="424">
        <f t="shared" si="251"/>
        <v>6.6569996824700148E-2</v>
      </c>
      <c r="AC567" s="447">
        <f t="shared" si="252"/>
        <v>86.936200310364882</v>
      </c>
      <c r="AD567" s="426"/>
      <c r="AF567" s="436" t="str">
        <f t="shared" si="245"/>
        <v>Writing or composing</v>
      </c>
      <c r="AG567" s="469">
        <f t="shared" si="253"/>
        <v>463537.45692402398</v>
      </c>
      <c r="AH567" s="469">
        <f t="shared" si="233"/>
        <v>14372.041776859629</v>
      </c>
      <c r="AI567" s="469">
        <f t="shared" si="234"/>
        <v>33909.428548790653</v>
      </c>
      <c r="AJ567" s="453">
        <f t="shared" si="235"/>
        <v>171639.52365950722</v>
      </c>
      <c r="AK567" s="453">
        <f t="shared" si="236"/>
        <v>58120.415993906354</v>
      </c>
      <c r="AL567" s="470">
        <f t="shared" si="237"/>
        <v>287891.80016702454</v>
      </c>
      <c r="AM567" s="458">
        <f t="shared" si="247"/>
        <v>1029470.6670701124</v>
      </c>
      <c r="AN567" s="424">
        <f t="shared" si="246"/>
        <v>7.6573391276641062E-2</v>
      </c>
      <c r="AO567" s="447"/>
      <c r="BI567" s="332">
        <v>567</v>
      </c>
      <c r="BJ567" s="332">
        <v>561</v>
      </c>
      <c r="BK567" s="332" t="b">
        <v>0</v>
      </c>
      <c r="BL567" s="332">
        <f>ROWS($A$1:A562)</f>
        <v>562</v>
      </c>
      <c r="BM567" s="332" t="str">
        <v/>
      </c>
    </row>
    <row r="568" spans="1:65" ht="15" customHeight="1" x14ac:dyDescent="0.25">
      <c r="A568" s="433" t="str">
        <f t="shared" si="238"/>
        <v/>
      </c>
      <c r="B568" s="439" t="s">
        <v>260</v>
      </c>
      <c r="C568" s="440" t="s">
        <v>720</v>
      </c>
      <c r="D568" s="440" t="str">
        <f t="shared" si="239"/>
        <v>Interests &amp; HobbiesExercising outdoor (e.g. running cycling etc.)</v>
      </c>
      <c r="E568" s="436" t="s">
        <v>749</v>
      </c>
      <c r="F568" s="437">
        <v>0.20072095511878901</v>
      </c>
      <c r="G568" s="414">
        <v>0.13939101434502199</v>
      </c>
      <c r="H568" s="415">
        <v>69.445172908095003</v>
      </c>
      <c r="I568" s="416">
        <v>0.148751102991388</v>
      </c>
      <c r="J568" s="417">
        <v>74.1084073176891</v>
      </c>
      <c r="K568" s="416">
        <v>0.185545344355146</v>
      </c>
      <c r="L568" s="417">
        <v>92.4394487089493</v>
      </c>
      <c r="M568" s="416">
        <v>0.20776912032127801</v>
      </c>
      <c r="N568" s="417">
        <v>103.511424703174</v>
      </c>
      <c r="O568" s="416">
        <v>0.24067971200784599</v>
      </c>
      <c r="P568" s="417">
        <v>119.90761595639501</v>
      </c>
      <c r="Q568" s="416">
        <v>0.268255467098311</v>
      </c>
      <c r="R568" s="438">
        <v>133.64596981892299</v>
      </c>
      <c r="S568" s="418"/>
      <c r="T568" s="436" t="str">
        <f t="shared" si="240"/>
        <v>Exercising outdoor (e.g. running cycling etc.)</v>
      </c>
      <c r="U568" s="469">
        <f t="shared" si="249"/>
        <v>4789.3358618806105</v>
      </c>
      <c r="V568" s="469">
        <f t="shared" si="241"/>
        <v>6454.9053632082905</v>
      </c>
      <c r="W568" s="453">
        <f t="shared" si="242"/>
        <v>9665.6136234926198</v>
      </c>
      <c r="X568" s="470">
        <f t="shared" si="243"/>
        <v>22054.068814742695</v>
      </c>
      <c r="Y568" s="470">
        <f t="shared" si="244"/>
        <v>30952.855042481042</v>
      </c>
      <c r="Z568" s="471">
        <f t="shared" si="248"/>
        <v>1503.3036376189348</v>
      </c>
      <c r="AA568" s="458">
        <f t="shared" si="250"/>
        <v>75420.08234342419</v>
      </c>
      <c r="AB568" s="424">
        <f t="shared" si="251"/>
        <v>0.20372628623599537</v>
      </c>
      <c r="AC568" s="447">
        <f t="shared" si="252"/>
        <v>113.39908371431461</v>
      </c>
      <c r="AD568" s="426"/>
      <c r="AF568" s="436" t="str">
        <f t="shared" si="245"/>
        <v>Exercising outdoor (e.g. running cycling etc.)</v>
      </c>
      <c r="AG568" s="469">
        <f t="shared" si="253"/>
        <v>1016288.1767443503</v>
      </c>
      <c r="AH568" s="469">
        <f t="shared" si="233"/>
        <v>40298.458813602905</v>
      </c>
      <c r="AI568" s="469">
        <f t="shared" si="234"/>
        <v>93267.336065623822</v>
      </c>
      <c r="AJ568" s="453">
        <f t="shared" si="235"/>
        <v>528636.73798208276</v>
      </c>
      <c r="AK568" s="453">
        <f t="shared" si="236"/>
        <v>207607.67210113586</v>
      </c>
      <c r="AL568" s="470">
        <f t="shared" si="237"/>
        <v>529215.72676888341</v>
      </c>
      <c r="AM568" s="458">
        <f t="shared" si="247"/>
        <v>2415314.1084756791</v>
      </c>
      <c r="AN568" s="424">
        <f t="shared" si="246"/>
        <v>0.17965426136003121</v>
      </c>
      <c r="AO568" s="447"/>
      <c r="BI568" s="332">
        <v>568</v>
      </c>
      <c r="BJ568" s="332">
        <v>562</v>
      </c>
      <c r="BK568" s="332" t="b">
        <v>0</v>
      </c>
      <c r="BL568" s="332">
        <f>ROWS($A$1:A563)</f>
        <v>563</v>
      </c>
      <c r="BM568" s="332" t="str">
        <v/>
      </c>
    </row>
    <row r="569" spans="1:65" ht="15" customHeight="1" x14ac:dyDescent="0.25">
      <c r="A569" s="433" t="str">
        <f t="shared" si="238"/>
        <v/>
      </c>
      <c r="B569" s="439" t="s">
        <v>260</v>
      </c>
      <c r="C569" s="440" t="s">
        <v>720</v>
      </c>
      <c r="D569" s="440" t="str">
        <f t="shared" si="239"/>
        <v>Interests &amp; HobbiesDoing puzzles crosswords etc.</v>
      </c>
      <c r="E569" s="436" t="s">
        <v>750</v>
      </c>
      <c r="F569" s="437">
        <v>0.37126466104864297</v>
      </c>
      <c r="G569" s="414">
        <v>0.35827671474808898</v>
      </c>
      <c r="H569" s="415">
        <v>96.501701437494901</v>
      </c>
      <c r="I569" s="416">
        <v>0.353731023079008</v>
      </c>
      <c r="J569" s="417">
        <v>95.277321057137101</v>
      </c>
      <c r="K569" s="416">
        <v>0.363512464572189</v>
      </c>
      <c r="L569" s="417">
        <v>97.911948728284997</v>
      </c>
      <c r="M569" s="416">
        <v>0.39386369697350898</v>
      </c>
      <c r="N569" s="417">
        <v>106.087042020383</v>
      </c>
      <c r="O569" s="416">
        <v>0.37582081153278302</v>
      </c>
      <c r="P569" s="417">
        <v>101.227197458349</v>
      </c>
      <c r="Q569" s="416">
        <v>0.261221359420091</v>
      </c>
      <c r="R569" s="438">
        <v>70.359877151320205</v>
      </c>
      <c r="S569" s="418"/>
      <c r="T569" s="436" t="str">
        <f t="shared" si="240"/>
        <v>Doing puzzles crosswords etc.</v>
      </c>
      <c r="U569" s="469">
        <f t="shared" si="249"/>
        <v>12310.029642029589</v>
      </c>
      <c r="V569" s="469">
        <f t="shared" si="241"/>
        <v>15349.804015490474</v>
      </c>
      <c r="W569" s="453">
        <f t="shared" si="242"/>
        <v>18936.454816959042</v>
      </c>
      <c r="X569" s="470">
        <f t="shared" si="243"/>
        <v>41807.44984264706</v>
      </c>
      <c r="Y569" s="470">
        <f t="shared" si="244"/>
        <v>48332.811287985096</v>
      </c>
      <c r="Z569" s="471">
        <f t="shared" si="248"/>
        <v>1463.88449819019</v>
      </c>
      <c r="AA569" s="458">
        <f t="shared" si="250"/>
        <v>138200.43410330146</v>
      </c>
      <c r="AB569" s="424">
        <f t="shared" si="251"/>
        <v>0.37330987080953276</v>
      </c>
      <c r="AC569" s="447">
        <f t="shared" si="252"/>
        <v>106.05408253600071</v>
      </c>
      <c r="AD569" s="426"/>
      <c r="AF569" s="436" t="str">
        <f t="shared" si="245"/>
        <v>Doing puzzles crosswords etc.</v>
      </c>
      <c r="AG569" s="469">
        <f t="shared" si="253"/>
        <v>2612165.4319842779</v>
      </c>
      <c r="AH569" s="469">
        <f t="shared" si="233"/>
        <v>95829.978924380222</v>
      </c>
      <c r="AI569" s="469">
        <f t="shared" si="234"/>
        <v>182725.35651664395</v>
      </c>
      <c r="AJ569" s="453">
        <f t="shared" si="235"/>
        <v>1002125.9158034567</v>
      </c>
      <c r="AK569" s="453">
        <f t="shared" si="236"/>
        <v>324178.89799925179</v>
      </c>
      <c r="AL569" s="470">
        <f t="shared" si="237"/>
        <v>515338.80397075263</v>
      </c>
      <c r="AM569" s="458">
        <f t="shared" si="247"/>
        <v>4732364.3851987626</v>
      </c>
      <c r="AN569" s="424">
        <f t="shared" si="246"/>
        <v>0.35199952880909646</v>
      </c>
      <c r="AO569" s="447"/>
      <c r="BI569" s="332">
        <v>569</v>
      </c>
      <c r="BJ569" s="332">
        <v>563</v>
      </c>
      <c r="BK569" s="332" t="b">
        <v>0</v>
      </c>
      <c r="BL569" s="332">
        <f>ROWS($A$1:A564)</f>
        <v>564</v>
      </c>
      <c r="BM569" s="332" t="str">
        <v/>
      </c>
    </row>
    <row r="570" spans="1:65" ht="15" customHeight="1" x14ac:dyDescent="0.25">
      <c r="A570" s="433" t="str">
        <f t="shared" si="238"/>
        <v/>
      </c>
      <c r="B570" s="439" t="s">
        <v>260</v>
      </c>
      <c r="C570" s="440" t="s">
        <v>720</v>
      </c>
      <c r="D570" s="440" t="str">
        <f t="shared" si="239"/>
        <v>Interests &amp; HobbiesWatching television</v>
      </c>
      <c r="E570" s="436" t="s">
        <v>751</v>
      </c>
      <c r="F570" s="437">
        <v>0.69507065697500103</v>
      </c>
      <c r="G570" s="414">
        <v>0.67546160711457004</v>
      </c>
      <c r="H570" s="415">
        <v>97.178840789255702</v>
      </c>
      <c r="I570" s="416">
        <v>0.68491634871003804</v>
      </c>
      <c r="J570" s="417">
        <v>98.539096973370306</v>
      </c>
      <c r="K570" s="416">
        <v>0.68515063834226497</v>
      </c>
      <c r="L570" s="417">
        <v>98.572804284976002</v>
      </c>
      <c r="M570" s="416">
        <v>0.71327901322130904</v>
      </c>
      <c r="N570" s="417">
        <v>102.619641048516</v>
      </c>
      <c r="O570" s="416">
        <v>0.705031796607133</v>
      </c>
      <c r="P570" s="417">
        <v>101.433111804126</v>
      </c>
      <c r="Q570" s="416">
        <v>0.57975038759327702</v>
      </c>
      <c r="R570" s="438">
        <v>83.408842219925305</v>
      </c>
      <c r="S570" s="418"/>
      <c r="T570" s="436" t="str">
        <f t="shared" si="240"/>
        <v>Watching television</v>
      </c>
      <c r="U570" s="469">
        <f t="shared" si="249"/>
        <v>23208.185358849511</v>
      </c>
      <c r="V570" s="469">
        <f t="shared" si="241"/>
        <v>29721.260035923391</v>
      </c>
      <c r="W570" s="453">
        <f t="shared" si="242"/>
        <v>35691.552203163606</v>
      </c>
      <c r="X570" s="470">
        <f t="shared" si="243"/>
        <v>75712.427416402294</v>
      </c>
      <c r="Y570" s="470">
        <f t="shared" si="244"/>
        <v>90671.31923445694</v>
      </c>
      <c r="Z570" s="471">
        <f t="shared" si="248"/>
        <v>3248.9211720727244</v>
      </c>
      <c r="AA570" s="458">
        <f t="shared" si="250"/>
        <v>258253.66542086846</v>
      </c>
      <c r="AB570" s="424">
        <f t="shared" si="251"/>
        <v>0.69760014214057819</v>
      </c>
      <c r="AC570" s="447">
        <f t="shared" si="252"/>
        <v>103.96053602382264</v>
      </c>
      <c r="AD570" s="426"/>
      <c r="AF570" s="436" t="str">
        <f t="shared" si="245"/>
        <v>Watching television</v>
      </c>
      <c r="AG570" s="469">
        <f t="shared" si="253"/>
        <v>4924733.8386973329</v>
      </c>
      <c r="AH570" s="469">
        <f t="shared" si="233"/>
        <v>185552.05786173383</v>
      </c>
      <c r="AI570" s="469">
        <f t="shared" si="234"/>
        <v>344401.93077295297</v>
      </c>
      <c r="AJ570" s="453">
        <f t="shared" si="235"/>
        <v>1814829.3174525979</v>
      </c>
      <c r="AK570" s="453">
        <f t="shared" si="236"/>
        <v>608152.67240355024</v>
      </c>
      <c r="AL570" s="470">
        <f t="shared" si="237"/>
        <v>1143734.4633959548</v>
      </c>
      <c r="AM570" s="458">
        <f t="shared" si="247"/>
        <v>9021404.280584123</v>
      </c>
      <c r="AN570" s="424">
        <f t="shared" si="246"/>
        <v>0.67102399508667643</v>
      </c>
      <c r="AO570" s="447"/>
      <c r="BI570" s="332">
        <v>570</v>
      </c>
      <c r="BJ570" s="332">
        <v>564</v>
      </c>
      <c r="BK570" s="332" t="b">
        <v>0</v>
      </c>
      <c r="BL570" s="332">
        <f>ROWS($A$1:A565)</f>
        <v>565</v>
      </c>
      <c r="BM570" s="332" t="str">
        <v/>
      </c>
    </row>
    <row r="571" spans="1:65" ht="15" customHeight="1" x14ac:dyDescent="0.25">
      <c r="A571" s="433" t="str">
        <f t="shared" si="238"/>
        <v/>
      </c>
      <c r="B571" s="439" t="s">
        <v>260</v>
      </c>
      <c r="C571" s="440" t="s">
        <v>720</v>
      </c>
      <c r="D571" s="440" t="str">
        <f t="shared" si="239"/>
        <v>Interests &amp; HobbiesHelping out in the community</v>
      </c>
      <c r="E571" s="436" t="s">
        <v>752</v>
      </c>
      <c r="F571" s="437">
        <v>8.8963024575848093E-2</v>
      </c>
      <c r="G571" s="414">
        <v>7.2690703236661602E-2</v>
      </c>
      <c r="H571" s="415">
        <v>81.708893760336295</v>
      </c>
      <c r="I571" s="416">
        <v>6.57705660715555E-2</v>
      </c>
      <c r="J571" s="417">
        <v>73.930227063582805</v>
      </c>
      <c r="K571" s="416">
        <v>7.6669176017058499E-2</v>
      </c>
      <c r="L571" s="417">
        <v>86.180945828445701</v>
      </c>
      <c r="M571" s="416">
        <v>9.4470445969341399E-2</v>
      </c>
      <c r="N571" s="417">
        <v>106.19068587174399</v>
      </c>
      <c r="O571" s="416">
        <v>0.10461339387379801</v>
      </c>
      <c r="P571" s="417">
        <v>117.591993271999</v>
      </c>
      <c r="Q571" s="416">
        <v>0.12796616223561799</v>
      </c>
      <c r="R571" s="438">
        <v>143.841964507981</v>
      </c>
      <c r="S571" s="418"/>
      <c r="T571" s="436" t="str">
        <f t="shared" si="240"/>
        <v>Helping out in the community</v>
      </c>
      <c r="U571" s="469">
        <f t="shared" si="249"/>
        <v>2497.579872508456</v>
      </c>
      <c r="V571" s="469">
        <f t="shared" si="241"/>
        <v>2854.0479441090793</v>
      </c>
      <c r="W571" s="453">
        <f t="shared" si="242"/>
        <v>3993.9273862566283</v>
      </c>
      <c r="X571" s="470">
        <f t="shared" si="243"/>
        <v>10027.754428307682</v>
      </c>
      <c r="Y571" s="470">
        <f t="shared" si="244"/>
        <v>13453.910132533667</v>
      </c>
      <c r="Z571" s="471">
        <f t="shared" si="248"/>
        <v>717.12237316840321</v>
      </c>
      <c r="AA571" s="458">
        <f t="shared" si="250"/>
        <v>33544.342136883912</v>
      </c>
      <c r="AB571" s="424">
        <f t="shared" si="251"/>
        <v>9.0610670731690213E-2</v>
      </c>
      <c r="AC571" s="447">
        <f t="shared" si="252"/>
        <v>104.17276192959423</v>
      </c>
      <c r="AD571" s="426"/>
      <c r="AF571" s="436" t="str">
        <f t="shared" si="245"/>
        <v>Helping out in the community</v>
      </c>
      <c r="AG571" s="469">
        <f t="shared" si="253"/>
        <v>529981.81127942784</v>
      </c>
      <c r="AH571" s="469">
        <f t="shared" si="233"/>
        <v>17818.035595577243</v>
      </c>
      <c r="AI571" s="469">
        <f t="shared" si="234"/>
        <v>38538.98803179073</v>
      </c>
      <c r="AJ571" s="453">
        <f t="shared" si="235"/>
        <v>240365.59579075588</v>
      </c>
      <c r="AK571" s="453">
        <f t="shared" si="236"/>
        <v>90238.362808205551</v>
      </c>
      <c r="AL571" s="470">
        <f t="shared" si="237"/>
        <v>252452.28468923835</v>
      </c>
      <c r="AM571" s="458">
        <f t="shared" si="247"/>
        <v>1169395.0781949956</v>
      </c>
      <c r="AN571" s="424">
        <f t="shared" si="246"/>
        <v>8.6981154241576084E-2</v>
      </c>
      <c r="AO571" s="447"/>
      <c r="BI571" s="332">
        <v>571</v>
      </c>
      <c r="BJ571" s="332">
        <v>565</v>
      </c>
      <c r="BK571" s="332" t="b">
        <v>0</v>
      </c>
      <c r="BL571" s="332">
        <f>ROWS($A$1:A566)</f>
        <v>566</v>
      </c>
      <c r="BM571" s="332" t="str">
        <v/>
      </c>
    </row>
    <row r="572" spans="1:65" ht="15" customHeight="1" x14ac:dyDescent="0.25">
      <c r="A572" s="433" t="str">
        <f t="shared" si="238"/>
        <v/>
      </c>
      <c r="B572" s="439" t="s">
        <v>260</v>
      </c>
      <c r="C572" s="440" t="s">
        <v>720</v>
      </c>
      <c r="D572" s="440" t="str">
        <f t="shared" si="239"/>
        <v>Interests &amp; HobbiesOnline entertainment (e.g. debating watching YouTube etc.)</v>
      </c>
      <c r="E572" s="436" t="s">
        <v>753</v>
      </c>
      <c r="F572" s="437">
        <v>0.30343165937338401</v>
      </c>
      <c r="G572" s="414">
        <v>0.35206048576259102</v>
      </c>
      <c r="H572" s="415">
        <v>116.026286277981</v>
      </c>
      <c r="I572" s="416">
        <v>0.31671006221132197</v>
      </c>
      <c r="J572" s="417">
        <v>104.37607692795</v>
      </c>
      <c r="K572" s="416">
        <v>0.31547010568385397</v>
      </c>
      <c r="L572" s="417">
        <v>103.967432513578</v>
      </c>
      <c r="M572" s="416">
        <v>0.28880062423437403</v>
      </c>
      <c r="N572" s="417">
        <v>95.1781448352409</v>
      </c>
      <c r="O572" s="416">
        <v>0.27487739851562099</v>
      </c>
      <c r="P572" s="417">
        <v>90.589557821115093</v>
      </c>
      <c r="Q572" s="416">
        <v>0.45797421651322801</v>
      </c>
      <c r="R572" s="438">
        <v>150.93158619604401</v>
      </c>
      <c r="S572" s="418"/>
      <c r="T572" s="436" t="str">
        <f t="shared" si="240"/>
        <v>Online entertainment (e.g. debating watching YouTube etc.)</v>
      </c>
      <c r="U572" s="469">
        <f t="shared" si="249"/>
        <v>12096.446230316866</v>
      </c>
      <c r="V572" s="469">
        <f t="shared" si="241"/>
        <v>13743.316439598106</v>
      </c>
      <c r="W572" s="453">
        <f t="shared" si="242"/>
        <v>16433.784215389005</v>
      </c>
      <c r="X572" s="470">
        <f t="shared" si="243"/>
        <v>30655.319860606101</v>
      </c>
      <c r="Y572" s="470">
        <f t="shared" si="244"/>
        <v>35350.882713499952</v>
      </c>
      <c r="Z572" s="471">
        <f t="shared" si="248"/>
        <v>2566.4875093401297</v>
      </c>
      <c r="AA572" s="458">
        <f t="shared" si="250"/>
        <v>110846.23696875016</v>
      </c>
      <c r="AB572" s="424">
        <f t="shared" si="251"/>
        <v>0.29942014778040743</v>
      </c>
      <c r="AC572" s="447">
        <f t="shared" si="252"/>
        <v>85.892754066228321</v>
      </c>
      <c r="AD572" s="426"/>
      <c r="AF572" s="436" t="str">
        <f t="shared" si="245"/>
        <v>Online entertainment (e.g. debating watching YouTube etc.)</v>
      </c>
      <c r="AG572" s="469">
        <f t="shared" si="253"/>
        <v>2566843.4286142471</v>
      </c>
      <c r="AH572" s="469">
        <f t="shared" si="233"/>
        <v>85800.556373793661</v>
      </c>
      <c r="AI572" s="469">
        <f t="shared" si="234"/>
        <v>158576.09614368013</v>
      </c>
      <c r="AJ572" s="453">
        <f t="shared" si="235"/>
        <v>734809.00186885684</v>
      </c>
      <c r="AK572" s="453">
        <f t="shared" si="236"/>
        <v>237106.220308191</v>
      </c>
      <c r="AL572" s="470">
        <f t="shared" si="237"/>
        <v>903493.82420837879</v>
      </c>
      <c r="AM572" s="458">
        <f t="shared" si="247"/>
        <v>4686629.1275171479</v>
      </c>
      <c r="AN572" s="424">
        <f t="shared" si="246"/>
        <v>0.34859767978744405</v>
      </c>
      <c r="AO572" s="447"/>
      <c r="BI572" s="332">
        <v>572</v>
      </c>
      <c r="BJ572" s="332">
        <v>566</v>
      </c>
      <c r="BK572" s="332" t="b">
        <v>0</v>
      </c>
      <c r="BL572" s="332">
        <f>ROWS($A$1:A567)</f>
        <v>567</v>
      </c>
      <c r="BM572" s="332" t="str">
        <v/>
      </c>
    </row>
    <row r="573" spans="1:65" ht="15" customHeight="1" x14ac:dyDescent="0.25">
      <c r="A573" s="433" t="str">
        <f t="shared" si="238"/>
        <v/>
      </c>
      <c r="B573" s="439" t="s">
        <v>260</v>
      </c>
      <c r="C573" s="440" t="s">
        <v>754</v>
      </c>
      <c r="D573" s="440" t="str">
        <f t="shared" si="239"/>
        <v>Places They Visit</v>
      </c>
      <c r="E573" s="436" t="s">
        <v>237</v>
      </c>
      <c r="F573" s="437" t="s">
        <v>237</v>
      </c>
      <c r="G573" s="414" t="s">
        <v>237</v>
      </c>
      <c r="H573" s="415" t="s">
        <v>237</v>
      </c>
      <c r="I573" s="416" t="s">
        <v>237</v>
      </c>
      <c r="J573" s="417" t="s">
        <v>237</v>
      </c>
      <c r="K573" s="416" t="s">
        <v>237</v>
      </c>
      <c r="L573" s="417" t="s">
        <v>237</v>
      </c>
      <c r="M573" s="416" t="s">
        <v>237</v>
      </c>
      <c r="N573" s="417" t="s">
        <v>237</v>
      </c>
      <c r="O573" s="416" t="s">
        <v>237</v>
      </c>
      <c r="P573" s="417" t="s">
        <v>237</v>
      </c>
      <c r="Q573" s="416" t="s">
        <v>237</v>
      </c>
      <c r="R573" s="438" t="s">
        <v>237</v>
      </c>
      <c r="S573" s="476"/>
      <c r="T573" s="436" t="str">
        <f t="shared" si="240"/>
        <v/>
      </c>
      <c r="U573" s="469" t="str">
        <f t="shared" si="249"/>
        <v/>
      </c>
      <c r="V573" s="469" t="str">
        <f t="shared" si="241"/>
        <v/>
      </c>
      <c r="W573" s="453" t="str">
        <f t="shared" si="242"/>
        <v/>
      </c>
      <c r="X573" s="470" t="str">
        <f t="shared" si="243"/>
        <v/>
      </c>
      <c r="Y573" s="470" t="str">
        <f t="shared" si="244"/>
        <v/>
      </c>
      <c r="Z573" s="471" t="str">
        <f t="shared" si="248"/>
        <v/>
      </c>
      <c r="AA573" s="458">
        <f t="shared" si="250"/>
        <v>0</v>
      </c>
      <c r="AB573" s="424" t="str">
        <f t="shared" si="251"/>
        <v/>
      </c>
      <c r="AC573" s="447" t="str">
        <f t="shared" si="252"/>
        <v/>
      </c>
      <c r="AD573" s="426"/>
      <c r="AF573" s="436" t="str">
        <f t="shared" si="245"/>
        <v/>
      </c>
      <c r="AG573" s="469" t="str">
        <f t="shared" si="253"/>
        <v/>
      </c>
      <c r="AH573" s="469" t="str">
        <f t="shared" si="233"/>
        <v/>
      </c>
      <c r="AI573" s="469" t="str">
        <f t="shared" si="234"/>
        <v/>
      </c>
      <c r="AJ573" s="453" t="str">
        <f t="shared" si="235"/>
        <v/>
      </c>
      <c r="AK573" s="453" t="str">
        <f t="shared" si="236"/>
        <v/>
      </c>
      <c r="AL573" s="470" t="str">
        <f t="shared" si="237"/>
        <v/>
      </c>
      <c r="AM573" s="458">
        <f t="shared" si="247"/>
        <v>0</v>
      </c>
      <c r="AN573" s="424">
        <f t="shared" si="246"/>
        <v>0</v>
      </c>
      <c r="AO573" s="447"/>
      <c r="BI573" s="332">
        <v>573</v>
      </c>
      <c r="BJ573" s="332">
        <v>567</v>
      </c>
      <c r="BK573" s="332" t="b">
        <v>0</v>
      </c>
      <c r="BL573" s="332">
        <f>ROWS($A$1:A568)</f>
        <v>568</v>
      </c>
      <c r="BM573" s="332" t="str">
        <v/>
      </c>
    </row>
    <row r="574" spans="1:65" ht="15" customHeight="1" x14ac:dyDescent="0.25">
      <c r="A574" s="433" t="str">
        <f t="shared" si="238"/>
        <v>Places They Visit</v>
      </c>
      <c r="B574" s="439" t="s">
        <v>260</v>
      </c>
      <c r="C574" s="440" t="s">
        <v>754</v>
      </c>
      <c r="D574" s="440" t="str">
        <f t="shared" si="239"/>
        <v>Places They VisitArt galleries</v>
      </c>
      <c r="E574" s="436" t="s">
        <v>755</v>
      </c>
      <c r="F574" s="437">
        <v>0.22951872862782299</v>
      </c>
      <c r="G574" s="414">
        <v>0.17875300088145299</v>
      </c>
      <c r="H574" s="415">
        <v>77.881662185097895</v>
      </c>
      <c r="I574" s="416">
        <v>0.17840205772485301</v>
      </c>
      <c r="J574" s="417">
        <v>77.728758254905301</v>
      </c>
      <c r="K574" s="416">
        <v>0.22751458647549899</v>
      </c>
      <c r="L574" s="417">
        <v>99.126806703615998</v>
      </c>
      <c r="M574" s="416">
        <v>0.22966776073266701</v>
      </c>
      <c r="N574" s="417">
        <v>100.06493243742401</v>
      </c>
      <c r="O574" s="416">
        <v>0.26521576897698901</v>
      </c>
      <c r="P574" s="417">
        <v>115.552996726053</v>
      </c>
      <c r="Q574" s="416">
        <v>0.25428991896754299</v>
      </c>
      <c r="R574" s="438">
        <v>110.79266624027299</v>
      </c>
      <c r="S574" s="418"/>
      <c r="T574" s="436" t="str">
        <f t="shared" si="240"/>
        <v>Art galleries</v>
      </c>
      <c r="U574" s="469">
        <f t="shared" si="249"/>
        <v>6141.7743572858435</v>
      </c>
      <c r="V574" s="469">
        <f t="shared" si="241"/>
        <v>7741.5788929122718</v>
      </c>
      <c r="W574" s="453">
        <f t="shared" si="242"/>
        <v>11851.917353268169</v>
      </c>
      <c r="X574" s="470">
        <f t="shared" si="243"/>
        <v>24378.543798490406</v>
      </c>
      <c r="Y574" s="470">
        <f t="shared" si="244"/>
        <v>34108.339185054647</v>
      </c>
      <c r="Z574" s="471">
        <f t="shared" si="248"/>
        <v>1425.0407058941109</v>
      </c>
      <c r="AA574" s="458">
        <f t="shared" si="250"/>
        <v>85647.194292905435</v>
      </c>
      <c r="AB574" s="424">
        <f t="shared" si="251"/>
        <v>0.23135197254723877</v>
      </c>
      <c r="AC574" s="447">
        <f t="shared" si="252"/>
        <v>111.85255255388233</v>
      </c>
      <c r="AD574" s="426"/>
      <c r="AF574" s="436" t="str">
        <f t="shared" si="245"/>
        <v>Art galleries</v>
      </c>
      <c r="AG574" s="469">
        <f t="shared" si="253"/>
        <v>1303273.1141745998</v>
      </c>
      <c r="AH574" s="469">
        <f t="shared" si="233"/>
        <v>48331.258262355383</v>
      </c>
      <c r="AI574" s="469">
        <f t="shared" si="234"/>
        <v>114363.84712529318</v>
      </c>
      <c r="AJ574" s="453">
        <f t="shared" si="235"/>
        <v>584354.47801687906</v>
      </c>
      <c r="AK574" s="453">
        <f t="shared" si="236"/>
        <v>228772.20494609198</v>
      </c>
      <c r="AL574" s="470">
        <f t="shared" si="237"/>
        <v>501664.42358876363</v>
      </c>
      <c r="AM574" s="458">
        <f t="shared" si="247"/>
        <v>2780759.3261139826</v>
      </c>
      <c r="AN574" s="424">
        <f t="shared" si="246"/>
        <v>0.20683656051192073</v>
      </c>
      <c r="AO574" s="447"/>
      <c r="BI574" s="332">
        <v>574</v>
      </c>
      <c r="BJ574" s="332">
        <v>568</v>
      </c>
      <c r="BK574" s="332" t="b">
        <v>0</v>
      </c>
      <c r="BL574" s="332">
        <f>ROWS($A$1:A569)</f>
        <v>569</v>
      </c>
      <c r="BM574" s="332" t="str">
        <v/>
      </c>
    </row>
    <row r="575" spans="1:65" ht="15" customHeight="1" x14ac:dyDescent="0.25">
      <c r="A575" s="433" t="str">
        <f t="shared" si="238"/>
        <v/>
      </c>
      <c r="B575" s="439" t="s">
        <v>260</v>
      </c>
      <c r="C575" s="440" t="s">
        <v>754</v>
      </c>
      <c r="D575" s="440" t="str">
        <f t="shared" si="239"/>
        <v>Places They VisitBallet and dance performances</v>
      </c>
      <c r="E575" s="436" t="s">
        <v>756</v>
      </c>
      <c r="F575" s="437">
        <v>6.7092714872944798E-2</v>
      </c>
      <c r="G575" s="414">
        <v>3.0159704213292299E-2</v>
      </c>
      <c r="H575" s="415">
        <v>44.9522787539698</v>
      </c>
      <c r="I575" s="416">
        <v>4.0558154017684103E-2</v>
      </c>
      <c r="J575" s="417">
        <v>60.450906025326397</v>
      </c>
      <c r="K575" s="416">
        <v>6.5656033623504695E-2</v>
      </c>
      <c r="L575" s="417">
        <v>97.858662818816001</v>
      </c>
      <c r="M575" s="416">
        <v>6.8869701418717094E-2</v>
      </c>
      <c r="N575" s="417">
        <v>102.64855364570801</v>
      </c>
      <c r="O575" s="416">
        <v>8.3481638157048996E-2</v>
      </c>
      <c r="P575" s="417">
        <v>124.42727696314</v>
      </c>
      <c r="Q575" s="416">
        <v>0.129292584035931</v>
      </c>
      <c r="R575" s="438">
        <v>192.70733682602699</v>
      </c>
      <c r="S575" s="418"/>
      <c r="T575" s="436" t="str">
        <f t="shared" si="240"/>
        <v>Ballet and dance performances</v>
      </c>
      <c r="U575" s="469">
        <f t="shared" si="249"/>
        <v>1036.2572770645102</v>
      </c>
      <c r="V575" s="469">
        <f t="shared" si="241"/>
        <v>1759.980535443384</v>
      </c>
      <c r="W575" s="453">
        <f t="shared" si="242"/>
        <v>3420.2197595492303</v>
      </c>
      <c r="X575" s="470">
        <f t="shared" si="243"/>
        <v>7310.3121964925631</v>
      </c>
      <c r="Y575" s="470">
        <f t="shared" si="244"/>
        <v>10736.239556825443</v>
      </c>
      <c r="Z575" s="471">
        <f t="shared" si="248"/>
        <v>724.55564093735734</v>
      </c>
      <c r="AA575" s="458">
        <f t="shared" si="250"/>
        <v>24987.56496631249</v>
      </c>
      <c r="AB575" s="424">
        <f t="shared" si="251"/>
        <v>6.749692727047725E-2</v>
      </c>
      <c r="AC575" s="447">
        <f t="shared" si="252"/>
        <v>118.43590211470598</v>
      </c>
      <c r="AD575" s="426"/>
      <c r="AF575" s="436" t="str">
        <f t="shared" si="245"/>
        <v>Ballet and dance performances</v>
      </c>
      <c r="AG575" s="469">
        <f t="shared" si="253"/>
        <v>219891.87000396024</v>
      </c>
      <c r="AH575" s="469">
        <f t="shared" si="233"/>
        <v>10987.690621238835</v>
      </c>
      <c r="AI575" s="469">
        <f t="shared" si="234"/>
        <v>33003.055797392612</v>
      </c>
      <c r="AJ575" s="453">
        <f t="shared" si="235"/>
        <v>175228.4181956086</v>
      </c>
      <c r="AK575" s="453">
        <f t="shared" si="236"/>
        <v>72010.342776250734</v>
      </c>
      <c r="AL575" s="470">
        <f t="shared" si="237"/>
        <v>255069.05624900485</v>
      </c>
      <c r="AM575" s="458">
        <f t="shared" si="247"/>
        <v>766190.43364345585</v>
      </c>
      <c r="AN575" s="424">
        <f t="shared" si="246"/>
        <v>5.6990258920902218E-2</v>
      </c>
      <c r="AO575" s="447"/>
      <c r="BI575" s="332">
        <v>575</v>
      </c>
      <c r="BJ575" s="332">
        <v>569</v>
      </c>
      <c r="BK575" s="332" t="b">
        <v>0</v>
      </c>
      <c r="BL575" s="332">
        <f>ROWS($A$1:A570)</f>
        <v>570</v>
      </c>
      <c r="BM575" s="332" t="str">
        <v/>
      </c>
    </row>
    <row r="576" spans="1:65" ht="15" customHeight="1" x14ac:dyDescent="0.25">
      <c r="A576" s="433" t="str">
        <f t="shared" si="238"/>
        <v/>
      </c>
      <c r="B576" s="439" t="s">
        <v>260</v>
      </c>
      <c r="C576" s="440" t="s">
        <v>754</v>
      </c>
      <c r="D576" s="440" t="str">
        <f t="shared" si="239"/>
        <v>Places They VisitCabaret</v>
      </c>
      <c r="E576" s="436" t="s">
        <v>757</v>
      </c>
      <c r="F576" s="437">
        <v>3.2751503885460297E-2</v>
      </c>
      <c r="G576" s="414">
        <v>3.2530383859345202E-2</v>
      </c>
      <c r="H576" s="415">
        <v>99.324855350495</v>
      </c>
      <c r="I576" s="416">
        <v>2.7721586316763702E-2</v>
      </c>
      <c r="J576" s="417">
        <v>84.642178306414706</v>
      </c>
      <c r="K576" s="416">
        <v>3.3359367866254E-2</v>
      </c>
      <c r="L576" s="417">
        <v>101.855987996519</v>
      </c>
      <c r="M576" s="416">
        <v>3.1460242681512901E-2</v>
      </c>
      <c r="N576" s="417">
        <v>96.057398742777394</v>
      </c>
      <c r="O576" s="416">
        <v>3.1346387424595799E-2</v>
      </c>
      <c r="P576" s="417">
        <v>95.709765066732203</v>
      </c>
      <c r="Q576" s="416">
        <v>8.3874601647532201E-2</v>
      </c>
      <c r="R576" s="438">
        <v>256.093894011283</v>
      </c>
      <c r="S576" s="418"/>
      <c r="T576" s="436" t="str">
        <f t="shared" si="240"/>
        <v>Cabaret</v>
      </c>
      <c r="U576" s="469">
        <f t="shared" si="249"/>
        <v>1117.7114590232418</v>
      </c>
      <c r="V576" s="469">
        <f t="shared" si="241"/>
        <v>1202.950516629644</v>
      </c>
      <c r="W576" s="453">
        <f t="shared" si="242"/>
        <v>1737.7895502567696</v>
      </c>
      <c r="X576" s="470">
        <f t="shared" si="243"/>
        <v>3339.41037991455</v>
      </c>
      <c r="Y576" s="470">
        <f t="shared" si="244"/>
        <v>4031.3335011275672</v>
      </c>
      <c r="Z576" s="471">
        <f t="shared" si="248"/>
        <v>470.03326763277045</v>
      </c>
      <c r="AA576" s="458">
        <f t="shared" si="250"/>
        <v>11899.228674584543</v>
      </c>
      <c r="AB576" s="424">
        <f t="shared" si="251"/>
        <v>3.2142442591185226E-2</v>
      </c>
      <c r="AC576" s="447">
        <f t="shared" si="252"/>
        <v>80.922099367999238</v>
      </c>
      <c r="AD576" s="426"/>
      <c r="AF576" s="436" t="str">
        <f t="shared" si="245"/>
        <v>Cabaret</v>
      </c>
      <c r="AG576" s="469">
        <f t="shared" si="253"/>
        <v>237176.29616624169</v>
      </c>
      <c r="AH576" s="469">
        <f t="shared" si="233"/>
        <v>7510.1103922470875</v>
      </c>
      <c r="AI576" s="469">
        <f t="shared" si="234"/>
        <v>16768.620007858433</v>
      </c>
      <c r="AJ576" s="453">
        <f t="shared" si="235"/>
        <v>80045.774085979312</v>
      </c>
      <c r="AK576" s="453">
        <f t="shared" si="236"/>
        <v>27039.048982194665</v>
      </c>
      <c r="AL576" s="470">
        <f t="shared" si="237"/>
        <v>165468.23350325978</v>
      </c>
      <c r="AM576" s="458">
        <f t="shared" si="247"/>
        <v>534008.08313778101</v>
      </c>
      <c r="AN576" s="424">
        <f t="shared" si="246"/>
        <v>3.9720228271655549E-2</v>
      </c>
      <c r="AO576" s="447"/>
      <c r="BI576" s="332">
        <v>576</v>
      </c>
      <c r="BJ576" s="332">
        <v>570</v>
      </c>
      <c r="BK576" s="332" t="b">
        <v>0</v>
      </c>
      <c r="BL576" s="332">
        <f>ROWS($A$1:A571)</f>
        <v>571</v>
      </c>
      <c r="BM576" s="332" t="str">
        <v/>
      </c>
    </row>
    <row r="577" spans="1:65" ht="15" customHeight="1" x14ac:dyDescent="0.25">
      <c r="A577" s="433" t="str">
        <f t="shared" si="238"/>
        <v/>
      </c>
      <c r="B577" s="439" t="s">
        <v>260</v>
      </c>
      <c r="C577" s="440" t="s">
        <v>754</v>
      </c>
      <c r="D577" s="440" t="str">
        <f t="shared" si="239"/>
        <v>Places They VisitComedy shows</v>
      </c>
      <c r="E577" s="436" t="s">
        <v>758</v>
      </c>
      <c r="F577" s="437">
        <v>0.201750367691925</v>
      </c>
      <c r="G577" s="414">
        <v>0.18542669904269499</v>
      </c>
      <c r="H577" s="415">
        <v>91.908977001639599</v>
      </c>
      <c r="I577" s="416">
        <v>0.18607381753868801</v>
      </c>
      <c r="J577" s="417">
        <v>92.2297290792674</v>
      </c>
      <c r="K577" s="416">
        <v>0.20205697538198</v>
      </c>
      <c r="L577" s="417">
        <v>100.151973794924</v>
      </c>
      <c r="M577" s="416">
        <v>0.201330178463103</v>
      </c>
      <c r="N577" s="417">
        <v>99.791728147200502</v>
      </c>
      <c r="O577" s="416">
        <v>0.203606293580817</v>
      </c>
      <c r="P577" s="417">
        <v>100.919912023023</v>
      </c>
      <c r="Q577" s="416">
        <v>0.31800822691875003</v>
      </c>
      <c r="R577" s="438">
        <v>157.624608349835</v>
      </c>
      <c r="S577" s="418"/>
      <c r="T577" s="436" t="str">
        <f t="shared" si="240"/>
        <v>Comedy shows</v>
      </c>
      <c r="U577" s="469">
        <f t="shared" si="249"/>
        <v>6371.0759524079567</v>
      </c>
      <c r="V577" s="469">
        <f t="shared" si="241"/>
        <v>8074.4872382738276</v>
      </c>
      <c r="W577" s="453">
        <f t="shared" si="242"/>
        <v>10525.754018573485</v>
      </c>
      <c r="X577" s="470">
        <f t="shared" si="243"/>
        <v>21370.594453322996</v>
      </c>
      <c r="Y577" s="470">
        <f t="shared" si="244"/>
        <v>26184.990992254552</v>
      </c>
      <c r="Z577" s="471">
        <f t="shared" si="248"/>
        <v>1782.1181036526752</v>
      </c>
      <c r="AA577" s="458">
        <f t="shared" si="250"/>
        <v>74309.02075848548</v>
      </c>
      <c r="AB577" s="424">
        <f t="shared" si="251"/>
        <v>0.20072506370419874</v>
      </c>
      <c r="AC577" s="447">
        <f t="shared" si="252"/>
        <v>95.723440434543434</v>
      </c>
      <c r="AD577" s="426"/>
      <c r="AF577" s="436" t="str">
        <f t="shared" si="245"/>
        <v>Comedy shows</v>
      </c>
      <c r="AG577" s="469">
        <f t="shared" si="253"/>
        <v>1351930.4868775695</v>
      </c>
      <c r="AH577" s="469">
        <f t="shared" ref="AH577:AH640" si="254">IFERROR(AH$5*I577,"")</f>
        <v>50409.630057041046</v>
      </c>
      <c r="AI577" s="469">
        <f t="shared" ref="AI577:AI640" si="255">IFERROR(AI$5*K577,"")</f>
        <v>101567.17158735836</v>
      </c>
      <c r="AJ577" s="453">
        <f t="shared" ref="AJ577:AJ640" si="256">IFERROR(AJ$5*M577,"")</f>
        <v>512253.83558206074</v>
      </c>
      <c r="AK577" s="453">
        <f t="shared" ref="AK577:AK640" si="257">IFERROR(AK$5*O577,"")</f>
        <v>175628.54917358336</v>
      </c>
      <c r="AL577" s="470">
        <f t="shared" ref="AL577:AL640" si="258">IFERROR(AL$5*Q577,"")</f>
        <v>627368.22010644467</v>
      </c>
      <c r="AM577" s="458">
        <f t="shared" si="247"/>
        <v>2819157.893384058</v>
      </c>
      <c r="AN577" s="424">
        <f t="shared" si="246"/>
        <v>0.20969269678669392</v>
      </c>
      <c r="AO577" s="447"/>
      <c r="BI577" s="332">
        <v>577</v>
      </c>
      <c r="BJ577" s="332">
        <v>571</v>
      </c>
      <c r="BK577" s="332" t="b">
        <v>0</v>
      </c>
      <c r="BL577" s="332">
        <f>ROWS($A$1:A572)</f>
        <v>572</v>
      </c>
      <c r="BM577" s="332" t="str">
        <v/>
      </c>
    </row>
    <row r="578" spans="1:65" ht="15" customHeight="1" x14ac:dyDescent="0.25">
      <c r="A578" s="433" t="str">
        <f t="shared" si="238"/>
        <v/>
      </c>
      <c r="B578" s="439" t="s">
        <v>260</v>
      </c>
      <c r="C578" s="440" t="s">
        <v>754</v>
      </c>
      <c r="D578" s="440" t="str">
        <f t="shared" si="239"/>
        <v>Places They VisitConcerts or live music events</v>
      </c>
      <c r="E578" s="436" t="s">
        <v>759</v>
      </c>
      <c r="F578" s="437">
        <v>0.31967593189624</v>
      </c>
      <c r="G578" s="414">
        <v>0.25068301960793998</v>
      </c>
      <c r="H578" s="415">
        <v>78.417858398331404</v>
      </c>
      <c r="I578" s="416">
        <v>0.27432725806654101</v>
      </c>
      <c r="J578" s="417">
        <v>85.814173259556398</v>
      </c>
      <c r="K578" s="416">
        <v>0.31531382865680202</v>
      </c>
      <c r="L578" s="417">
        <v>98.6354608513806</v>
      </c>
      <c r="M578" s="416">
        <v>0.33327746555988602</v>
      </c>
      <c r="N578" s="417">
        <v>104.254788148411</v>
      </c>
      <c r="O578" s="416">
        <v>0.34977999659664799</v>
      </c>
      <c r="P578" s="417">
        <v>109.417056993261</v>
      </c>
      <c r="Q578" s="416">
        <v>0.31917762431828101</v>
      </c>
      <c r="R578" s="438">
        <v>99.844121021247005</v>
      </c>
      <c r="S578" s="418"/>
      <c r="T578" s="436" t="str">
        <f t="shared" si="240"/>
        <v>Concerts or live music events</v>
      </c>
      <c r="U578" s="469">
        <f t="shared" si="249"/>
        <v>8613.2178707092098</v>
      </c>
      <c r="V578" s="469">
        <f t="shared" si="241"/>
        <v>11904.15703653948</v>
      </c>
      <c r="W578" s="453">
        <f t="shared" si="242"/>
        <v>16425.643276218787</v>
      </c>
      <c r="X578" s="470">
        <f t="shared" si="243"/>
        <v>35376.403136785222</v>
      </c>
      <c r="Y578" s="470">
        <f t="shared" si="244"/>
        <v>44983.806242308514</v>
      </c>
      <c r="Z578" s="471">
        <f t="shared" si="248"/>
        <v>1788.6714066796467</v>
      </c>
      <c r="AA578" s="458">
        <f t="shared" si="250"/>
        <v>119091.89896924086</v>
      </c>
      <c r="AB578" s="424">
        <f t="shared" si="251"/>
        <v>0.32169350050983075</v>
      </c>
      <c r="AC578" s="447">
        <f t="shared" si="252"/>
        <v>112.63142898011678</v>
      </c>
      <c r="AD578" s="426"/>
      <c r="AF578" s="436" t="str">
        <f t="shared" si="245"/>
        <v>Concerts or live music events</v>
      </c>
      <c r="AG578" s="469">
        <f t="shared" si="253"/>
        <v>1827708.8385878433</v>
      </c>
      <c r="AH578" s="469">
        <f t="shared" si="254"/>
        <v>74318.546137322759</v>
      </c>
      <c r="AI578" s="469">
        <f t="shared" si="255"/>
        <v>158497.54099560005</v>
      </c>
      <c r="AJ578" s="453">
        <f t="shared" si="256"/>
        <v>847973.51966489933</v>
      </c>
      <c r="AK578" s="453">
        <f t="shared" si="257"/>
        <v>301716.37748430599</v>
      </c>
      <c r="AL578" s="470">
        <f t="shared" si="258"/>
        <v>629675.21314322634</v>
      </c>
      <c r="AM578" s="458">
        <f t="shared" si="247"/>
        <v>3839890.0360131976</v>
      </c>
      <c r="AN578" s="424">
        <f t="shared" si="246"/>
        <v>0.28561610504526269</v>
      </c>
      <c r="AO578" s="447"/>
      <c r="BI578" s="332">
        <v>578</v>
      </c>
      <c r="BJ578" s="332">
        <v>572</v>
      </c>
      <c r="BK578" s="332" t="b">
        <v>0</v>
      </c>
      <c r="BL578" s="332">
        <f>ROWS($A$1:A573)</f>
        <v>573</v>
      </c>
      <c r="BM578" s="332" t="str">
        <v/>
      </c>
    </row>
    <row r="579" spans="1:65" ht="15" customHeight="1" x14ac:dyDescent="0.25">
      <c r="A579" s="433" t="str">
        <f t="shared" si="238"/>
        <v/>
      </c>
      <c r="B579" s="439" t="s">
        <v>260</v>
      </c>
      <c r="C579" s="440" t="s">
        <v>754</v>
      </c>
      <c r="D579" s="440" t="str">
        <f t="shared" si="239"/>
        <v>Places They VisitCinema</v>
      </c>
      <c r="E579" s="436" t="s">
        <v>760</v>
      </c>
      <c r="F579" s="437">
        <v>0.45645652167901701</v>
      </c>
      <c r="G579" s="414">
        <v>0.39535320921697598</v>
      </c>
      <c r="H579" s="415">
        <v>86.613552537866994</v>
      </c>
      <c r="I579" s="416">
        <v>0.41951767213684499</v>
      </c>
      <c r="J579" s="417">
        <v>91.907476881632107</v>
      </c>
      <c r="K579" s="416">
        <v>0.45632977673664499</v>
      </c>
      <c r="L579" s="417">
        <v>99.972232855408393</v>
      </c>
      <c r="M579" s="416">
        <v>0.45697119220683802</v>
      </c>
      <c r="N579" s="417">
        <v>100.112753461365</v>
      </c>
      <c r="O579" s="416">
        <v>0.48694909555730398</v>
      </c>
      <c r="P579" s="417">
        <v>106.68028003326999</v>
      </c>
      <c r="Q579" s="416">
        <v>0.49200223087600597</v>
      </c>
      <c r="R579" s="438">
        <v>107.787315441619</v>
      </c>
      <c r="S579" s="418"/>
      <c r="T579" s="436" t="str">
        <f t="shared" si="240"/>
        <v>Cinema</v>
      </c>
      <c r="U579" s="469">
        <f t="shared" si="249"/>
        <v>13583.940915486077</v>
      </c>
      <c r="V579" s="469">
        <f t="shared" si="241"/>
        <v>18204.549864706252</v>
      </c>
      <c r="W579" s="453">
        <f t="shared" si="242"/>
        <v>23771.587059542046</v>
      </c>
      <c r="X579" s="470">
        <f t="shared" si="243"/>
        <v>48506.121139179239</v>
      </c>
      <c r="Y579" s="470">
        <f t="shared" si="244"/>
        <v>62624.575383242634</v>
      </c>
      <c r="Z579" s="471">
        <f t="shared" si="248"/>
        <v>2757.1805018291375</v>
      </c>
      <c r="AA579" s="458">
        <f t="shared" si="250"/>
        <v>169447.95486398539</v>
      </c>
      <c r="AB579" s="424">
        <f t="shared" si="251"/>
        <v>0.45771632013783081</v>
      </c>
      <c r="AC579" s="447">
        <f t="shared" si="252"/>
        <v>106.48517549265542</v>
      </c>
      <c r="AD579" s="426"/>
      <c r="AF579" s="436" t="str">
        <f t="shared" si="245"/>
        <v>Cinema</v>
      </c>
      <c r="AG579" s="469">
        <f t="shared" si="253"/>
        <v>2882487.0387313976</v>
      </c>
      <c r="AH579" s="469">
        <f t="shared" si="254"/>
        <v>113652.37159393694</v>
      </c>
      <c r="AI579" s="469">
        <f t="shared" si="255"/>
        <v>229381.4635531024</v>
      </c>
      <c r="AJ579" s="453">
        <f t="shared" si="256"/>
        <v>1162693.2819778917</v>
      </c>
      <c r="AK579" s="453">
        <f t="shared" si="257"/>
        <v>420036.93338767928</v>
      </c>
      <c r="AL579" s="470">
        <f t="shared" si="258"/>
        <v>970624.46108333895</v>
      </c>
      <c r="AM579" s="458">
        <f t="shared" si="247"/>
        <v>5778875.5503273457</v>
      </c>
      <c r="AN579" s="424">
        <f t="shared" si="246"/>
        <v>0.42984041489362135</v>
      </c>
      <c r="AO579" s="447"/>
      <c r="BI579" s="332">
        <v>579</v>
      </c>
      <c r="BJ579" s="332">
        <v>573</v>
      </c>
      <c r="BK579" s="332" t="b">
        <v>0</v>
      </c>
      <c r="BL579" s="332">
        <f>ROWS($A$1:A574)</f>
        <v>574</v>
      </c>
      <c r="BM579" s="332" t="str">
        <v/>
      </c>
    </row>
    <row r="580" spans="1:65" ht="15" customHeight="1" x14ac:dyDescent="0.25">
      <c r="A580" s="433" t="str">
        <f t="shared" si="238"/>
        <v/>
      </c>
      <c r="B580" s="439" t="s">
        <v>260</v>
      </c>
      <c r="C580" s="440" t="s">
        <v>754</v>
      </c>
      <c r="D580" s="440" t="str">
        <f t="shared" si="239"/>
        <v>Places They VisitExhibitions</v>
      </c>
      <c r="E580" s="436" t="s">
        <v>761</v>
      </c>
      <c r="F580" s="437">
        <v>0.200990952248979</v>
      </c>
      <c r="G580" s="414">
        <v>0.145698119209208</v>
      </c>
      <c r="H580" s="415">
        <v>72.489889509416102</v>
      </c>
      <c r="I580" s="416">
        <v>0.15612580626663899</v>
      </c>
      <c r="J580" s="417">
        <v>77.678027055285995</v>
      </c>
      <c r="K580" s="416">
        <v>0.20105771319021901</v>
      </c>
      <c r="L580" s="417">
        <v>100.033215893796</v>
      </c>
      <c r="M580" s="416">
        <v>0.201309722507896</v>
      </c>
      <c r="N580" s="417">
        <v>100.158599307754</v>
      </c>
      <c r="O580" s="416">
        <v>0.23554642432245801</v>
      </c>
      <c r="P580" s="417">
        <v>117.19255105109001</v>
      </c>
      <c r="Q580" s="416">
        <v>0.204812323062704</v>
      </c>
      <c r="R580" s="438">
        <v>101.901265092266</v>
      </c>
      <c r="S580" s="418"/>
      <c r="T580" s="436" t="str">
        <f t="shared" si="240"/>
        <v>Exhibitions</v>
      </c>
      <c r="U580" s="469">
        <f t="shared" si="249"/>
        <v>5006.0416779091775</v>
      </c>
      <c r="V580" s="469">
        <f t="shared" si="241"/>
        <v>6774.9232371345324</v>
      </c>
      <c r="W580" s="453">
        <f t="shared" si="242"/>
        <v>10473.699453218078</v>
      </c>
      <c r="X580" s="470">
        <f t="shared" si="243"/>
        <v>21368.423115045636</v>
      </c>
      <c r="Y580" s="470">
        <f t="shared" si="244"/>
        <v>30292.683446414034</v>
      </c>
      <c r="Z580" s="471">
        <f t="shared" si="248"/>
        <v>1147.7682584433933</v>
      </c>
      <c r="AA580" s="458">
        <f t="shared" si="250"/>
        <v>75063.539188164839</v>
      </c>
      <c r="AB580" s="424">
        <f t="shared" si="251"/>
        <v>0.2027631844911166</v>
      </c>
      <c r="AC580" s="447">
        <f t="shared" si="252"/>
        <v>117.24359063591996</v>
      </c>
      <c r="AD580" s="426"/>
      <c r="AF580" s="436" t="str">
        <f t="shared" si="245"/>
        <v>Exhibitions</v>
      </c>
      <c r="AG580" s="469">
        <f t="shared" si="253"/>
        <v>1062272.7485123219</v>
      </c>
      <c r="AH580" s="469">
        <f t="shared" si="254"/>
        <v>42296.354427307706</v>
      </c>
      <c r="AI580" s="469">
        <f t="shared" si="255"/>
        <v>101064.87645847462</v>
      </c>
      <c r="AJ580" s="453">
        <f t="shared" si="256"/>
        <v>512201.78853379766</v>
      </c>
      <c r="AK580" s="453">
        <f t="shared" si="257"/>
        <v>203179.75460988472</v>
      </c>
      <c r="AL580" s="470">
        <f t="shared" si="258"/>
        <v>404054.77499971777</v>
      </c>
      <c r="AM580" s="458">
        <f t="shared" si="247"/>
        <v>2325070.2975415043</v>
      </c>
      <c r="AN580" s="424">
        <f t="shared" si="246"/>
        <v>0.17294180721636479</v>
      </c>
      <c r="AO580" s="447"/>
      <c r="BI580" s="332">
        <v>580</v>
      </c>
      <c r="BJ580" s="332">
        <v>574</v>
      </c>
      <c r="BK580" s="332" t="b">
        <v>0</v>
      </c>
      <c r="BL580" s="332">
        <f>ROWS($A$1:A575)</f>
        <v>575</v>
      </c>
      <c r="BM580" s="332" t="str">
        <v/>
      </c>
    </row>
    <row r="581" spans="1:65" ht="15" customHeight="1" x14ac:dyDescent="0.25">
      <c r="A581" s="433" t="str">
        <f t="shared" si="238"/>
        <v/>
      </c>
      <c r="B581" s="439" t="s">
        <v>260</v>
      </c>
      <c r="C581" s="440" t="s">
        <v>754</v>
      </c>
      <c r="D581" s="440" t="str">
        <f t="shared" si="239"/>
        <v>Places They VisitFairs or the circus</v>
      </c>
      <c r="E581" s="436" t="s">
        <v>762</v>
      </c>
      <c r="F581" s="437">
        <v>7.8588230014156102E-2</v>
      </c>
      <c r="G581" s="414">
        <v>0.10939589917755101</v>
      </c>
      <c r="H581" s="415">
        <v>139.20137806621401</v>
      </c>
      <c r="I581" s="416">
        <v>9.1223633318661304E-2</v>
      </c>
      <c r="J581" s="417">
        <v>116.07798432695201</v>
      </c>
      <c r="K581" s="416">
        <v>8.10985992283145E-2</v>
      </c>
      <c r="L581" s="417">
        <v>103.194332298495</v>
      </c>
      <c r="M581" s="416">
        <v>7.6155038697651903E-2</v>
      </c>
      <c r="N581" s="417">
        <v>96.903873116793804</v>
      </c>
      <c r="O581" s="416">
        <v>6.3663675209119502E-2</v>
      </c>
      <c r="P581" s="417">
        <v>81.009172999126903</v>
      </c>
      <c r="Q581" s="416">
        <v>8.6254141782874605E-2</v>
      </c>
      <c r="R581" s="438">
        <v>109.754529103579</v>
      </c>
      <c r="S581" s="418"/>
      <c r="T581" s="436" t="str">
        <f t="shared" si="240"/>
        <v>Fairs or the circus</v>
      </c>
      <c r="U581" s="469">
        <f t="shared" si="249"/>
        <v>3758.7336998414748</v>
      </c>
      <c r="V581" s="469">
        <f t="shared" si="241"/>
        <v>3958.5583442299885</v>
      </c>
      <c r="W581" s="453">
        <f t="shared" si="242"/>
        <v>4224.6693296005869</v>
      </c>
      <c r="X581" s="470">
        <f t="shared" si="243"/>
        <v>8083.6288926396564</v>
      </c>
      <c r="Y581" s="470">
        <f t="shared" si="244"/>
        <v>8187.5306139440227</v>
      </c>
      <c r="Z581" s="471">
        <f t="shared" si="248"/>
        <v>483.36821055122931</v>
      </c>
      <c r="AA581" s="458">
        <f t="shared" si="250"/>
        <v>28696.489090806957</v>
      </c>
      <c r="AB581" s="424">
        <f t="shared" si="251"/>
        <v>7.7515549822143412E-2</v>
      </c>
      <c r="AC581" s="447">
        <f t="shared" si="252"/>
        <v>81.29513111223406</v>
      </c>
      <c r="AD581" s="426"/>
      <c r="AF581" s="436" t="str">
        <f t="shared" si="245"/>
        <v>Fairs or the circus</v>
      </c>
      <c r="AG581" s="469">
        <f t="shared" si="253"/>
        <v>797596.31164799351</v>
      </c>
      <c r="AH581" s="469">
        <f t="shared" si="254"/>
        <v>24713.576949625171</v>
      </c>
      <c r="AI581" s="469">
        <f t="shared" si="255"/>
        <v>40765.508479699936</v>
      </c>
      <c r="AJ581" s="453">
        <f t="shared" si="256"/>
        <v>193764.84424525453</v>
      </c>
      <c r="AK581" s="453">
        <f t="shared" si="257"/>
        <v>54915.585934959185</v>
      </c>
      <c r="AL581" s="470">
        <f t="shared" si="258"/>
        <v>170162.60217996393</v>
      </c>
      <c r="AM581" s="458">
        <f t="shared" si="247"/>
        <v>1281918.4294374962</v>
      </c>
      <c r="AN581" s="424">
        <f t="shared" si="246"/>
        <v>9.5350790092370172E-2</v>
      </c>
      <c r="AO581" s="447"/>
      <c r="BI581" s="332">
        <v>581</v>
      </c>
      <c r="BJ581" s="332">
        <v>575</v>
      </c>
      <c r="BK581" s="332" t="b">
        <v>0</v>
      </c>
      <c r="BL581" s="332">
        <f>ROWS($A$1:A576)</f>
        <v>576</v>
      </c>
      <c r="BM581" s="332" t="str">
        <v/>
      </c>
    </row>
    <row r="582" spans="1:65" ht="15" customHeight="1" x14ac:dyDescent="0.25">
      <c r="A582" s="433" t="str">
        <f t="shared" si="238"/>
        <v/>
      </c>
      <c r="B582" s="439" t="s">
        <v>260</v>
      </c>
      <c r="C582" s="440" t="s">
        <v>754</v>
      </c>
      <c r="D582" s="440" t="str">
        <f t="shared" si="239"/>
        <v>Places They VisitHistorical sites and attractions</v>
      </c>
      <c r="E582" s="436" t="s">
        <v>763</v>
      </c>
      <c r="F582" s="437">
        <v>0.38412346094247102</v>
      </c>
      <c r="G582" s="414">
        <v>0.31664360880247799</v>
      </c>
      <c r="H582" s="415">
        <v>82.432769929119402</v>
      </c>
      <c r="I582" s="416">
        <v>0.32866148070187701</v>
      </c>
      <c r="J582" s="417">
        <v>85.561418168910095</v>
      </c>
      <c r="K582" s="416">
        <v>0.361909550226165</v>
      </c>
      <c r="L582" s="417">
        <v>94.216986730827898</v>
      </c>
      <c r="M582" s="416">
        <v>0.40028785125194399</v>
      </c>
      <c r="N582" s="417">
        <v>104.20812367716699</v>
      </c>
      <c r="O582" s="416">
        <v>0.44079279926277498</v>
      </c>
      <c r="P582" s="417">
        <v>114.75289694132699</v>
      </c>
      <c r="Q582" s="416">
        <v>0.24574400676779901</v>
      </c>
      <c r="R582" s="438">
        <v>63.975266224263201</v>
      </c>
      <c r="S582" s="418"/>
      <c r="T582" s="436" t="str">
        <f t="shared" si="240"/>
        <v>Historical sites and attractions</v>
      </c>
      <c r="U582" s="469">
        <f t="shared" si="249"/>
        <v>10879.557754844342</v>
      </c>
      <c r="V582" s="469">
        <f t="shared" si="241"/>
        <v>14261.936293577251</v>
      </c>
      <c r="W582" s="453">
        <f t="shared" si="242"/>
        <v>18852.954199931613</v>
      </c>
      <c r="X582" s="470">
        <f t="shared" si="243"/>
        <v>42489.354546840099</v>
      </c>
      <c r="Y582" s="470">
        <f t="shared" si="244"/>
        <v>56688.59874198844</v>
      </c>
      <c r="Z582" s="471">
        <f t="shared" si="248"/>
        <v>1377.1494139267456</v>
      </c>
      <c r="AA582" s="458">
        <f t="shared" si="250"/>
        <v>144549.55095110851</v>
      </c>
      <c r="AB582" s="424">
        <f t="shared" si="251"/>
        <v>0.39046023654888945</v>
      </c>
      <c r="AC582" s="447">
        <f t="shared" si="252"/>
        <v>117.61922692145575</v>
      </c>
      <c r="AD582" s="426"/>
      <c r="AF582" s="436" t="str">
        <f t="shared" si="245"/>
        <v>Historical sites and attractions</v>
      </c>
      <c r="AG582" s="469">
        <f t="shared" si="253"/>
        <v>2308621.9537157277</v>
      </c>
      <c r="AH582" s="469">
        <f t="shared" si="254"/>
        <v>89038.33905990691</v>
      </c>
      <c r="AI582" s="469">
        <f t="shared" si="255"/>
        <v>181919.62597398544</v>
      </c>
      <c r="AJ582" s="453">
        <f t="shared" si="256"/>
        <v>1018471.19346933</v>
      </c>
      <c r="AK582" s="453">
        <f t="shared" si="257"/>
        <v>380223.01992327778</v>
      </c>
      <c r="AL582" s="470">
        <f t="shared" si="258"/>
        <v>484805.00527154771</v>
      </c>
      <c r="AM582" s="458">
        <f t="shared" si="247"/>
        <v>4463079.1374137755</v>
      </c>
      <c r="AN582" s="424">
        <f t="shared" si="246"/>
        <v>0.33196973553450798</v>
      </c>
      <c r="AO582" s="447"/>
      <c r="BI582" s="332">
        <v>582</v>
      </c>
      <c r="BJ582" s="332">
        <v>576</v>
      </c>
      <c r="BK582" s="332" t="b">
        <v>0</v>
      </c>
      <c r="BL582" s="332">
        <f>ROWS($A$1:A577)</f>
        <v>577</v>
      </c>
      <c r="BM582" s="332" t="str">
        <v/>
      </c>
    </row>
    <row r="583" spans="1:65" ht="15" customHeight="1" x14ac:dyDescent="0.25">
      <c r="A583" s="433" t="str">
        <f t="shared" si="238"/>
        <v/>
      </c>
      <c r="B583" s="439" t="s">
        <v>260</v>
      </c>
      <c r="C583" s="440" t="s">
        <v>754</v>
      </c>
      <c r="D583" s="440" t="str">
        <f t="shared" si="239"/>
        <v>Places They VisitMuseums</v>
      </c>
      <c r="E583" s="436" t="s">
        <v>764</v>
      </c>
      <c r="F583" s="437">
        <v>0.37536162470910001</v>
      </c>
      <c r="G583" s="414">
        <v>0.31802965946728501</v>
      </c>
      <c r="H583" s="415">
        <v>84.726204953357495</v>
      </c>
      <c r="I583" s="416">
        <v>0.34577430729516301</v>
      </c>
      <c r="J583" s="417">
        <v>92.117649896452093</v>
      </c>
      <c r="K583" s="416">
        <v>0.37402239742285798</v>
      </c>
      <c r="L583" s="417">
        <v>99.643216781342502</v>
      </c>
      <c r="M583" s="416">
        <v>0.37402239742285798</v>
      </c>
      <c r="N583" s="417">
        <v>99.643216781342502</v>
      </c>
      <c r="O583" s="416">
        <v>0.408209171774982</v>
      </c>
      <c r="P583" s="417">
        <v>108.75090709961</v>
      </c>
      <c r="Q583" s="416">
        <v>0.36574573599299298</v>
      </c>
      <c r="R583" s="438">
        <v>97.438233403971594</v>
      </c>
      <c r="S583" s="418"/>
      <c r="T583" s="436" t="str">
        <f t="shared" si="240"/>
        <v>Museums</v>
      </c>
      <c r="U583" s="469">
        <f t="shared" si="249"/>
        <v>10927.181069636446</v>
      </c>
      <c r="V583" s="469">
        <f t="shared" si="241"/>
        <v>15004.530290766304</v>
      </c>
      <c r="W583" s="453">
        <f t="shared" si="242"/>
        <v>19483.94874894894</v>
      </c>
      <c r="X583" s="470">
        <f t="shared" si="243"/>
        <v>39701.355419244108</v>
      </c>
      <c r="Y583" s="470">
        <f t="shared" si="244"/>
        <v>52498.148745293336</v>
      </c>
      <c r="Z583" s="471">
        <f t="shared" si="248"/>
        <v>2049.6391045047326</v>
      </c>
      <c r="AA583" s="458">
        <f t="shared" si="250"/>
        <v>139664.80337839387</v>
      </c>
      <c r="AB583" s="424">
        <f t="shared" si="251"/>
        <v>0.37726545538095013</v>
      </c>
      <c r="AC583" s="447">
        <f t="shared" si="252"/>
        <v>109.64890078861494</v>
      </c>
      <c r="AD583" s="426"/>
      <c r="AF583" s="436" t="str">
        <f t="shared" si="245"/>
        <v>Museums</v>
      </c>
      <c r="AG583" s="469">
        <f t="shared" si="253"/>
        <v>2318727.53268458</v>
      </c>
      <c r="AH583" s="469">
        <f t="shared" si="254"/>
        <v>93674.409137947194</v>
      </c>
      <c r="AI583" s="469">
        <f t="shared" si="255"/>
        <v>188008.34242295832</v>
      </c>
      <c r="AJ583" s="453">
        <f t="shared" si="256"/>
        <v>951642.76481565647</v>
      </c>
      <c r="AK583" s="453">
        <f t="shared" si="257"/>
        <v>352116.74127220997</v>
      </c>
      <c r="AL583" s="470">
        <f t="shared" si="258"/>
        <v>721545.01669565646</v>
      </c>
      <c r="AM583" s="458">
        <f t="shared" si="247"/>
        <v>4625714.8070290089</v>
      </c>
      <c r="AN583" s="424">
        <f t="shared" si="246"/>
        <v>0.34406679197656159</v>
      </c>
      <c r="AO583" s="447"/>
      <c r="BI583" s="332">
        <v>583</v>
      </c>
      <c r="BJ583" s="332">
        <v>577</v>
      </c>
      <c r="BK583" s="332" t="b">
        <v>0</v>
      </c>
      <c r="BL583" s="332">
        <f>ROWS($A$1:A578)</f>
        <v>578</v>
      </c>
      <c r="BM583" s="332" t="str">
        <v/>
      </c>
    </row>
    <row r="584" spans="1:65" ht="15" customHeight="1" x14ac:dyDescent="0.25">
      <c r="A584" s="433" t="str">
        <f t="shared" ref="A584:A647" si="259">IF(AND(F583="",F584&lt;&gt;""),C584,"")</f>
        <v/>
      </c>
      <c r="B584" s="439" t="s">
        <v>260</v>
      </c>
      <c r="C584" s="440" t="s">
        <v>754</v>
      </c>
      <c r="D584" s="440" t="str">
        <f t="shared" si="239"/>
        <v>Places They VisitOpera</v>
      </c>
      <c r="E584" s="436" t="s">
        <v>765</v>
      </c>
      <c r="F584" s="437">
        <v>3.9989747838223698E-2</v>
      </c>
      <c r="G584" s="414">
        <v>2.05480688884635E-2</v>
      </c>
      <c r="H584" s="415">
        <v>51.383341979523301</v>
      </c>
      <c r="I584" s="416">
        <v>2.4845733934031999E-2</v>
      </c>
      <c r="J584" s="417">
        <v>62.1302590717602</v>
      </c>
      <c r="K584" s="416">
        <v>3.9921801025154698E-2</v>
      </c>
      <c r="L584" s="417">
        <v>99.830089418558202</v>
      </c>
      <c r="M584" s="416">
        <v>3.9921801025154698E-2</v>
      </c>
      <c r="N584" s="417">
        <v>99.830089418558202</v>
      </c>
      <c r="O584" s="416">
        <v>4.8989753319627301E-2</v>
      </c>
      <c r="P584" s="417">
        <v>122.505782026464</v>
      </c>
      <c r="Q584" s="416">
        <v>7.9020408137274595E-2</v>
      </c>
      <c r="R584" s="438">
        <v>197.60166644947799</v>
      </c>
      <c r="S584" s="418"/>
      <c r="T584" s="436" t="str">
        <f t="shared" si="240"/>
        <v>Opera</v>
      </c>
      <c r="U584" s="469">
        <f t="shared" si="249"/>
        <v>706.0110989387174</v>
      </c>
      <c r="V584" s="469">
        <f t="shared" si="241"/>
        <v>1078.1557783333847</v>
      </c>
      <c r="W584" s="453">
        <f t="shared" si="242"/>
        <v>2079.6463808033836</v>
      </c>
      <c r="X584" s="470">
        <f t="shared" si="243"/>
        <v>4237.5794134170956</v>
      </c>
      <c r="Y584" s="470">
        <f t="shared" si="244"/>
        <v>6300.3762154239885</v>
      </c>
      <c r="Z584" s="471">
        <f t="shared" si="248"/>
        <v>442.83036720128683</v>
      </c>
      <c r="AA584" s="458">
        <f t="shared" si="250"/>
        <v>14844.599254117855</v>
      </c>
      <c r="AB584" s="424">
        <f t="shared" si="251"/>
        <v>4.0098538515673438E-2</v>
      </c>
      <c r="AC584" s="447">
        <f t="shared" si="252"/>
        <v>113.17486323398967</v>
      </c>
      <c r="AD584" s="426"/>
      <c r="AF584" s="436" t="str">
        <f t="shared" si="245"/>
        <v>Opera</v>
      </c>
      <c r="AG584" s="469">
        <f t="shared" si="253"/>
        <v>149814.24422800075</v>
      </c>
      <c r="AH584" s="469">
        <f t="shared" si="254"/>
        <v>6731.0074715364772</v>
      </c>
      <c r="AI584" s="469">
        <f t="shared" si="255"/>
        <v>20067.332034110412</v>
      </c>
      <c r="AJ584" s="453">
        <f t="shared" si="256"/>
        <v>101574.91467294928</v>
      </c>
      <c r="AK584" s="453">
        <f t="shared" si="257"/>
        <v>42258.022326223996</v>
      </c>
      <c r="AL584" s="470">
        <f t="shared" si="258"/>
        <v>155891.856275256</v>
      </c>
      <c r="AM584" s="458">
        <f t="shared" si="247"/>
        <v>476337.37700807699</v>
      </c>
      <c r="AN584" s="424">
        <f t="shared" si="246"/>
        <v>3.5430604791427477E-2</v>
      </c>
      <c r="AO584" s="447"/>
      <c r="BI584" s="332">
        <v>584</v>
      </c>
      <c r="BJ584" s="332">
        <v>578</v>
      </c>
      <c r="BK584" s="332" t="b">
        <v>0</v>
      </c>
      <c r="BL584" s="332">
        <f>ROWS($A$1:A579)</f>
        <v>579</v>
      </c>
      <c r="BM584" s="332" t="str">
        <v/>
      </c>
    </row>
    <row r="585" spans="1:65" ht="15" customHeight="1" x14ac:dyDescent="0.25">
      <c r="A585" s="433" t="str">
        <f t="shared" si="259"/>
        <v/>
      </c>
      <c r="B585" s="439" t="s">
        <v>260</v>
      </c>
      <c r="C585" s="440" t="s">
        <v>754</v>
      </c>
      <c r="D585" s="440" t="str">
        <f t="shared" ref="D585:D648" si="260">_xlfn.CONCAT(C585,E585)</f>
        <v>Places They VisitParks and gardens</v>
      </c>
      <c r="E585" s="436" t="s">
        <v>766</v>
      </c>
      <c r="F585" s="437">
        <v>0.50496569839771599</v>
      </c>
      <c r="G585" s="414">
        <v>0.43313495367558702</v>
      </c>
      <c r="H585" s="415">
        <v>85.775123944051501</v>
      </c>
      <c r="I585" s="416">
        <v>0.43988999668648299</v>
      </c>
      <c r="J585" s="417">
        <v>87.112847086896807</v>
      </c>
      <c r="K585" s="416">
        <v>0.49109487197662599</v>
      </c>
      <c r="L585" s="417">
        <v>97.253115119481805</v>
      </c>
      <c r="M585" s="416">
        <v>0.54171671279189704</v>
      </c>
      <c r="N585" s="417">
        <v>107.277922938289</v>
      </c>
      <c r="O585" s="416">
        <v>0.53955054665087598</v>
      </c>
      <c r="P585" s="417">
        <v>106.848950010446</v>
      </c>
      <c r="Q585" s="416">
        <v>0.37952804865503098</v>
      </c>
      <c r="R585" s="438">
        <v>75.159174149708406</v>
      </c>
      <c r="S585" s="418"/>
      <c r="T585" s="436" t="str">
        <f t="shared" ref="T585:T648" si="261">E585</f>
        <v>Parks and gardens</v>
      </c>
      <c r="U585" s="469">
        <f t="shared" si="249"/>
        <v>14882.083873339494</v>
      </c>
      <c r="V585" s="469">
        <f t="shared" ref="V585:V648" si="262">IFERROR(V$5*I585,"")</f>
        <v>19088.586516213243</v>
      </c>
      <c r="W585" s="453">
        <f t="shared" ref="W585:W648" si="263">IFERROR(W$5*K585,"")</f>
        <v>25582.605165878376</v>
      </c>
      <c r="X585" s="470">
        <f t="shared" ref="X585:X648" si="264">IFERROR(X$5*M585,"")</f>
        <v>57501.603912721497</v>
      </c>
      <c r="Y585" s="470">
        <f t="shared" ref="Y585:Y648" si="265">IFERROR(Y$5*O585,"")</f>
        <v>69389.437602582562</v>
      </c>
      <c r="Z585" s="471">
        <f t="shared" si="248"/>
        <v>2126.8751846627938</v>
      </c>
      <c r="AA585" s="458">
        <f t="shared" si="250"/>
        <v>188571.19225539797</v>
      </c>
      <c r="AB585" s="424">
        <f t="shared" si="251"/>
        <v>0.50937240447915866</v>
      </c>
      <c r="AC585" s="447">
        <f t="shared" si="252"/>
        <v>111.96256599228704</v>
      </c>
      <c r="AD585" s="426"/>
      <c r="AF585" s="436" t="str">
        <f t="shared" ref="AF585:AF648" si="266">T585</f>
        <v>Parks and gardens</v>
      </c>
      <c r="AG585" s="469">
        <f t="shared" si="253"/>
        <v>3157950.5639125961</v>
      </c>
      <c r="AH585" s="469">
        <f t="shared" si="254"/>
        <v>119171.47878232849</v>
      </c>
      <c r="AI585" s="469">
        <f t="shared" si="255"/>
        <v>246856.69491700269</v>
      </c>
      <c r="AJ585" s="453">
        <f t="shared" si="256"/>
        <v>1378315.2930419249</v>
      </c>
      <c r="AK585" s="453">
        <f t="shared" si="257"/>
        <v>465410.36648503249</v>
      </c>
      <c r="AL585" s="470">
        <f t="shared" si="258"/>
        <v>748734.83202688838</v>
      </c>
      <c r="AM585" s="458">
        <f t="shared" si="247"/>
        <v>6116439.2291657729</v>
      </c>
      <c r="AN585" s="424">
        <f t="shared" si="246"/>
        <v>0.45494884827331367</v>
      </c>
      <c r="AO585" s="447"/>
      <c r="BI585" s="332">
        <v>585</v>
      </c>
      <c r="BJ585" s="332">
        <v>579</v>
      </c>
      <c r="BK585" s="332" t="b">
        <v>0</v>
      </c>
      <c r="BL585" s="332">
        <f>ROWS($A$1:A580)</f>
        <v>580</v>
      </c>
      <c r="BM585" s="332" t="str">
        <v/>
      </c>
    </row>
    <row r="586" spans="1:65" ht="15" customHeight="1" x14ac:dyDescent="0.25">
      <c r="A586" s="433" t="str">
        <f t="shared" si="259"/>
        <v/>
      </c>
      <c r="B586" s="439" t="s">
        <v>260</v>
      </c>
      <c r="C586" s="440" t="s">
        <v>754</v>
      </c>
      <c r="D586" s="440" t="str">
        <f t="shared" si="260"/>
        <v>Places They VisitPlaces of worship</v>
      </c>
      <c r="E586" s="436" t="s">
        <v>767</v>
      </c>
      <c r="F586" s="437">
        <v>9.3993664866078699E-2</v>
      </c>
      <c r="G586" s="414">
        <v>9.3406681317182605E-2</v>
      </c>
      <c r="H586" s="415">
        <v>99.375507328358196</v>
      </c>
      <c r="I586" s="416">
        <v>8.5493842803065795E-2</v>
      </c>
      <c r="J586" s="417">
        <v>90.957026651611599</v>
      </c>
      <c r="K586" s="416">
        <v>8.8457742590657695E-2</v>
      </c>
      <c r="L586" s="417">
        <v>94.110324048638105</v>
      </c>
      <c r="M586" s="416">
        <v>9.1251961325371403E-2</v>
      </c>
      <c r="N586" s="417">
        <v>97.083097520866204</v>
      </c>
      <c r="O586" s="416">
        <v>9.6604459876800303E-2</v>
      </c>
      <c r="P586" s="417">
        <v>102.777628699169</v>
      </c>
      <c r="Q586" s="416">
        <v>0.18925949096744599</v>
      </c>
      <c r="R586" s="438">
        <v>201.35345423236899</v>
      </c>
      <c r="S586" s="418"/>
      <c r="T586" s="436" t="str">
        <f t="shared" si="261"/>
        <v>Places of worship</v>
      </c>
      <c r="U586" s="469">
        <f t="shared" si="249"/>
        <v>3209.3601633770772</v>
      </c>
      <c r="V586" s="469">
        <f t="shared" si="262"/>
        <v>3709.9198145962373</v>
      </c>
      <c r="W586" s="453">
        <f t="shared" si="263"/>
        <v>4608.0291847751314</v>
      </c>
      <c r="X586" s="470">
        <f t="shared" si="264"/>
        <v>9686.1219388041991</v>
      </c>
      <c r="Y586" s="470">
        <f t="shared" si="265"/>
        <v>12423.91316691578</v>
      </c>
      <c r="Z586" s="471">
        <f t="shared" si="248"/>
        <v>1060.6101873815674</v>
      </c>
      <c r="AA586" s="458">
        <f t="shared" si="250"/>
        <v>34697.954455849991</v>
      </c>
      <c r="AB586" s="424">
        <f t="shared" si="251"/>
        <v>9.3726832186259948E-2</v>
      </c>
      <c r="AC586" s="447">
        <f t="shared" si="252"/>
        <v>87.656604739187799</v>
      </c>
      <c r="AD586" s="426"/>
      <c r="AF586" s="436" t="str">
        <f t="shared" si="266"/>
        <v>Places of worship</v>
      </c>
      <c r="AG586" s="469">
        <f t="shared" si="253"/>
        <v>681020.26732234773</v>
      </c>
      <c r="AH586" s="469">
        <f t="shared" si="254"/>
        <v>23161.307941464162</v>
      </c>
      <c r="AI586" s="469">
        <f t="shared" si="255"/>
        <v>44464.699637075544</v>
      </c>
      <c r="AJ586" s="453">
        <f t="shared" si="256"/>
        <v>232176.65404232475</v>
      </c>
      <c r="AK586" s="453">
        <f t="shared" si="257"/>
        <v>83329.944440669293</v>
      </c>
      <c r="AL586" s="470">
        <f t="shared" si="258"/>
        <v>373372.07007803227</v>
      </c>
      <c r="AM586" s="458">
        <f t="shared" si="247"/>
        <v>1437524.9434619138</v>
      </c>
      <c r="AN586" s="424">
        <f t="shared" si="246"/>
        <v>0.10692500863469835</v>
      </c>
      <c r="AO586" s="447"/>
      <c r="BI586" s="332">
        <v>586</v>
      </c>
      <c r="BJ586" s="332">
        <v>580</v>
      </c>
      <c r="BK586" s="332" t="b">
        <v>0</v>
      </c>
      <c r="BL586" s="332">
        <f>ROWS($A$1:A581)</f>
        <v>581</v>
      </c>
      <c r="BM586" s="332" t="str">
        <v/>
      </c>
    </row>
    <row r="587" spans="1:65" ht="15" customHeight="1" x14ac:dyDescent="0.25">
      <c r="A587" s="433" t="str">
        <f t="shared" si="259"/>
        <v/>
      </c>
      <c r="B587" s="439" t="s">
        <v>260</v>
      </c>
      <c r="C587" s="440" t="s">
        <v>754</v>
      </c>
      <c r="D587" s="440" t="str">
        <f t="shared" si="260"/>
        <v>Places They VisitPubs and nightclubs</v>
      </c>
      <c r="E587" s="436" t="s">
        <v>768</v>
      </c>
      <c r="F587" s="437">
        <v>0.3129927690255</v>
      </c>
      <c r="G587" s="414">
        <v>0.28892808787741298</v>
      </c>
      <c r="H587" s="415">
        <v>92.3114258444336</v>
      </c>
      <c r="I587" s="416">
        <v>0.30244912621239201</v>
      </c>
      <c r="J587" s="417">
        <v>96.631346198209101</v>
      </c>
      <c r="K587" s="416">
        <v>0.31513113383889002</v>
      </c>
      <c r="L587" s="417">
        <v>100.683199429829</v>
      </c>
      <c r="M587" s="416">
        <v>0.31314609088450202</v>
      </c>
      <c r="N587" s="417">
        <v>100.048985751166</v>
      </c>
      <c r="O587" s="416">
        <v>0.32325872175347498</v>
      </c>
      <c r="P587" s="417">
        <v>103.279932875106</v>
      </c>
      <c r="Q587" s="416">
        <v>0.30864744374816</v>
      </c>
      <c r="R587" s="438">
        <v>98.611685090723199</v>
      </c>
      <c r="S587" s="476"/>
      <c r="T587" s="436" t="str">
        <f t="shared" si="261"/>
        <v>Pubs and nightclubs</v>
      </c>
      <c r="U587" s="469">
        <f t="shared" si="249"/>
        <v>9927.2801713800327</v>
      </c>
      <c r="V587" s="469">
        <f t="shared" si="262"/>
        <v>13124.477382860539</v>
      </c>
      <c r="W587" s="453">
        <f t="shared" si="263"/>
        <v>16416.126155069298</v>
      </c>
      <c r="X587" s="470">
        <f t="shared" si="264"/>
        <v>33239.518109117234</v>
      </c>
      <c r="Y587" s="470">
        <f t="shared" si="265"/>
        <v>41573.011169827405</v>
      </c>
      <c r="Z587" s="471">
        <f t="shared" si="248"/>
        <v>1729.6602747646887</v>
      </c>
      <c r="AA587" s="458">
        <f t="shared" si="250"/>
        <v>116010.07326301919</v>
      </c>
      <c r="AB587" s="424">
        <f t="shared" si="251"/>
        <v>0.31336880917501803</v>
      </c>
      <c r="AC587" s="447">
        <f t="shared" si="252"/>
        <v>104.50509394416061</v>
      </c>
      <c r="AD587" s="426"/>
      <c r="AF587" s="436" t="str">
        <f t="shared" si="266"/>
        <v>Pubs and nightclubs</v>
      </c>
      <c r="AG587" s="469">
        <f t="shared" si="253"/>
        <v>2106550.4187548361</v>
      </c>
      <c r="AH587" s="469">
        <f t="shared" si="254"/>
        <v>81937.097680451538</v>
      </c>
      <c r="AI587" s="469">
        <f t="shared" si="255"/>
        <v>158405.70652225948</v>
      </c>
      <c r="AJ587" s="453">
        <f t="shared" si="256"/>
        <v>796752.31690371002</v>
      </c>
      <c r="AK587" s="453">
        <f t="shared" si="257"/>
        <v>278839.41753860825</v>
      </c>
      <c r="AL587" s="470">
        <f t="shared" si="258"/>
        <v>608901.22026358882</v>
      </c>
      <c r="AM587" s="458">
        <f t="shared" si="247"/>
        <v>4031386.1776634539</v>
      </c>
      <c r="AN587" s="424">
        <f t="shared" si="246"/>
        <v>0.29985984160969026</v>
      </c>
      <c r="AO587" s="447"/>
      <c r="BI587" s="332">
        <v>587</v>
      </c>
      <c r="BJ587" s="332">
        <v>581</v>
      </c>
      <c r="BK587" s="332" t="b">
        <v>0</v>
      </c>
      <c r="BL587" s="332">
        <f>ROWS($A$1:A582)</f>
        <v>582</v>
      </c>
      <c r="BM587" s="332" t="str">
        <v/>
      </c>
    </row>
    <row r="588" spans="1:65" ht="15" customHeight="1" x14ac:dyDescent="0.25">
      <c r="A588" s="433" t="str">
        <f t="shared" si="259"/>
        <v/>
      </c>
      <c r="B588" s="439" t="s">
        <v>260</v>
      </c>
      <c r="C588" s="440" t="s">
        <v>754</v>
      </c>
      <c r="D588" s="440" t="str">
        <f t="shared" si="260"/>
        <v>Places They VisitRestaurants and cafes</v>
      </c>
      <c r="E588" s="436" t="s">
        <v>769</v>
      </c>
      <c r="F588" s="437">
        <v>0.61611623251329395</v>
      </c>
      <c r="G588" s="414">
        <v>0.47607960782652697</v>
      </c>
      <c r="H588" s="415">
        <v>77.271070408983903</v>
      </c>
      <c r="I588" s="416">
        <v>0.55846535409229103</v>
      </c>
      <c r="J588" s="417">
        <v>90.642856756779295</v>
      </c>
      <c r="K588" s="416">
        <v>0.58651993369684896</v>
      </c>
      <c r="L588" s="417">
        <v>95.196312439989697</v>
      </c>
      <c r="M588" s="416">
        <v>0.65092250168608101</v>
      </c>
      <c r="N588" s="417">
        <v>105.649302410164</v>
      </c>
      <c r="O588" s="416">
        <v>0.68176919684448301</v>
      </c>
      <c r="P588" s="417">
        <v>110.65593809521501</v>
      </c>
      <c r="Q588" s="416">
        <v>0.50598908225842598</v>
      </c>
      <c r="R588" s="438">
        <v>82.125588575124496</v>
      </c>
      <c r="S588" s="418"/>
      <c r="T588" s="436" t="str">
        <f t="shared" si="261"/>
        <v>Restaurants and cafes</v>
      </c>
      <c r="U588" s="469">
        <f t="shared" si="249"/>
        <v>16357.61924531164</v>
      </c>
      <c r="V588" s="469">
        <f t="shared" si="262"/>
        <v>24234.045575480875</v>
      </c>
      <c r="W588" s="453">
        <f t="shared" si="263"/>
        <v>30553.582906069954</v>
      </c>
      <c r="X588" s="470">
        <f t="shared" si="264"/>
        <v>69093.470786472448</v>
      </c>
      <c r="Y588" s="470">
        <f t="shared" si="265"/>
        <v>87679.609329381579</v>
      </c>
      <c r="Z588" s="471">
        <f t="shared" si="248"/>
        <v>2835.562816976219</v>
      </c>
      <c r="AA588" s="458">
        <f t="shared" si="250"/>
        <v>230753.89065969273</v>
      </c>
      <c r="AB588" s="424">
        <f t="shared" si="251"/>
        <v>0.62331718181563289</v>
      </c>
      <c r="AC588" s="447">
        <f t="shared" si="252"/>
        <v>117.04510927874591</v>
      </c>
      <c r="AD588" s="426"/>
      <c r="AF588" s="436" t="str">
        <f t="shared" si="266"/>
        <v>Restaurants and cafes</v>
      </c>
      <c r="AG588" s="469">
        <f t="shared" si="253"/>
        <v>3471056.4299761509</v>
      </c>
      <c r="AH588" s="469">
        <f t="shared" si="254"/>
        <v>151294.96600785074</v>
      </c>
      <c r="AI588" s="469">
        <f t="shared" si="255"/>
        <v>294823.62899166025</v>
      </c>
      <c r="AJ588" s="453">
        <f t="shared" si="256"/>
        <v>1656172.7143974751</v>
      </c>
      <c r="AK588" s="453">
        <f t="shared" si="257"/>
        <v>588086.60973688576</v>
      </c>
      <c r="AL588" s="470">
        <f t="shared" si="258"/>
        <v>998217.79142483405</v>
      </c>
      <c r="AM588" s="458">
        <f t="shared" si="247"/>
        <v>7159652.1405348564</v>
      </c>
      <c r="AN588" s="424">
        <f t="shared" si="246"/>
        <v>0.53254440587618834</v>
      </c>
      <c r="AO588" s="447"/>
      <c r="BI588" s="332">
        <v>588</v>
      </c>
      <c r="BJ588" s="332">
        <v>582</v>
      </c>
      <c r="BK588" s="332" t="b">
        <v>0</v>
      </c>
      <c r="BL588" s="332">
        <f>ROWS($A$1:A583)</f>
        <v>583</v>
      </c>
      <c r="BM588" s="332" t="str">
        <v/>
      </c>
    </row>
    <row r="589" spans="1:65" ht="15" customHeight="1" x14ac:dyDescent="0.25">
      <c r="A589" s="433" t="str">
        <f t="shared" si="259"/>
        <v/>
      </c>
      <c r="B589" s="439" t="s">
        <v>260</v>
      </c>
      <c r="C589" s="440" t="s">
        <v>754</v>
      </c>
      <c r="D589" s="440" t="str">
        <f t="shared" si="260"/>
        <v>Places They VisitShopping malls / high street stores</v>
      </c>
      <c r="E589" s="436" t="s">
        <v>770</v>
      </c>
      <c r="F589" s="437">
        <v>0.376269394061576</v>
      </c>
      <c r="G589" s="414">
        <v>0.36512592796205701</v>
      </c>
      <c r="H589" s="415">
        <v>97.038434091268101</v>
      </c>
      <c r="I589" s="416">
        <v>0.37516939113513098</v>
      </c>
      <c r="J589" s="417">
        <v>99.707655487316799</v>
      </c>
      <c r="K589" s="416">
        <v>0.37516939113513098</v>
      </c>
      <c r="L589" s="417">
        <v>99.707655487316799</v>
      </c>
      <c r="M589" s="416">
        <v>0.38583462478165298</v>
      </c>
      <c r="N589" s="417">
        <v>102.542122976526</v>
      </c>
      <c r="O589" s="416">
        <v>0.37516939113513098</v>
      </c>
      <c r="P589" s="417">
        <v>99.707655487316799</v>
      </c>
      <c r="Q589" s="416">
        <v>0.33671054400599698</v>
      </c>
      <c r="R589" s="438">
        <v>89.486561841087195</v>
      </c>
      <c r="S589" s="418"/>
      <c r="T589" s="436" t="str">
        <f t="shared" si="261"/>
        <v>Shopping malls / high street stores</v>
      </c>
      <c r="U589" s="469">
        <f t="shared" si="249"/>
        <v>12545.361758848318</v>
      </c>
      <c r="V589" s="469">
        <f t="shared" si="262"/>
        <v>16280.100558917873</v>
      </c>
      <c r="W589" s="453">
        <f t="shared" si="263"/>
        <v>19543.699092402378</v>
      </c>
      <c r="X589" s="470">
        <f t="shared" si="264"/>
        <v>40955.187916698116</v>
      </c>
      <c r="Y589" s="470">
        <f t="shared" si="265"/>
        <v>48249.034716324655</v>
      </c>
      <c r="Z589" s="471">
        <f t="shared" si="248"/>
        <v>1886.925888609607</v>
      </c>
      <c r="AA589" s="458">
        <f t="shared" si="250"/>
        <v>139460.30993180093</v>
      </c>
      <c r="AB589" s="424">
        <f t="shared" si="251"/>
        <v>0.37671307345375626</v>
      </c>
      <c r="AC589" s="447">
        <f t="shared" si="252"/>
        <v>102.89959809604889</v>
      </c>
      <c r="AD589" s="426"/>
      <c r="AF589" s="436" t="str">
        <f t="shared" si="266"/>
        <v>Shopping malls / high street stores</v>
      </c>
      <c r="AG589" s="469">
        <f t="shared" si="253"/>
        <v>2662102.4701934089</v>
      </c>
      <c r="AH589" s="469">
        <f t="shared" si="254"/>
        <v>101637.89009120061</v>
      </c>
      <c r="AI589" s="469">
        <f t="shared" si="255"/>
        <v>188584.89716433175</v>
      </c>
      <c r="AJ589" s="453">
        <f t="shared" si="256"/>
        <v>981697.17005932436</v>
      </c>
      <c r="AK589" s="453">
        <f t="shared" si="257"/>
        <v>323616.98992986151</v>
      </c>
      <c r="AL589" s="470">
        <f t="shared" si="258"/>
        <v>664264.24476775085</v>
      </c>
      <c r="AM589" s="458">
        <f t="shared" si="247"/>
        <v>4921903.6622058777</v>
      </c>
      <c r="AN589" s="424">
        <f t="shared" si="246"/>
        <v>0.3660977111904008</v>
      </c>
      <c r="AO589" s="447"/>
      <c r="BI589" s="332">
        <v>589</v>
      </c>
      <c r="BJ589" s="332">
        <v>583</v>
      </c>
      <c r="BK589" s="332" t="b">
        <v>0</v>
      </c>
      <c r="BL589" s="332">
        <f>ROWS($A$1:A584)</f>
        <v>584</v>
      </c>
      <c r="BM589" s="332" t="str">
        <v/>
      </c>
    </row>
    <row r="590" spans="1:65" ht="15" customHeight="1" x14ac:dyDescent="0.25">
      <c r="A590" s="433" t="str">
        <f t="shared" si="259"/>
        <v/>
      </c>
      <c r="B590" s="439" t="s">
        <v>260</v>
      </c>
      <c r="C590" s="440" t="s">
        <v>754</v>
      </c>
      <c r="D590" s="440" t="str">
        <f t="shared" si="260"/>
        <v>Places They VisitSporting events</v>
      </c>
      <c r="E590" s="436" t="s">
        <v>771</v>
      </c>
      <c r="F590" s="437">
        <v>0.18636306597930299</v>
      </c>
      <c r="G590" s="414">
        <v>0.16305340224991699</v>
      </c>
      <c r="H590" s="415">
        <v>87.492337278903804</v>
      </c>
      <c r="I590" s="416">
        <v>0.157124497406637</v>
      </c>
      <c r="J590" s="417">
        <v>84.310963967553207</v>
      </c>
      <c r="K590" s="416">
        <v>0.182389597271222</v>
      </c>
      <c r="L590" s="417">
        <v>97.867888314028093</v>
      </c>
      <c r="M590" s="416">
        <v>0.18711455829581</v>
      </c>
      <c r="N590" s="417">
        <v>100.403241013748</v>
      </c>
      <c r="O590" s="416">
        <v>0.204341621241035</v>
      </c>
      <c r="P590" s="417">
        <v>109.64705917841501</v>
      </c>
      <c r="Q590" s="416">
        <v>0.227279787012</v>
      </c>
      <c r="R590" s="438">
        <v>121.95538092147601</v>
      </c>
      <c r="S590" s="418"/>
      <c r="T590" s="436" t="str">
        <f t="shared" si="261"/>
        <v>Sporting events</v>
      </c>
      <c r="U590" s="469">
        <f t="shared" si="249"/>
        <v>5602.351847904898</v>
      </c>
      <c r="V590" s="469">
        <f t="shared" si="262"/>
        <v>6818.2604404636058</v>
      </c>
      <c r="W590" s="453">
        <f t="shared" si="263"/>
        <v>9501.221290649768</v>
      </c>
      <c r="X590" s="470">
        <f t="shared" si="264"/>
        <v>19861.649019425346</v>
      </c>
      <c r="Y590" s="470">
        <f t="shared" si="265"/>
        <v>26279.558541324546</v>
      </c>
      <c r="Z590" s="471">
        <f t="shared" si="248"/>
        <v>1273.6759264152479</v>
      </c>
      <c r="AA590" s="458">
        <f t="shared" si="250"/>
        <v>69336.71706618341</v>
      </c>
      <c r="AB590" s="424">
        <f t="shared" si="251"/>
        <v>0.18729377413522691</v>
      </c>
      <c r="AC590" s="447">
        <f t="shared" si="252"/>
        <v>103.88809607531087</v>
      </c>
      <c r="AD590" s="426"/>
      <c r="AF590" s="436" t="str">
        <f t="shared" si="266"/>
        <v>Sporting events</v>
      </c>
      <c r="AG590" s="469">
        <f t="shared" si="253"/>
        <v>1188808.6593183558</v>
      </c>
      <c r="AH590" s="469">
        <f t="shared" si="254"/>
        <v>42566.911841426845</v>
      </c>
      <c r="AI590" s="469">
        <f t="shared" si="255"/>
        <v>91681.049301936073</v>
      </c>
      <c r="AJ590" s="453">
        <f t="shared" si="256"/>
        <v>476084.36505626928</v>
      </c>
      <c r="AK590" s="453">
        <f t="shared" si="257"/>
        <v>176262.83472468314</v>
      </c>
      <c r="AL590" s="470">
        <f t="shared" si="258"/>
        <v>448378.70021620864</v>
      </c>
      <c r="AM590" s="458">
        <f t="shared" si="247"/>
        <v>2423782.5204588799</v>
      </c>
      <c r="AN590" s="424">
        <f t="shared" si="246"/>
        <v>0.1802841530558548</v>
      </c>
      <c r="AO590" s="447"/>
      <c r="BI590" s="332">
        <v>590</v>
      </c>
      <c r="BJ590" s="332">
        <v>584</v>
      </c>
      <c r="BK590" s="332" t="b">
        <v>0</v>
      </c>
      <c r="BL590" s="332">
        <f>ROWS($A$1:A585)</f>
        <v>585</v>
      </c>
      <c r="BM590" s="332" t="str">
        <v/>
      </c>
    </row>
    <row r="591" spans="1:65" ht="15" customHeight="1" x14ac:dyDescent="0.25">
      <c r="A591" s="433" t="str">
        <f t="shared" si="259"/>
        <v/>
      </c>
      <c r="B591" s="439" t="s">
        <v>260</v>
      </c>
      <c r="C591" s="440" t="s">
        <v>754</v>
      </c>
      <c r="D591" s="440" t="str">
        <f t="shared" si="260"/>
        <v>Places They VisitTheme parks</v>
      </c>
      <c r="E591" s="436" t="s">
        <v>772</v>
      </c>
      <c r="F591" s="437">
        <v>0.15852901035991901</v>
      </c>
      <c r="G591" s="414">
        <v>0.158228571257233</v>
      </c>
      <c r="H591" s="415">
        <v>99.810483203040405</v>
      </c>
      <c r="I591" s="416">
        <v>0.164979098638148</v>
      </c>
      <c r="J591" s="417">
        <v>104.068711627976</v>
      </c>
      <c r="K591" s="416">
        <v>0.165245499934668</v>
      </c>
      <c r="L591" s="417">
        <v>104.23675739822001</v>
      </c>
      <c r="M591" s="416">
        <v>0.15295922899709299</v>
      </c>
      <c r="N591" s="417">
        <v>96.486585420435006</v>
      </c>
      <c r="O591" s="416">
        <v>0.15328280440577899</v>
      </c>
      <c r="P591" s="417">
        <v>96.690696584663499</v>
      </c>
      <c r="Q591" s="416">
        <v>0.19257051675442</v>
      </c>
      <c r="R591" s="438">
        <v>121.473360817187</v>
      </c>
      <c r="S591" s="418"/>
      <c r="T591" s="436" t="str">
        <f t="shared" si="261"/>
        <v>Theme parks</v>
      </c>
      <c r="U591" s="469">
        <f t="shared" si="249"/>
        <v>5436.5754798272683</v>
      </c>
      <c r="V591" s="469">
        <f t="shared" si="262"/>
        <v>7159.1030063037942</v>
      </c>
      <c r="W591" s="453">
        <f t="shared" si="263"/>
        <v>8608.1338280966593</v>
      </c>
      <c r="X591" s="470">
        <f t="shared" si="264"/>
        <v>16236.163280354431</v>
      </c>
      <c r="Y591" s="470">
        <f t="shared" si="265"/>
        <v>19713.088343409614</v>
      </c>
      <c r="Z591" s="471">
        <f t="shared" si="248"/>
        <v>1079.1651758917696</v>
      </c>
      <c r="AA591" s="458">
        <f t="shared" si="250"/>
        <v>58232.229113883543</v>
      </c>
      <c r="AB591" s="424">
        <f t="shared" si="251"/>
        <v>0.15729810161960747</v>
      </c>
      <c r="AC591" s="447">
        <f t="shared" si="252"/>
        <v>96.887233869986687</v>
      </c>
      <c r="AD591" s="426"/>
      <c r="AF591" s="436" t="str">
        <f t="shared" si="266"/>
        <v>Theme parks</v>
      </c>
      <c r="AG591" s="469">
        <f t="shared" si="253"/>
        <v>1153631.2218365001</v>
      </c>
      <c r="AH591" s="469">
        <f t="shared" si="254"/>
        <v>44694.817570257954</v>
      </c>
      <c r="AI591" s="469">
        <f t="shared" si="255"/>
        <v>83063.294470159832</v>
      </c>
      <c r="AJ591" s="453">
        <f t="shared" si="256"/>
        <v>389181.35542106658</v>
      </c>
      <c r="AK591" s="453">
        <f t="shared" si="257"/>
        <v>132220.0609695765</v>
      </c>
      <c r="AL591" s="470">
        <f t="shared" si="258"/>
        <v>379904.07830570353</v>
      </c>
      <c r="AM591" s="458">
        <f t="shared" si="247"/>
        <v>2182694.8285732642</v>
      </c>
      <c r="AN591" s="424">
        <f t="shared" si="246"/>
        <v>0.16235173132374317</v>
      </c>
      <c r="AO591" s="447"/>
      <c r="BI591" s="332">
        <v>591</v>
      </c>
      <c r="BJ591" s="332">
        <v>585</v>
      </c>
      <c r="BK591" s="332" t="b">
        <v>0</v>
      </c>
      <c r="BL591" s="332">
        <f>ROWS($A$1:A586)</f>
        <v>586</v>
      </c>
      <c r="BM591" s="332" t="str">
        <v/>
      </c>
    </row>
    <row r="592" spans="1:65" ht="15" customHeight="1" x14ac:dyDescent="0.25">
      <c r="A592" s="433" t="str">
        <f t="shared" si="259"/>
        <v/>
      </c>
      <c r="B592" s="439" t="s">
        <v>260</v>
      </c>
      <c r="C592" s="440" t="s">
        <v>754</v>
      </c>
      <c r="D592" s="440" t="str">
        <f t="shared" si="260"/>
        <v>Places They VisitTheatre</v>
      </c>
      <c r="E592" s="436" t="s">
        <v>773</v>
      </c>
      <c r="F592" s="437">
        <v>0.28854771721205302</v>
      </c>
      <c r="G592" s="414">
        <v>0.19029075069649901</v>
      </c>
      <c r="H592" s="415">
        <v>65.947758150744406</v>
      </c>
      <c r="I592" s="416">
        <v>0.21334400520435401</v>
      </c>
      <c r="J592" s="417">
        <v>73.937166187167605</v>
      </c>
      <c r="K592" s="416">
        <v>0.27655802204483598</v>
      </c>
      <c r="L592" s="417">
        <v>95.844813716406605</v>
      </c>
      <c r="M592" s="416">
        <v>0.30972583800168302</v>
      </c>
      <c r="N592" s="417">
        <v>107.33955582607</v>
      </c>
      <c r="O592" s="416">
        <v>0.34145026103257398</v>
      </c>
      <c r="P592" s="417">
        <v>118.334071165651</v>
      </c>
      <c r="Q592" s="416">
        <v>0.252086578334765</v>
      </c>
      <c r="R592" s="438">
        <v>87.363913591285595</v>
      </c>
      <c r="S592" s="418"/>
      <c r="T592" s="436" t="str">
        <f t="shared" si="261"/>
        <v>Theatre</v>
      </c>
      <c r="U592" s="469">
        <f t="shared" si="249"/>
        <v>6538.1999031810092</v>
      </c>
      <c r="V592" s="469">
        <f t="shared" si="262"/>
        <v>9257.8497618377387</v>
      </c>
      <c r="W592" s="453">
        <f t="shared" si="263"/>
        <v>14406.737042381641</v>
      </c>
      <c r="X592" s="470">
        <f t="shared" si="264"/>
        <v>32876.468526364646</v>
      </c>
      <c r="Y592" s="470">
        <f t="shared" si="265"/>
        <v>43912.552270355212</v>
      </c>
      <c r="Z592" s="471">
        <f t="shared" si="248"/>
        <v>1412.6931849880229</v>
      </c>
      <c r="AA592" s="458">
        <f t="shared" si="250"/>
        <v>108404.50068910827</v>
      </c>
      <c r="AB592" s="424">
        <f t="shared" si="251"/>
        <v>0.29282447924276217</v>
      </c>
      <c r="AC592" s="447">
        <f t="shared" si="252"/>
        <v>124.42062386012897</v>
      </c>
      <c r="AD592" s="426"/>
      <c r="AF592" s="436" t="str">
        <f t="shared" si="266"/>
        <v>Theatre</v>
      </c>
      <c r="AG592" s="469">
        <f t="shared" si="253"/>
        <v>1387393.8789051156</v>
      </c>
      <c r="AH592" s="469">
        <f t="shared" si="254"/>
        <v>57797.451137921955</v>
      </c>
      <c r="AI592" s="469">
        <f t="shared" si="255"/>
        <v>139016.31470918952</v>
      </c>
      <c r="AJ592" s="453">
        <f t="shared" si="256"/>
        <v>788050.00674206822</v>
      </c>
      <c r="AK592" s="453">
        <f t="shared" si="257"/>
        <v>294531.23921382695</v>
      </c>
      <c r="AL592" s="470">
        <f t="shared" si="258"/>
        <v>497317.66217171605</v>
      </c>
      <c r="AM592" s="458">
        <f t="shared" si="247"/>
        <v>3164106.5528798383</v>
      </c>
      <c r="AN592" s="424">
        <f t="shared" si="246"/>
        <v>0.23535043480568721</v>
      </c>
      <c r="AO592" s="447"/>
      <c r="BI592" s="332">
        <v>592</v>
      </c>
      <c r="BJ592" s="332">
        <v>586</v>
      </c>
      <c r="BK592" s="332" t="b">
        <v>0</v>
      </c>
      <c r="BL592" s="332">
        <f>ROWS($A$1:A587)</f>
        <v>587</v>
      </c>
      <c r="BM592" s="332" t="str">
        <v/>
      </c>
    </row>
    <row r="593" spans="1:65" ht="15" customHeight="1" x14ac:dyDescent="0.25">
      <c r="A593" s="433" t="str">
        <f t="shared" si="259"/>
        <v/>
      </c>
      <c r="B593" s="439" t="s">
        <v>260</v>
      </c>
      <c r="C593" s="440" t="s">
        <v>754</v>
      </c>
      <c r="D593" s="440" t="str">
        <f t="shared" si="260"/>
        <v>Places They VisitMusicals</v>
      </c>
      <c r="E593" s="436" t="s">
        <v>774</v>
      </c>
      <c r="F593" s="437">
        <v>0.22626464282872499</v>
      </c>
      <c r="G593" s="414">
        <v>0.14979844840312601</v>
      </c>
      <c r="H593" s="415">
        <v>66.204974197633703</v>
      </c>
      <c r="I593" s="416">
        <v>0.18760874067676001</v>
      </c>
      <c r="J593" s="417">
        <v>82.915624081298901</v>
      </c>
      <c r="K593" s="416">
        <v>0.21058046471364</v>
      </c>
      <c r="L593" s="417">
        <v>93.068215201896095</v>
      </c>
      <c r="M593" s="416">
        <v>0.23942057469523501</v>
      </c>
      <c r="N593" s="417">
        <v>105.814400209434</v>
      </c>
      <c r="O593" s="416">
        <v>0.26434350310349602</v>
      </c>
      <c r="P593" s="417">
        <v>116.829346290571</v>
      </c>
      <c r="Q593" s="416">
        <v>0.236790903367258</v>
      </c>
      <c r="R593" s="438">
        <v>104.652189757504</v>
      </c>
      <c r="S593" s="418"/>
      <c r="T593" s="436" t="str">
        <f t="shared" si="261"/>
        <v>Musicals</v>
      </c>
      <c r="U593" s="469">
        <f t="shared" si="249"/>
        <v>5146.9248886830064</v>
      </c>
      <c r="V593" s="469">
        <f t="shared" si="262"/>
        <v>8141.0936929273239</v>
      </c>
      <c r="W593" s="453">
        <f t="shared" si="263"/>
        <v>10969.768148327648</v>
      </c>
      <c r="X593" s="470">
        <f t="shared" si="264"/>
        <v>25413.775742175108</v>
      </c>
      <c r="Y593" s="470">
        <f t="shared" si="265"/>
        <v>33996.160560128206</v>
      </c>
      <c r="Z593" s="471">
        <f t="shared" si="248"/>
        <v>1326.9762224701137</v>
      </c>
      <c r="AA593" s="458">
        <f t="shared" si="250"/>
        <v>84994.699254711406</v>
      </c>
      <c r="AB593" s="424">
        <f t="shared" si="251"/>
        <v>0.22958943945541069</v>
      </c>
      <c r="AC593" s="447">
        <f t="shared" si="252"/>
        <v>120.89469179727207</v>
      </c>
      <c r="AD593" s="426"/>
      <c r="AF593" s="436" t="str">
        <f t="shared" si="266"/>
        <v>Musicals</v>
      </c>
      <c r="AG593" s="469">
        <f t="shared" si="253"/>
        <v>1092167.9042375258</v>
      </c>
      <c r="AH593" s="469">
        <f t="shared" si="254"/>
        <v>50825.459154222408</v>
      </c>
      <c r="AI593" s="469">
        <f t="shared" si="255"/>
        <v>105851.63987574656</v>
      </c>
      <c r="AJ593" s="453">
        <f t="shared" si="256"/>
        <v>609169.02096409712</v>
      </c>
      <c r="AK593" s="453">
        <f t="shared" si="257"/>
        <v>228019.79799854153</v>
      </c>
      <c r="AL593" s="470">
        <f t="shared" si="258"/>
        <v>467142.27811744343</v>
      </c>
      <c r="AM593" s="458">
        <f t="shared" si="247"/>
        <v>2553176.1003475767</v>
      </c>
      <c r="AN593" s="424">
        <f t="shared" si="246"/>
        <v>0.18990861885020432</v>
      </c>
      <c r="AO593" s="447"/>
      <c r="BI593" s="332">
        <v>593</v>
      </c>
      <c r="BJ593" s="332">
        <v>587</v>
      </c>
      <c r="BK593" s="332" t="b">
        <v>0</v>
      </c>
      <c r="BL593" s="332">
        <f>ROWS($A$1:A588)</f>
        <v>588</v>
      </c>
      <c r="BM593" s="332" t="str">
        <v/>
      </c>
    </row>
    <row r="594" spans="1:65" ht="15" customHeight="1" x14ac:dyDescent="0.25">
      <c r="A594" s="433" t="str">
        <f t="shared" si="259"/>
        <v/>
      </c>
      <c r="B594" s="439" t="s">
        <v>260</v>
      </c>
      <c r="C594" s="440" t="s">
        <v>754</v>
      </c>
      <c r="D594" s="440" t="str">
        <f t="shared" si="260"/>
        <v>Places They VisitVariety shows</v>
      </c>
      <c r="E594" s="436" t="s">
        <v>775</v>
      </c>
      <c r="F594" s="437">
        <v>4.8535363593740603E-2</v>
      </c>
      <c r="G594" s="414">
        <v>5.9236075949540702E-2</v>
      </c>
      <c r="H594" s="415">
        <v>122.047248775901</v>
      </c>
      <c r="I594" s="416">
        <v>4.8153976297393E-2</v>
      </c>
      <c r="J594" s="417">
        <v>99.214207398259106</v>
      </c>
      <c r="K594" s="416">
        <v>4.7739034578549798E-2</v>
      </c>
      <c r="L594" s="417">
        <v>98.359280829012903</v>
      </c>
      <c r="M594" s="416">
        <v>4.8153976297393E-2</v>
      </c>
      <c r="N594" s="417">
        <v>99.214207398259106</v>
      </c>
      <c r="O594" s="416">
        <v>4.51186092759168E-2</v>
      </c>
      <c r="P594" s="417">
        <v>92.960278722905301</v>
      </c>
      <c r="Q594" s="416">
        <v>6.3318807877032202E-2</v>
      </c>
      <c r="R594" s="438">
        <v>130.45911926617899</v>
      </c>
      <c r="S594" s="418"/>
      <c r="T594" s="436" t="str">
        <f t="shared" si="261"/>
        <v>Variety shows</v>
      </c>
      <c r="U594" s="469">
        <f t="shared" si="249"/>
        <v>2035.2923335502689</v>
      </c>
      <c r="V594" s="469">
        <f t="shared" si="262"/>
        <v>2089.5936474490718</v>
      </c>
      <c r="W594" s="453">
        <f t="shared" si="263"/>
        <v>2486.8695283003944</v>
      </c>
      <c r="X594" s="470">
        <f t="shared" si="264"/>
        <v>5111.4001220393748</v>
      </c>
      <c r="Y594" s="470">
        <f t="shared" si="265"/>
        <v>5802.5238645385562</v>
      </c>
      <c r="Z594" s="471">
        <f t="shared" si="248"/>
        <v>354.83859934288847</v>
      </c>
      <c r="AA594" s="458">
        <f t="shared" si="250"/>
        <v>17880.518095220556</v>
      </c>
      <c r="AB594" s="424">
        <f t="shared" si="251"/>
        <v>4.8299225276998176E-2</v>
      </c>
      <c r="AC594" s="447">
        <f t="shared" si="252"/>
        <v>85.973948877253065</v>
      </c>
      <c r="AD594" s="426"/>
      <c r="AF594" s="436" t="str">
        <f t="shared" si="266"/>
        <v>Variety shows</v>
      </c>
      <c r="AG594" s="469">
        <f t="shared" si="253"/>
        <v>431885.25391772151</v>
      </c>
      <c r="AH594" s="469">
        <f t="shared" si="254"/>
        <v>13045.490026679332</v>
      </c>
      <c r="AI594" s="469">
        <f t="shared" si="255"/>
        <v>23996.789555461313</v>
      </c>
      <c r="AJ594" s="453">
        <f t="shared" si="256"/>
        <v>122520.42513034299</v>
      </c>
      <c r="AK594" s="453">
        <f t="shared" si="257"/>
        <v>38918.816056703799</v>
      </c>
      <c r="AL594" s="470">
        <f t="shared" si="258"/>
        <v>124915.66077384852</v>
      </c>
      <c r="AM594" s="458">
        <f t="shared" si="247"/>
        <v>755282.43546075746</v>
      </c>
      <c r="AN594" s="424">
        <f t="shared" si="246"/>
        <v>5.6178907573451183E-2</v>
      </c>
      <c r="AO594" s="447"/>
      <c r="BI594" s="332">
        <v>594</v>
      </c>
      <c r="BJ594" s="332">
        <v>588</v>
      </c>
      <c r="BK594" s="332" t="b">
        <v>0</v>
      </c>
      <c r="BL594" s="332">
        <f>ROWS($A$1:A589)</f>
        <v>589</v>
      </c>
      <c r="BM594" s="332" t="str">
        <v/>
      </c>
    </row>
    <row r="595" spans="1:65" ht="15" customHeight="1" x14ac:dyDescent="0.25">
      <c r="A595" s="433" t="str">
        <f t="shared" si="259"/>
        <v/>
      </c>
      <c r="B595" s="439" t="s">
        <v>260</v>
      </c>
      <c r="C595" s="440" t="s">
        <v>754</v>
      </c>
      <c r="D595" s="440" t="str">
        <f t="shared" si="260"/>
        <v>Places They VisitZoos</v>
      </c>
      <c r="E595" s="436" t="s">
        <v>776</v>
      </c>
      <c r="F595" s="437">
        <v>0.27033497086497599</v>
      </c>
      <c r="G595" s="414">
        <v>0.27117984232569797</v>
      </c>
      <c r="H595" s="415">
        <v>100.312527623791</v>
      </c>
      <c r="I595" s="416">
        <v>0.276394097761338</v>
      </c>
      <c r="J595" s="417">
        <v>102.24134039224499</v>
      </c>
      <c r="K595" s="416">
        <v>0.27902503331748002</v>
      </c>
      <c r="L595" s="417">
        <v>103.214553568374</v>
      </c>
      <c r="M595" s="416">
        <v>0.27117984232569797</v>
      </c>
      <c r="N595" s="417">
        <v>100.312527623791</v>
      </c>
      <c r="O595" s="416">
        <v>0.264110275592289</v>
      </c>
      <c r="P595" s="417">
        <v>97.697413970241996</v>
      </c>
      <c r="Q595" s="416">
        <v>0.22152155512389701</v>
      </c>
      <c r="R595" s="438">
        <v>81.943358794870804</v>
      </c>
      <c r="S595" s="418"/>
      <c r="T595" s="436" t="str">
        <f t="shared" si="261"/>
        <v>Zoos</v>
      </c>
      <c r="U595" s="469">
        <f t="shared" si="249"/>
        <v>9317.4682024686572</v>
      </c>
      <c r="V595" s="469">
        <f t="shared" si="262"/>
        <v>11993.845478255502</v>
      </c>
      <c r="W595" s="453">
        <f t="shared" si="263"/>
        <v>14535.251060607487</v>
      </c>
      <c r="X595" s="470">
        <f t="shared" si="264"/>
        <v>28784.926723345863</v>
      </c>
      <c r="Y595" s="470">
        <f t="shared" si="265"/>
        <v>33966.166102821917</v>
      </c>
      <c r="Z595" s="471">
        <f t="shared" si="248"/>
        <v>1241.4067949143189</v>
      </c>
      <c r="AA595" s="458">
        <f t="shared" si="250"/>
        <v>99839.064362413759</v>
      </c>
      <c r="AB595" s="424">
        <f t="shared" si="251"/>
        <v>0.26968734548994405</v>
      </c>
      <c r="AC595" s="447">
        <f t="shared" si="252"/>
        <v>102.21709881877001</v>
      </c>
      <c r="AD595" s="426"/>
      <c r="AF595" s="436" t="str">
        <f t="shared" si="266"/>
        <v>Zoos</v>
      </c>
      <c r="AG595" s="469">
        <f t="shared" si="253"/>
        <v>1977149.4512899085</v>
      </c>
      <c r="AH595" s="469">
        <f t="shared" si="254"/>
        <v>74878.477812719604</v>
      </c>
      <c r="AI595" s="469">
        <f t="shared" si="255"/>
        <v>140256.3973975644</v>
      </c>
      <c r="AJ595" s="453">
        <f t="shared" si="256"/>
        <v>689975.6182818627</v>
      </c>
      <c r="AK595" s="453">
        <f t="shared" si="257"/>
        <v>227818.61851287697</v>
      </c>
      <c r="AL595" s="470">
        <f t="shared" si="258"/>
        <v>437018.83155619964</v>
      </c>
      <c r="AM595" s="458">
        <f t="shared" si="247"/>
        <v>3547097.3948511314</v>
      </c>
      <c r="AN595" s="424">
        <f t="shared" si="246"/>
        <v>0.26383780072656654</v>
      </c>
      <c r="AO595" s="447"/>
      <c r="BI595" s="332">
        <v>595</v>
      </c>
      <c r="BJ595" s="332">
        <v>589</v>
      </c>
      <c r="BK595" s="332" t="b">
        <v>0</v>
      </c>
      <c r="BL595" s="332">
        <f>ROWS($A$1:A590)</f>
        <v>590</v>
      </c>
      <c r="BM595" s="332" t="str">
        <v/>
      </c>
    </row>
    <row r="596" spans="1:65" ht="15" customHeight="1" x14ac:dyDescent="0.25">
      <c r="A596" s="433" t="str">
        <f t="shared" si="259"/>
        <v/>
      </c>
      <c r="B596" s="439" t="s">
        <v>260</v>
      </c>
      <c r="C596" s="440" t="s">
        <v>777</v>
      </c>
      <c r="D596" s="440" t="str">
        <f t="shared" si="260"/>
        <v>Holiday Destination / Type</v>
      </c>
      <c r="E596" s="436" t="s">
        <v>237</v>
      </c>
      <c r="F596" s="437" t="s">
        <v>237</v>
      </c>
      <c r="G596" s="414" t="s">
        <v>237</v>
      </c>
      <c r="H596" s="415" t="s">
        <v>237</v>
      </c>
      <c r="I596" s="416" t="s">
        <v>237</v>
      </c>
      <c r="J596" s="417" t="s">
        <v>237</v>
      </c>
      <c r="K596" s="416" t="s">
        <v>237</v>
      </c>
      <c r="L596" s="417" t="s">
        <v>237</v>
      </c>
      <c r="M596" s="416" t="s">
        <v>237</v>
      </c>
      <c r="N596" s="417" t="s">
        <v>237</v>
      </c>
      <c r="O596" s="416" t="s">
        <v>237</v>
      </c>
      <c r="P596" s="417" t="s">
        <v>237</v>
      </c>
      <c r="Q596" s="416" t="s">
        <v>237</v>
      </c>
      <c r="R596" s="438" t="s">
        <v>237</v>
      </c>
      <c r="S596" s="418"/>
      <c r="T596" s="436" t="str">
        <f t="shared" si="261"/>
        <v/>
      </c>
      <c r="U596" s="469" t="str">
        <f t="shared" si="249"/>
        <v/>
      </c>
      <c r="V596" s="469" t="str">
        <f t="shared" si="262"/>
        <v/>
      </c>
      <c r="W596" s="453" t="str">
        <f t="shared" si="263"/>
        <v/>
      </c>
      <c r="X596" s="470" t="str">
        <f t="shared" si="264"/>
        <v/>
      </c>
      <c r="Y596" s="470" t="str">
        <f t="shared" si="265"/>
        <v/>
      </c>
      <c r="Z596" s="471" t="str">
        <f t="shared" si="248"/>
        <v/>
      </c>
      <c r="AA596" s="458">
        <f t="shared" si="250"/>
        <v>0</v>
      </c>
      <c r="AB596" s="424" t="str">
        <f t="shared" si="251"/>
        <v/>
      </c>
      <c r="AC596" s="447" t="str">
        <f t="shared" si="252"/>
        <v/>
      </c>
      <c r="AD596" s="426"/>
      <c r="AF596" s="436" t="str">
        <f t="shared" si="266"/>
        <v/>
      </c>
      <c r="AG596" s="469" t="str">
        <f t="shared" si="253"/>
        <v/>
      </c>
      <c r="AH596" s="469" t="str">
        <f t="shared" si="254"/>
        <v/>
      </c>
      <c r="AI596" s="469" t="str">
        <f t="shared" si="255"/>
        <v/>
      </c>
      <c r="AJ596" s="453" t="str">
        <f t="shared" si="256"/>
        <v/>
      </c>
      <c r="AK596" s="453" t="str">
        <f t="shared" si="257"/>
        <v/>
      </c>
      <c r="AL596" s="470" t="str">
        <f t="shared" si="258"/>
        <v/>
      </c>
      <c r="AM596" s="458">
        <f t="shared" si="247"/>
        <v>0</v>
      </c>
      <c r="AN596" s="424">
        <f t="shared" si="246"/>
        <v>0</v>
      </c>
      <c r="AO596" s="447"/>
      <c r="BI596" s="332">
        <v>596</v>
      </c>
      <c r="BJ596" s="332">
        <v>590</v>
      </c>
      <c r="BK596" s="332" t="b">
        <v>0</v>
      </c>
      <c r="BL596" s="332">
        <f>ROWS($A$1:A591)</f>
        <v>591</v>
      </c>
      <c r="BM596" s="332" t="str">
        <v/>
      </c>
    </row>
    <row r="597" spans="1:65" ht="15" customHeight="1" x14ac:dyDescent="0.25">
      <c r="A597" s="433" t="str">
        <f t="shared" si="259"/>
        <v>Holiday Destination / Type</v>
      </c>
      <c r="B597" s="439" t="s">
        <v>260</v>
      </c>
      <c r="C597" s="440" t="s">
        <v>777</v>
      </c>
      <c r="D597" s="440" t="str">
        <f t="shared" si="260"/>
        <v>Holiday Destination / TypeHoliday: short haul</v>
      </c>
      <c r="E597" s="436" t="s">
        <v>778</v>
      </c>
      <c r="F597" s="437">
        <v>0.249072903012026</v>
      </c>
      <c r="G597" s="414">
        <v>0.17639905252141799</v>
      </c>
      <c r="H597" s="415">
        <v>70.8222574146901</v>
      </c>
      <c r="I597" s="416">
        <v>0.20177264500294001</v>
      </c>
      <c r="J597" s="417">
        <v>81.009472553181695</v>
      </c>
      <c r="K597" s="416">
        <v>0.234179435099863</v>
      </c>
      <c r="L597" s="417">
        <v>94.020438300570802</v>
      </c>
      <c r="M597" s="416">
        <v>0.280604215442252</v>
      </c>
      <c r="N597" s="417">
        <v>112.65947120257501</v>
      </c>
      <c r="O597" s="416">
        <v>0.28922528367573902</v>
      </c>
      <c r="P597" s="417">
        <v>116.120734201975</v>
      </c>
      <c r="Q597" s="416">
        <v>0.247156990838895</v>
      </c>
      <c r="R597" s="438">
        <v>99.230782574112993</v>
      </c>
      <c r="S597" s="418"/>
      <c r="T597" s="436" t="str">
        <f t="shared" si="261"/>
        <v>Holiday: short haul</v>
      </c>
      <c r="U597" s="469">
        <f t="shared" si="249"/>
        <v>6060.895045583401</v>
      </c>
      <c r="V597" s="469">
        <f t="shared" si="262"/>
        <v>8755.7221572575781</v>
      </c>
      <c r="W597" s="453">
        <f t="shared" si="263"/>
        <v>12199.109312657163</v>
      </c>
      <c r="X597" s="470">
        <f t="shared" si="264"/>
        <v>29785.295656548722</v>
      </c>
      <c r="Y597" s="470">
        <f t="shared" si="265"/>
        <v>37196.106832402089</v>
      </c>
      <c r="Z597" s="471">
        <f t="shared" si="248"/>
        <v>1385.0677766611675</v>
      </c>
      <c r="AA597" s="458">
        <f t="shared" si="250"/>
        <v>95382.19678111012</v>
      </c>
      <c r="AB597" s="424">
        <f t="shared" si="251"/>
        <v>0.2576483626040581</v>
      </c>
      <c r="AC597" s="447">
        <f t="shared" si="252"/>
        <v>119.05361653803335</v>
      </c>
      <c r="AD597" s="426"/>
      <c r="AF597" s="436" t="str">
        <f t="shared" si="266"/>
        <v>Holiday: short haul</v>
      </c>
      <c r="AG597" s="469">
        <f t="shared" si="253"/>
        <v>1286110.6744132468</v>
      </c>
      <c r="AH597" s="469">
        <f t="shared" si="254"/>
        <v>54662.630803036482</v>
      </c>
      <c r="AI597" s="469">
        <f t="shared" si="255"/>
        <v>117714.03992390774</v>
      </c>
      <c r="AJ597" s="453">
        <f t="shared" si="256"/>
        <v>713954.4937478475</v>
      </c>
      <c r="AK597" s="453">
        <f t="shared" si="257"/>
        <v>249482.54822057203</v>
      </c>
      <c r="AL597" s="470">
        <f t="shared" si="258"/>
        <v>487592.54731192626</v>
      </c>
      <c r="AM597" s="458">
        <f t="shared" si="247"/>
        <v>2909516.9344205367</v>
      </c>
      <c r="AN597" s="424">
        <f t="shared" si="246"/>
        <v>0.21641372189793892</v>
      </c>
      <c r="AO597" s="447"/>
      <c r="BI597" s="332">
        <v>597</v>
      </c>
      <c r="BJ597" s="332">
        <v>591</v>
      </c>
      <c r="BK597" s="332" t="b">
        <v>0</v>
      </c>
      <c r="BL597" s="332">
        <f>ROWS($A$1:A592)</f>
        <v>592</v>
      </c>
      <c r="BM597" s="332" t="str">
        <v/>
      </c>
    </row>
    <row r="598" spans="1:65" ht="15" customHeight="1" x14ac:dyDescent="0.25">
      <c r="A598" s="433" t="str">
        <f t="shared" si="259"/>
        <v/>
      </c>
      <c r="B598" s="439" t="s">
        <v>260</v>
      </c>
      <c r="C598" s="440" t="s">
        <v>777</v>
      </c>
      <c r="D598" s="440" t="str">
        <f t="shared" si="260"/>
        <v>Holiday Destination / TypeHoliday: long haul</v>
      </c>
      <c r="E598" s="436" t="s">
        <v>779</v>
      </c>
      <c r="F598" s="437">
        <v>8.0651992838245798E-2</v>
      </c>
      <c r="G598" s="414">
        <v>5.4251398560691402E-2</v>
      </c>
      <c r="H598" s="415">
        <v>67.266036029012994</v>
      </c>
      <c r="I598" s="416">
        <v>5.5508617922511001E-2</v>
      </c>
      <c r="J598" s="417">
        <v>68.824855988168906</v>
      </c>
      <c r="K598" s="416">
        <v>8.3176146198282397E-2</v>
      </c>
      <c r="L598" s="417">
        <v>103.12968504708699</v>
      </c>
      <c r="M598" s="416">
        <v>8.9625921328552904E-2</v>
      </c>
      <c r="N598" s="417">
        <v>111.126728769498</v>
      </c>
      <c r="O598" s="416">
        <v>9.2309349933561602E-2</v>
      </c>
      <c r="P598" s="417">
        <v>114.453898391197</v>
      </c>
      <c r="Q598" s="416">
        <v>0.114919503997677</v>
      </c>
      <c r="R598" s="438">
        <v>142.488114618765</v>
      </c>
      <c r="S598" s="418"/>
      <c r="T598" s="436" t="str">
        <f t="shared" si="261"/>
        <v>Holiday: long haul</v>
      </c>
      <c r="U598" s="469">
        <f t="shared" si="249"/>
        <v>1864.0238031467959</v>
      </c>
      <c r="V598" s="469">
        <f t="shared" si="262"/>
        <v>2408.7409661294423</v>
      </c>
      <c r="W598" s="453">
        <f t="shared" si="263"/>
        <v>4332.8949839071247</v>
      </c>
      <c r="X598" s="470">
        <f t="shared" si="264"/>
        <v>9513.522671261906</v>
      </c>
      <c r="Y598" s="470">
        <f t="shared" si="265"/>
        <v>11871.536257555623</v>
      </c>
      <c r="Z598" s="471">
        <f t="shared" si="248"/>
        <v>644.00890040298191</v>
      </c>
      <c r="AA598" s="458">
        <f t="shared" si="250"/>
        <v>30634.727582403877</v>
      </c>
      <c r="AB598" s="424">
        <f t="shared" si="251"/>
        <v>8.2751159721568643E-2</v>
      </c>
      <c r="AC598" s="447">
        <f t="shared" si="252"/>
        <v>112.74439166511763</v>
      </c>
      <c r="AD598" s="426"/>
      <c r="AF598" s="436" t="str">
        <f t="shared" si="266"/>
        <v>Holiday: long haul</v>
      </c>
      <c r="AG598" s="469">
        <f t="shared" si="253"/>
        <v>395542.38978852192</v>
      </c>
      <c r="AH598" s="469">
        <f t="shared" si="254"/>
        <v>15037.950698623301</v>
      </c>
      <c r="AI598" s="469">
        <f t="shared" si="255"/>
        <v>41809.820704905818</v>
      </c>
      <c r="AJ598" s="453">
        <f t="shared" si="256"/>
        <v>228039.44405453961</v>
      </c>
      <c r="AK598" s="453">
        <f t="shared" si="257"/>
        <v>79625.029849840968</v>
      </c>
      <c r="AL598" s="470">
        <f t="shared" si="258"/>
        <v>226713.77208413719</v>
      </c>
      <c r="AM598" s="458">
        <f t="shared" si="247"/>
        <v>986768.4071805689</v>
      </c>
      <c r="AN598" s="424">
        <f t="shared" si="246"/>
        <v>7.3397140646572226E-2</v>
      </c>
      <c r="AO598" s="447"/>
      <c r="BI598" s="332">
        <v>598</v>
      </c>
      <c r="BJ598" s="332">
        <v>592</v>
      </c>
      <c r="BK598" s="332" t="b">
        <v>0</v>
      </c>
      <c r="BL598" s="332">
        <f>ROWS($A$1:A593)</f>
        <v>593</v>
      </c>
      <c r="BM598" s="332" t="str">
        <v/>
      </c>
    </row>
    <row r="599" spans="1:65" ht="15" customHeight="1" x14ac:dyDescent="0.25">
      <c r="A599" s="433" t="str">
        <f t="shared" si="259"/>
        <v/>
      </c>
      <c r="B599" s="439" t="s">
        <v>260</v>
      </c>
      <c r="C599" s="440" t="s">
        <v>777</v>
      </c>
      <c r="D599" s="440" t="str">
        <f t="shared" si="260"/>
        <v>Holiday Destination / TypeHoliday: UK / Ireland</v>
      </c>
      <c r="E599" s="436" t="s">
        <v>780</v>
      </c>
      <c r="F599" s="437">
        <v>0.421025631374353</v>
      </c>
      <c r="G599" s="414">
        <v>0.32081243509628798</v>
      </c>
      <c r="H599" s="415">
        <v>76.197839558855605</v>
      </c>
      <c r="I599" s="416">
        <v>0.34724325068437001</v>
      </c>
      <c r="J599" s="417">
        <v>82.475560822951607</v>
      </c>
      <c r="K599" s="416">
        <v>0.39910200728432099</v>
      </c>
      <c r="L599" s="417">
        <v>94.792805364731194</v>
      </c>
      <c r="M599" s="416">
        <v>0.472515848470274</v>
      </c>
      <c r="N599" s="417">
        <v>112.22971079642799</v>
      </c>
      <c r="O599" s="416">
        <v>0.47777042790799901</v>
      </c>
      <c r="P599" s="417">
        <v>113.47775344422899</v>
      </c>
      <c r="Q599" s="416">
        <v>0.35194673531522802</v>
      </c>
      <c r="R599" s="438">
        <v>83.592710060518002</v>
      </c>
      <c r="S599" s="418"/>
      <c r="T599" s="436" t="str">
        <f t="shared" si="261"/>
        <v>Holiday: UK / Ireland</v>
      </c>
      <c r="U599" s="469">
        <f t="shared" si="249"/>
        <v>11022.794457473359</v>
      </c>
      <c r="V599" s="469">
        <f t="shared" si="262"/>
        <v>15068.273620197551</v>
      </c>
      <c r="W599" s="453">
        <f t="shared" si="263"/>
        <v>20790.420865462132</v>
      </c>
      <c r="X599" s="470">
        <f t="shared" si="264"/>
        <v>50156.139767574175</v>
      </c>
      <c r="Y599" s="470">
        <f t="shared" si="265"/>
        <v>61444.14365153612</v>
      </c>
      <c r="Z599" s="471">
        <f t="shared" si="248"/>
        <v>1972.3095047065378</v>
      </c>
      <c r="AA599" s="458">
        <f t="shared" si="250"/>
        <v>160454.08186694985</v>
      </c>
      <c r="AB599" s="424">
        <f t="shared" si="251"/>
        <v>0.43342188439032059</v>
      </c>
      <c r="AC599" s="447">
        <f t="shared" si="252"/>
        <v>117.89894582560771</v>
      </c>
      <c r="AD599" s="426"/>
      <c r="AF599" s="436" t="str">
        <f t="shared" si="266"/>
        <v>Holiday: UK / Ireland</v>
      </c>
      <c r="AG599" s="469">
        <f t="shared" si="253"/>
        <v>2339016.5160424877</v>
      </c>
      <c r="AH599" s="469">
        <f t="shared" si="254"/>
        <v>94072.363529404043</v>
      </c>
      <c r="AI599" s="469">
        <f t="shared" si="255"/>
        <v>200615.0095935805</v>
      </c>
      <c r="AJ599" s="453">
        <f t="shared" si="256"/>
        <v>1202244.2815077961</v>
      </c>
      <c r="AK599" s="453">
        <f t="shared" si="257"/>
        <v>412119.51563873293</v>
      </c>
      <c r="AL599" s="470">
        <f t="shared" si="258"/>
        <v>694322.27916355839</v>
      </c>
      <c r="AM599" s="458">
        <f t="shared" si="247"/>
        <v>4942389.9654755592</v>
      </c>
      <c r="AN599" s="424">
        <f t="shared" si="246"/>
        <v>0.36762150955227718</v>
      </c>
      <c r="AO599" s="447"/>
      <c r="BI599" s="332">
        <v>599</v>
      </c>
      <c r="BJ599" s="332">
        <v>593</v>
      </c>
      <c r="BK599" s="332" t="b">
        <v>0</v>
      </c>
      <c r="BL599" s="332">
        <f>ROWS($A$1:A594)</f>
        <v>594</v>
      </c>
      <c r="BM599" s="332" t="str">
        <v/>
      </c>
    </row>
    <row r="600" spans="1:65" ht="15" customHeight="1" x14ac:dyDescent="0.25">
      <c r="A600" s="433" t="str">
        <f t="shared" si="259"/>
        <v/>
      </c>
      <c r="B600" s="439" t="s">
        <v>260</v>
      </c>
      <c r="C600" s="440" t="s">
        <v>777</v>
      </c>
      <c r="D600" s="440" t="str">
        <f t="shared" si="260"/>
        <v>Holiday Destination / TypeActivity / Outdoor Sports</v>
      </c>
      <c r="E600" s="436" t="s">
        <v>781</v>
      </c>
      <c r="F600" s="437">
        <v>0.25968590882360298</v>
      </c>
      <c r="G600" s="414">
        <v>0.16068480595262899</v>
      </c>
      <c r="H600" s="415">
        <v>61.876598033579803</v>
      </c>
      <c r="I600" s="416">
        <v>0.189181729166468</v>
      </c>
      <c r="J600" s="417">
        <v>72.850209710444204</v>
      </c>
      <c r="K600" s="416">
        <v>0.24103143758819801</v>
      </c>
      <c r="L600" s="417">
        <v>92.816525424921295</v>
      </c>
      <c r="M600" s="416">
        <v>0.29677038098651498</v>
      </c>
      <c r="N600" s="417">
        <v>114.280509994133</v>
      </c>
      <c r="O600" s="416">
        <v>0.32299875360119001</v>
      </c>
      <c r="P600" s="417">
        <v>124.38054689389899</v>
      </c>
      <c r="Q600" s="416">
        <v>0.235864029154675</v>
      </c>
      <c r="R600" s="438">
        <v>90.826656795956595</v>
      </c>
      <c r="S600" s="418"/>
      <c r="T600" s="436" t="str">
        <f t="shared" si="261"/>
        <v>Activity / Outdoor Sports</v>
      </c>
      <c r="U600" s="469">
        <f t="shared" si="249"/>
        <v>5520.9692477263798</v>
      </c>
      <c r="V600" s="469">
        <f t="shared" si="262"/>
        <v>8209.3519554497125</v>
      </c>
      <c r="W600" s="453">
        <f t="shared" si="263"/>
        <v>12556.050678281999</v>
      </c>
      <c r="X600" s="470">
        <f t="shared" si="264"/>
        <v>31501.285630575607</v>
      </c>
      <c r="Y600" s="470">
        <f t="shared" si="265"/>
        <v>41539.577705634641</v>
      </c>
      <c r="Z600" s="471">
        <f t="shared" si="248"/>
        <v>1321.7820193827986</v>
      </c>
      <c r="AA600" s="458">
        <f t="shared" si="250"/>
        <v>100649.01723705114</v>
      </c>
      <c r="AB600" s="424">
        <f t="shared" si="251"/>
        <v>0.27187520694605699</v>
      </c>
      <c r="AC600" s="447">
        <f t="shared" si="252"/>
        <v>128.56838142484062</v>
      </c>
      <c r="AD600" s="426"/>
      <c r="AF600" s="436" t="str">
        <f t="shared" si="266"/>
        <v>Activity / Outdoor Sports</v>
      </c>
      <c r="AG600" s="469">
        <f t="shared" si="253"/>
        <v>1171539.4226769179</v>
      </c>
      <c r="AH600" s="469">
        <f t="shared" si="254"/>
        <v>51251.600611946182</v>
      </c>
      <c r="AI600" s="469">
        <f t="shared" si="255"/>
        <v>121158.30860670914</v>
      </c>
      <c r="AJ600" s="453">
        <f t="shared" si="256"/>
        <v>755086.82855189638</v>
      </c>
      <c r="AK600" s="453">
        <f t="shared" si="257"/>
        <v>278615.17187009688</v>
      </c>
      <c r="AL600" s="470">
        <f t="shared" si="258"/>
        <v>465313.73603648861</v>
      </c>
      <c r="AM600" s="458">
        <f t="shared" si="247"/>
        <v>2842965.0683540553</v>
      </c>
      <c r="AN600" s="424">
        <f t="shared" si="246"/>
        <v>0.21146350598260558</v>
      </c>
      <c r="AO600" s="447"/>
      <c r="BI600" s="332">
        <v>600</v>
      </c>
      <c r="BJ600" s="332">
        <v>594</v>
      </c>
      <c r="BK600" s="332" t="b">
        <v>0</v>
      </c>
      <c r="BL600" s="332">
        <f>ROWS($A$1:A595)</f>
        <v>595</v>
      </c>
      <c r="BM600" s="332" t="str">
        <v/>
      </c>
    </row>
    <row r="601" spans="1:65" ht="15" customHeight="1" x14ac:dyDescent="0.25">
      <c r="A601" s="433" t="str">
        <f t="shared" si="259"/>
        <v/>
      </c>
      <c r="B601" s="439" t="s">
        <v>260</v>
      </c>
      <c r="C601" s="440" t="s">
        <v>777</v>
      </c>
      <c r="D601" s="440" t="str">
        <f t="shared" si="260"/>
        <v>Holiday Destination / TypeHoliday: Cruise</v>
      </c>
      <c r="E601" s="436" t="s">
        <v>782</v>
      </c>
      <c r="F601" s="437">
        <v>2.4011373207367501E-2</v>
      </c>
      <c r="G601" s="414">
        <v>1.24395937645513E-2</v>
      </c>
      <c r="H601" s="415">
        <v>51.807090153154597</v>
      </c>
      <c r="I601" s="416">
        <v>1.19820636087173E-2</v>
      </c>
      <c r="J601" s="417">
        <v>49.901617476174998</v>
      </c>
      <c r="K601" s="416">
        <v>2.5111765952951198E-2</v>
      </c>
      <c r="L601" s="417">
        <v>104.582798060237</v>
      </c>
      <c r="M601" s="416">
        <v>2.4000777006785701E-2</v>
      </c>
      <c r="N601" s="417">
        <v>99.955870076690999</v>
      </c>
      <c r="O601" s="416">
        <v>3.4429996517296502E-2</v>
      </c>
      <c r="P601" s="417">
        <v>143.39036847227101</v>
      </c>
      <c r="Q601" s="416">
        <v>2.37889179587824E-2</v>
      </c>
      <c r="R601" s="438">
        <v>99.073542164107096</v>
      </c>
      <c r="S601" s="476"/>
      <c r="T601" s="436" t="str">
        <f t="shared" si="261"/>
        <v>Holiday: Cruise</v>
      </c>
      <c r="U601" s="469">
        <f t="shared" si="249"/>
        <v>427.41200215621808</v>
      </c>
      <c r="V601" s="469">
        <f t="shared" si="262"/>
        <v>519.94966823667846</v>
      </c>
      <c r="W601" s="453">
        <f t="shared" si="263"/>
        <v>1308.1472237870867</v>
      </c>
      <c r="X601" s="470">
        <f t="shared" si="264"/>
        <v>2547.6104769392819</v>
      </c>
      <c r="Y601" s="470">
        <f t="shared" si="265"/>
        <v>4427.9041321034338</v>
      </c>
      <c r="Z601" s="471">
        <f t="shared" si="248"/>
        <v>133.31309624101658</v>
      </c>
      <c r="AA601" s="458">
        <f t="shared" si="250"/>
        <v>9364.3365994637152</v>
      </c>
      <c r="AB601" s="424">
        <f t="shared" si="251"/>
        <v>2.5295139692178926E-2</v>
      </c>
      <c r="AC601" s="447">
        <f t="shared" si="252"/>
        <v>139.22553413765908</v>
      </c>
      <c r="AD601" s="426"/>
      <c r="AF601" s="436" t="str">
        <f t="shared" si="266"/>
        <v>Holiday: Cruise</v>
      </c>
      <c r="AG601" s="469">
        <f t="shared" si="253"/>
        <v>90696.033211467307</v>
      </c>
      <c r="AH601" s="469">
        <f t="shared" si="254"/>
        <v>3246.0848163648211</v>
      </c>
      <c r="AI601" s="469">
        <f t="shared" si="255"/>
        <v>12622.830944506168</v>
      </c>
      <c r="AJ601" s="453">
        <f t="shared" si="256"/>
        <v>61066.30497488418</v>
      </c>
      <c r="AK601" s="453">
        <f t="shared" si="257"/>
        <v>29698.936265858272</v>
      </c>
      <c r="AL601" s="470">
        <f t="shared" si="258"/>
        <v>46930.896293675716</v>
      </c>
      <c r="AM601" s="458">
        <f t="shared" si="247"/>
        <v>244261.08650675643</v>
      </c>
      <c r="AN601" s="424">
        <f t="shared" si="246"/>
        <v>1.8168463025732325E-2</v>
      </c>
      <c r="AO601" s="447"/>
      <c r="BI601" s="332">
        <v>601</v>
      </c>
      <c r="BJ601" s="332">
        <v>595</v>
      </c>
      <c r="BK601" s="332" t="b">
        <v>0</v>
      </c>
      <c r="BL601" s="332">
        <f>ROWS($A$1:A596)</f>
        <v>596</v>
      </c>
      <c r="BM601" s="332" t="str">
        <v/>
      </c>
    </row>
    <row r="602" spans="1:65" ht="15" customHeight="1" x14ac:dyDescent="0.25">
      <c r="A602" s="433" t="str">
        <f t="shared" si="259"/>
        <v/>
      </c>
      <c r="B602" s="439" t="s">
        <v>260</v>
      </c>
      <c r="C602" s="440" t="s">
        <v>783</v>
      </c>
      <c r="D602" s="440" t="str">
        <f t="shared" si="260"/>
        <v>Eating Habits</v>
      </c>
      <c r="E602" s="436" t="s">
        <v>237</v>
      </c>
      <c r="F602" s="437" t="s">
        <v>237</v>
      </c>
      <c r="G602" s="414" t="s">
        <v>237</v>
      </c>
      <c r="H602" s="415" t="s">
        <v>237</v>
      </c>
      <c r="I602" s="416" t="s">
        <v>237</v>
      </c>
      <c r="J602" s="417" t="s">
        <v>237</v>
      </c>
      <c r="K602" s="416" t="s">
        <v>237</v>
      </c>
      <c r="L602" s="417" t="s">
        <v>237</v>
      </c>
      <c r="M602" s="416" t="s">
        <v>237</v>
      </c>
      <c r="N602" s="417" t="s">
        <v>237</v>
      </c>
      <c r="O602" s="416" t="s">
        <v>237</v>
      </c>
      <c r="P602" s="417" t="s">
        <v>237</v>
      </c>
      <c r="Q602" s="416" t="s">
        <v>237</v>
      </c>
      <c r="R602" s="438" t="s">
        <v>237</v>
      </c>
      <c r="S602" s="418"/>
      <c r="T602" s="436" t="str">
        <f t="shared" si="261"/>
        <v/>
      </c>
      <c r="U602" s="469" t="str">
        <f t="shared" si="249"/>
        <v/>
      </c>
      <c r="V602" s="469" t="str">
        <f t="shared" si="262"/>
        <v/>
      </c>
      <c r="W602" s="453" t="str">
        <f t="shared" si="263"/>
        <v/>
      </c>
      <c r="X602" s="470" t="str">
        <f t="shared" si="264"/>
        <v/>
      </c>
      <c r="Y602" s="470" t="str">
        <f t="shared" si="265"/>
        <v/>
      </c>
      <c r="Z602" s="471" t="str">
        <f t="shared" si="248"/>
        <v/>
      </c>
      <c r="AA602" s="458">
        <f t="shared" si="250"/>
        <v>0</v>
      </c>
      <c r="AB602" s="424" t="str">
        <f t="shared" si="251"/>
        <v/>
      </c>
      <c r="AC602" s="447" t="str">
        <f t="shared" si="252"/>
        <v/>
      </c>
      <c r="AD602" s="426"/>
      <c r="AF602" s="436" t="str">
        <f t="shared" si="266"/>
        <v/>
      </c>
      <c r="AG602" s="469" t="str">
        <f t="shared" si="253"/>
        <v/>
      </c>
      <c r="AH602" s="469" t="str">
        <f t="shared" si="254"/>
        <v/>
      </c>
      <c r="AI602" s="469" t="str">
        <f t="shared" si="255"/>
        <v/>
      </c>
      <c r="AJ602" s="453" t="str">
        <f t="shared" si="256"/>
        <v/>
      </c>
      <c r="AK602" s="453" t="str">
        <f t="shared" si="257"/>
        <v/>
      </c>
      <c r="AL602" s="470" t="str">
        <f t="shared" si="258"/>
        <v/>
      </c>
      <c r="AM602" s="458">
        <f t="shared" si="247"/>
        <v>0</v>
      </c>
      <c r="AN602" s="424">
        <f t="shared" si="246"/>
        <v>0</v>
      </c>
      <c r="AO602" s="447"/>
      <c r="BI602" s="332">
        <v>602</v>
      </c>
      <c r="BJ602" s="332">
        <v>596</v>
      </c>
      <c r="BK602" s="332" t="b">
        <v>0</v>
      </c>
      <c r="BL602" s="332">
        <f>ROWS($A$1:A597)</f>
        <v>597</v>
      </c>
      <c r="BM602" s="332" t="str">
        <v/>
      </c>
    </row>
    <row r="603" spans="1:65" ht="15" customHeight="1" x14ac:dyDescent="0.25">
      <c r="A603" s="433" t="str">
        <f t="shared" si="259"/>
        <v>Eating Habits</v>
      </c>
      <c r="B603" s="439" t="s">
        <v>260</v>
      </c>
      <c r="C603" s="440" t="s">
        <v>783</v>
      </c>
      <c r="D603" s="440" t="str">
        <f t="shared" si="260"/>
        <v>Eating HabitsEats meat</v>
      </c>
      <c r="E603" s="436" t="s">
        <v>784</v>
      </c>
      <c r="F603" s="437">
        <v>0.75942653286106099</v>
      </c>
      <c r="G603" s="414">
        <v>0.76696078926469302</v>
      </c>
      <c r="H603" s="415">
        <v>100.992098126364</v>
      </c>
      <c r="I603" s="416">
        <v>0.76937060551219105</v>
      </c>
      <c r="J603" s="417">
        <v>101.30941864957801</v>
      </c>
      <c r="K603" s="416">
        <v>0.75974124069365401</v>
      </c>
      <c r="L603" s="417">
        <v>100.041440194538</v>
      </c>
      <c r="M603" s="416">
        <v>0.75974124069365401</v>
      </c>
      <c r="N603" s="417">
        <v>100.041440194538</v>
      </c>
      <c r="O603" s="416">
        <v>0.75974124069365401</v>
      </c>
      <c r="P603" s="417">
        <v>100.041440194538</v>
      </c>
      <c r="Q603" s="416">
        <v>0.67627135567581598</v>
      </c>
      <c r="R603" s="438">
        <v>89.050267065075204</v>
      </c>
      <c r="S603" s="418"/>
      <c r="T603" s="436" t="str">
        <f t="shared" si="261"/>
        <v>Eats meat</v>
      </c>
      <c r="U603" s="469">
        <f t="shared" si="249"/>
        <v>26352.005758345589</v>
      </c>
      <c r="V603" s="469">
        <f t="shared" si="262"/>
        <v>33386.068055596021</v>
      </c>
      <c r="W603" s="453">
        <f t="shared" si="263"/>
        <v>39577.200451454519</v>
      </c>
      <c r="X603" s="470">
        <f t="shared" si="264"/>
        <v>80644.253475909296</v>
      </c>
      <c r="Y603" s="470">
        <f t="shared" si="265"/>
        <v>97707.282000648062</v>
      </c>
      <c r="Z603" s="471">
        <f t="shared" si="248"/>
        <v>3789.8246772072725</v>
      </c>
      <c r="AA603" s="458">
        <f t="shared" si="250"/>
        <v>281456.63441916078</v>
      </c>
      <c r="AB603" s="424">
        <f t="shared" si="251"/>
        <v>0.76027648187389296</v>
      </c>
      <c r="AC603" s="447">
        <f t="shared" si="252"/>
        <v>101.1541134288004</v>
      </c>
      <c r="AD603" s="426"/>
      <c r="AF603" s="436" t="str">
        <f t="shared" si="266"/>
        <v>Eats meat</v>
      </c>
      <c r="AG603" s="469">
        <f t="shared" si="253"/>
        <v>5591846.6898225788</v>
      </c>
      <c r="AH603" s="469">
        <f t="shared" si="254"/>
        <v>208431.7294805187</v>
      </c>
      <c r="AI603" s="469">
        <f t="shared" si="255"/>
        <v>381896.09049451631</v>
      </c>
      <c r="AJ603" s="453">
        <f t="shared" si="256"/>
        <v>1933045.3465351765</v>
      </c>
      <c r="AK603" s="453">
        <f t="shared" si="257"/>
        <v>655344.43706869835</v>
      </c>
      <c r="AL603" s="470">
        <f t="shared" si="258"/>
        <v>1334151.5118340282</v>
      </c>
      <c r="AM603" s="458">
        <f t="shared" si="247"/>
        <v>10104715.805235516</v>
      </c>
      <c r="AN603" s="424">
        <f t="shared" si="246"/>
        <v>0.75160214063764252</v>
      </c>
      <c r="AO603" s="447"/>
      <c r="BI603" s="332">
        <v>603</v>
      </c>
      <c r="BJ603" s="332">
        <v>597</v>
      </c>
      <c r="BK603" s="332" t="b">
        <v>0</v>
      </c>
      <c r="BL603" s="332">
        <f>ROWS($A$1:A598)</f>
        <v>598</v>
      </c>
      <c r="BM603" s="332" t="str">
        <v/>
      </c>
    </row>
    <row r="604" spans="1:65" ht="15" customHeight="1" x14ac:dyDescent="0.25">
      <c r="A604" s="433" t="str">
        <f t="shared" si="259"/>
        <v/>
      </c>
      <c r="B604" s="439" t="s">
        <v>260</v>
      </c>
      <c r="C604" s="440" t="s">
        <v>783</v>
      </c>
      <c r="D604" s="440" t="str">
        <f t="shared" si="260"/>
        <v>Eating HabitsPescatarian, flexitarian, other</v>
      </c>
      <c r="E604" s="436" t="s">
        <v>785</v>
      </c>
      <c r="F604" s="437">
        <v>0.18287104802507301</v>
      </c>
      <c r="G604" s="414">
        <v>0.18130090467509499</v>
      </c>
      <c r="H604" s="415">
        <v>99.141393147283594</v>
      </c>
      <c r="I604" s="416">
        <v>0.182474364268714</v>
      </c>
      <c r="J604" s="417">
        <v>99.783080066175899</v>
      </c>
      <c r="K604" s="416">
        <v>0.182474364268714</v>
      </c>
      <c r="L604" s="417">
        <v>99.783080066175899</v>
      </c>
      <c r="M604" s="416">
        <v>0.182474364268714</v>
      </c>
      <c r="N604" s="417">
        <v>99.783080066175899</v>
      </c>
      <c r="O604" s="416">
        <v>0.182474364268714</v>
      </c>
      <c r="P604" s="417">
        <v>99.783080066175899</v>
      </c>
      <c r="Q604" s="416">
        <v>0.201412218933915</v>
      </c>
      <c r="R604" s="438">
        <v>110.138931836984</v>
      </c>
      <c r="S604" s="418"/>
      <c r="T604" s="436" t="str">
        <f t="shared" si="261"/>
        <v>Pescatarian, flexitarian, other</v>
      </c>
      <c r="U604" s="469">
        <f t="shared" si="249"/>
        <v>6229.3177837315889</v>
      </c>
      <c r="V604" s="469">
        <f t="shared" si="262"/>
        <v>7918.2925630765749</v>
      </c>
      <c r="W604" s="453">
        <f t="shared" si="263"/>
        <v>9505.6370578501173</v>
      </c>
      <c r="X604" s="470">
        <f t="shared" si="264"/>
        <v>19369.106344031185</v>
      </c>
      <c r="Y604" s="470">
        <f t="shared" si="265"/>
        <v>23467.298091142231</v>
      </c>
      <c r="Z604" s="471">
        <f t="shared" si="248"/>
        <v>1128.7140749056598</v>
      </c>
      <c r="AA604" s="458">
        <f t="shared" si="250"/>
        <v>67618.365914737355</v>
      </c>
      <c r="AB604" s="424">
        <f t="shared" si="251"/>
        <v>0.18265212846664494</v>
      </c>
      <c r="AC604" s="447">
        <f t="shared" si="252"/>
        <v>98.935743729322681</v>
      </c>
      <c r="AD604" s="426"/>
      <c r="AF604" s="436" t="str">
        <f t="shared" si="266"/>
        <v>Pescatarian, flexitarian, other</v>
      </c>
      <c r="AG604" s="469">
        <f t="shared" si="253"/>
        <v>1321849.6667101248</v>
      </c>
      <c r="AH604" s="469">
        <f t="shared" si="254"/>
        <v>49434.494972765846</v>
      </c>
      <c r="AI604" s="469">
        <f t="shared" si="255"/>
        <v>91723.658789497393</v>
      </c>
      <c r="AJ604" s="453">
        <f t="shared" si="256"/>
        <v>464278.10130400967</v>
      </c>
      <c r="AK604" s="453">
        <f t="shared" si="257"/>
        <v>157400.37940018575</v>
      </c>
      <c r="AL604" s="470">
        <f t="shared" si="258"/>
        <v>397347.03257392219</v>
      </c>
      <c r="AM604" s="458">
        <f t="shared" si="247"/>
        <v>2482033.3337505055</v>
      </c>
      <c r="AN604" s="424">
        <f t="shared" si="246"/>
        <v>0.18461692567487145</v>
      </c>
      <c r="AO604" s="447"/>
      <c r="BI604" s="332">
        <v>604</v>
      </c>
      <c r="BJ604" s="332">
        <v>598</v>
      </c>
      <c r="BK604" s="332" t="b">
        <v>0</v>
      </c>
      <c r="BL604" s="332">
        <f>ROWS($A$1:A599)</f>
        <v>599</v>
      </c>
      <c r="BM604" s="332" t="str">
        <v/>
      </c>
    </row>
    <row r="605" spans="1:65" ht="15" customHeight="1" x14ac:dyDescent="0.25">
      <c r="A605" s="433" t="str">
        <f t="shared" si="259"/>
        <v/>
      </c>
      <c r="B605" s="439" t="s">
        <v>260</v>
      </c>
      <c r="C605" s="440" t="s">
        <v>783</v>
      </c>
      <c r="D605" s="440" t="str">
        <f t="shared" si="260"/>
        <v>Eating HabitsVegetarian</v>
      </c>
      <c r="E605" s="436" t="s">
        <v>786</v>
      </c>
      <c r="F605" s="437">
        <v>4.5030258532305002E-2</v>
      </c>
      <c r="G605" s="414">
        <v>3.7230675498531901E-2</v>
      </c>
      <c r="H605" s="415">
        <v>82.679239942232101</v>
      </c>
      <c r="I605" s="416">
        <v>3.4313257055450998E-2</v>
      </c>
      <c r="J605" s="417">
        <v>76.200444265347599</v>
      </c>
      <c r="K605" s="416">
        <v>4.5049239765570598E-2</v>
      </c>
      <c r="L605" s="417">
        <v>100.04215217474599</v>
      </c>
      <c r="M605" s="416">
        <v>4.89733229358243E-2</v>
      </c>
      <c r="N605" s="417">
        <v>108.756477382181</v>
      </c>
      <c r="O605" s="416">
        <v>4.5049239765570598E-2</v>
      </c>
      <c r="P605" s="417">
        <v>100.04215217474599</v>
      </c>
      <c r="Q605" s="416">
        <v>8.6985537398409696E-2</v>
      </c>
      <c r="R605" s="438">
        <v>193.17130354915801</v>
      </c>
      <c r="S605" s="418"/>
      <c r="T605" s="436" t="str">
        <f t="shared" si="261"/>
        <v>Vegetarian</v>
      </c>
      <c r="U605" s="469">
        <f t="shared" si="249"/>
        <v>1279.2087794540575</v>
      </c>
      <c r="V605" s="469">
        <f t="shared" si="262"/>
        <v>1488.9894766642406</v>
      </c>
      <c r="W605" s="453">
        <f t="shared" si="263"/>
        <v>2346.7500471078692</v>
      </c>
      <c r="X605" s="470">
        <f t="shared" si="264"/>
        <v>5198.3713096689416</v>
      </c>
      <c r="Y605" s="470">
        <f t="shared" si="265"/>
        <v>5793.6025292909726</v>
      </c>
      <c r="Z605" s="471">
        <f t="shared" si="248"/>
        <v>487.46695158068792</v>
      </c>
      <c r="AA605" s="458">
        <f t="shared" si="250"/>
        <v>16594.389093766771</v>
      </c>
      <c r="AB605" s="424">
        <f t="shared" si="251"/>
        <v>4.4825107019032182E-2</v>
      </c>
      <c r="AC605" s="447">
        <f t="shared" si="252"/>
        <v>94.390112674999173</v>
      </c>
      <c r="AD605" s="426"/>
      <c r="AF605" s="436" t="str">
        <f t="shared" si="266"/>
        <v>Vegetarian</v>
      </c>
      <c r="AG605" s="469">
        <f t="shared" si="253"/>
        <v>271445.72768305423</v>
      </c>
      <c r="AH605" s="469">
        <f t="shared" si="254"/>
        <v>9295.8730954063412</v>
      </c>
      <c r="AI605" s="469">
        <f t="shared" si="255"/>
        <v>22644.721156000309</v>
      </c>
      <c r="AJ605" s="453">
        <f t="shared" si="256"/>
        <v>124605.12729179575</v>
      </c>
      <c r="AK605" s="453">
        <f t="shared" si="257"/>
        <v>38858.978680143773</v>
      </c>
      <c r="AL605" s="470">
        <f t="shared" si="258"/>
        <v>171605.50310726964</v>
      </c>
      <c r="AM605" s="458">
        <f t="shared" si="247"/>
        <v>638455.93101367005</v>
      </c>
      <c r="AN605" s="424">
        <f t="shared" si="246"/>
        <v>4.7489197489754532E-2</v>
      </c>
      <c r="AO605" s="447"/>
      <c r="BI605" s="332">
        <v>605</v>
      </c>
      <c r="BJ605" s="332">
        <v>599</v>
      </c>
      <c r="BK605" s="332" t="b">
        <v>0</v>
      </c>
      <c r="BL605" s="332">
        <f>ROWS($A$1:A600)</f>
        <v>600</v>
      </c>
      <c r="BM605" s="332" t="str">
        <v/>
      </c>
    </row>
    <row r="606" spans="1:65" ht="15" customHeight="1" x14ac:dyDescent="0.25">
      <c r="A606" s="433" t="str">
        <f t="shared" si="259"/>
        <v/>
      </c>
      <c r="B606" s="439" t="s">
        <v>260</v>
      </c>
      <c r="C606" s="440" t="s">
        <v>783</v>
      </c>
      <c r="D606" s="440" t="str">
        <f t="shared" si="260"/>
        <v>Eating HabitsVegan</v>
      </c>
      <c r="E606" s="436" t="s">
        <v>787</v>
      </c>
      <c r="F606" s="437">
        <v>1.267216058156E-2</v>
      </c>
      <c r="G606" s="414">
        <v>1.50332948907296E-2</v>
      </c>
      <c r="H606" s="415">
        <v>118.63245256381499</v>
      </c>
      <c r="I606" s="416">
        <v>1.25773160806298E-2</v>
      </c>
      <c r="J606" s="417">
        <v>99.251552248571301</v>
      </c>
      <c r="K606" s="416">
        <v>1.25773160806298E-2</v>
      </c>
      <c r="L606" s="417">
        <v>99.251552248571301</v>
      </c>
      <c r="M606" s="416">
        <v>1.2520618174495899E-2</v>
      </c>
      <c r="N606" s="417">
        <v>98.804131260106203</v>
      </c>
      <c r="O606" s="416">
        <v>1.1308732005433499E-2</v>
      </c>
      <c r="P606" s="417">
        <v>89.2407567963551</v>
      </c>
      <c r="Q606" s="416">
        <v>1.9336057708132799E-2</v>
      </c>
      <c r="R606" s="438">
        <v>152.586905632097</v>
      </c>
      <c r="S606" s="418"/>
      <c r="T606" s="436" t="str">
        <f t="shared" si="261"/>
        <v>Vegan</v>
      </c>
      <c r="U606" s="469">
        <f t="shared" si="249"/>
        <v>516.52897915057838</v>
      </c>
      <c r="V606" s="469">
        <f t="shared" si="262"/>
        <v>545.78005400284951</v>
      </c>
      <c r="W606" s="453">
        <f t="shared" si="263"/>
        <v>655.19012658824818</v>
      </c>
      <c r="X606" s="470">
        <f t="shared" si="264"/>
        <v>1329.0260573682162</v>
      </c>
      <c r="Y606" s="470">
        <f t="shared" si="265"/>
        <v>1454.3707882907806</v>
      </c>
      <c r="Z606" s="471">
        <f t="shared" si="248"/>
        <v>108.35926739637621</v>
      </c>
      <c r="AA606" s="458">
        <f t="shared" si="250"/>
        <v>4609.2552727970487</v>
      </c>
      <c r="AB606" s="424">
        <f t="shared" si="251"/>
        <v>1.2450615669773202E-2</v>
      </c>
      <c r="AC606" s="447">
        <f t="shared" si="252"/>
        <v>84.075412821960356</v>
      </c>
      <c r="AD606" s="426"/>
      <c r="AF606" s="436" t="str">
        <f t="shared" si="266"/>
        <v>Vegan</v>
      </c>
      <c r="AG606" s="469">
        <f t="shared" si="253"/>
        <v>109606.49025153869</v>
      </c>
      <c r="AH606" s="469">
        <f t="shared" si="254"/>
        <v>3407.34585403558</v>
      </c>
      <c r="AI606" s="469">
        <f t="shared" si="255"/>
        <v>6322.189164985859</v>
      </c>
      <c r="AJ606" s="453">
        <f t="shared" si="256"/>
        <v>31856.797290424118</v>
      </c>
      <c r="AK606" s="453">
        <f t="shared" si="257"/>
        <v>9754.7878318348776</v>
      </c>
      <c r="AL606" s="470">
        <f t="shared" si="258"/>
        <v>38146.271326892929</v>
      </c>
      <c r="AM606" s="458">
        <f t="shared" si="247"/>
        <v>199093.88171971202</v>
      </c>
      <c r="AN606" s="424">
        <f t="shared" si="246"/>
        <v>1.480886653050263E-2</v>
      </c>
      <c r="AO606" s="447"/>
      <c r="BI606" s="332">
        <v>606</v>
      </c>
      <c r="BJ606" s="332">
        <v>600</v>
      </c>
      <c r="BK606" s="332" t="b">
        <v>0</v>
      </c>
      <c r="BL606" s="332">
        <f>ROWS($A$1:A601)</f>
        <v>601</v>
      </c>
      <c r="BM606" s="332" t="str">
        <v/>
      </c>
    </row>
    <row r="607" spans="1:65" ht="15" customHeight="1" x14ac:dyDescent="0.25">
      <c r="A607" s="433" t="str">
        <f t="shared" si="259"/>
        <v/>
      </c>
      <c r="B607" s="439" t="s">
        <v>260</v>
      </c>
      <c r="C607" s="440" t="s">
        <v>783</v>
      </c>
      <c r="D607" s="440" t="str">
        <f t="shared" si="260"/>
        <v>Eating Habits</v>
      </c>
      <c r="E607" s="436" t="s">
        <v>237</v>
      </c>
      <c r="F607" s="437" t="s">
        <v>237</v>
      </c>
      <c r="G607" s="414" t="s">
        <v>237</v>
      </c>
      <c r="H607" s="415" t="s">
        <v>237</v>
      </c>
      <c r="I607" s="416" t="s">
        <v>237</v>
      </c>
      <c r="J607" s="417" t="s">
        <v>237</v>
      </c>
      <c r="K607" s="416" t="s">
        <v>237</v>
      </c>
      <c r="L607" s="417" t="s">
        <v>237</v>
      </c>
      <c r="M607" s="416" t="s">
        <v>237</v>
      </c>
      <c r="N607" s="417" t="s">
        <v>237</v>
      </c>
      <c r="O607" s="416" t="s">
        <v>237</v>
      </c>
      <c r="P607" s="417" t="s">
        <v>237</v>
      </c>
      <c r="Q607" s="416" t="s">
        <v>237</v>
      </c>
      <c r="R607" s="438" t="s">
        <v>237</v>
      </c>
      <c r="S607" s="418"/>
      <c r="T607" s="436" t="str">
        <f t="shared" si="261"/>
        <v/>
      </c>
      <c r="U607" s="469" t="str">
        <f t="shared" si="249"/>
        <v/>
      </c>
      <c r="V607" s="469" t="str">
        <f t="shared" si="262"/>
        <v/>
      </c>
      <c r="W607" s="453" t="str">
        <f t="shared" si="263"/>
        <v/>
      </c>
      <c r="X607" s="470" t="str">
        <f t="shared" si="264"/>
        <v/>
      </c>
      <c r="Y607" s="470" t="str">
        <f t="shared" si="265"/>
        <v/>
      </c>
      <c r="Z607" s="471" t="str">
        <f t="shared" si="248"/>
        <v/>
      </c>
      <c r="AA607" s="458">
        <f t="shared" si="250"/>
        <v>0</v>
      </c>
      <c r="AB607" s="424" t="str">
        <f t="shared" si="251"/>
        <v/>
      </c>
      <c r="AC607" s="447" t="str">
        <f t="shared" si="252"/>
        <v/>
      </c>
      <c r="AD607" s="426"/>
      <c r="AF607" s="436" t="str">
        <f t="shared" si="266"/>
        <v/>
      </c>
      <c r="AG607" s="469" t="str">
        <f t="shared" si="253"/>
        <v/>
      </c>
      <c r="AH607" s="469" t="str">
        <f t="shared" si="254"/>
        <v/>
      </c>
      <c r="AI607" s="469" t="str">
        <f t="shared" si="255"/>
        <v/>
      </c>
      <c r="AJ607" s="453" t="str">
        <f t="shared" si="256"/>
        <v/>
      </c>
      <c r="AK607" s="453" t="str">
        <f t="shared" si="257"/>
        <v/>
      </c>
      <c r="AL607" s="470" t="str">
        <f t="shared" si="258"/>
        <v/>
      </c>
      <c r="AM607" s="458">
        <f t="shared" si="247"/>
        <v>0</v>
      </c>
      <c r="AN607" s="424">
        <f t="shared" si="246"/>
        <v>0</v>
      </c>
      <c r="AO607" s="447"/>
      <c r="BI607" s="332">
        <v>607</v>
      </c>
      <c r="BJ607" s="332">
        <v>601</v>
      </c>
      <c r="BK607" s="332" t="b">
        <v>0</v>
      </c>
      <c r="BL607" s="332">
        <f>ROWS($A$1:A602)</f>
        <v>602</v>
      </c>
      <c r="BM607" s="332" t="str">
        <v/>
      </c>
    </row>
    <row r="608" spans="1:65" ht="15" customHeight="1" x14ac:dyDescent="0.25">
      <c r="A608" s="433" t="str">
        <f t="shared" si="259"/>
        <v/>
      </c>
      <c r="B608" s="439" t="s">
        <v>262</v>
      </c>
      <c r="C608" s="440" t="s">
        <v>788</v>
      </c>
      <c r="D608" s="440" t="str">
        <f t="shared" si="260"/>
        <v>Ever diagnosed</v>
      </c>
      <c r="E608" s="436" t="s">
        <v>237</v>
      </c>
      <c r="F608" s="437" t="s">
        <v>237</v>
      </c>
      <c r="G608" s="414" t="s">
        <v>237</v>
      </c>
      <c r="H608" s="415" t="s">
        <v>237</v>
      </c>
      <c r="I608" s="416" t="s">
        <v>237</v>
      </c>
      <c r="J608" s="417" t="s">
        <v>237</v>
      </c>
      <c r="K608" s="416" t="s">
        <v>237</v>
      </c>
      <c r="L608" s="417" t="s">
        <v>237</v>
      </c>
      <c r="M608" s="416" t="s">
        <v>237</v>
      </c>
      <c r="N608" s="417" t="s">
        <v>237</v>
      </c>
      <c r="O608" s="416" t="s">
        <v>237</v>
      </c>
      <c r="P608" s="417" t="s">
        <v>237</v>
      </c>
      <c r="Q608" s="416" t="s">
        <v>237</v>
      </c>
      <c r="R608" s="438" t="s">
        <v>237</v>
      </c>
      <c r="S608" s="418"/>
      <c r="T608" s="436" t="str">
        <f t="shared" si="261"/>
        <v/>
      </c>
      <c r="U608" s="469" t="str">
        <f t="shared" si="249"/>
        <v/>
      </c>
      <c r="V608" s="469" t="str">
        <f t="shared" si="262"/>
        <v/>
      </c>
      <c r="W608" s="453" t="str">
        <f t="shared" si="263"/>
        <v/>
      </c>
      <c r="X608" s="470" t="str">
        <f t="shared" si="264"/>
        <v/>
      </c>
      <c r="Y608" s="470" t="str">
        <f t="shared" si="265"/>
        <v/>
      </c>
      <c r="Z608" s="471" t="str">
        <f t="shared" si="248"/>
        <v/>
      </c>
      <c r="AA608" s="458">
        <f t="shared" si="250"/>
        <v>0</v>
      </c>
      <c r="AB608" s="424" t="str">
        <f t="shared" si="251"/>
        <v/>
      </c>
      <c r="AC608" s="447" t="str">
        <f t="shared" si="252"/>
        <v/>
      </c>
      <c r="AD608" s="426"/>
      <c r="AF608" s="436" t="str">
        <f t="shared" si="266"/>
        <v/>
      </c>
      <c r="AG608" s="469" t="str">
        <f t="shared" si="253"/>
        <v/>
      </c>
      <c r="AH608" s="469" t="str">
        <f t="shared" si="254"/>
        <v/>
      </c>
      <c r="AI608" s="469" t="str">
        <f t="shared" si="255"/>
        <v/>
      </c>
      <c r="AJ608" s="453" t="str">
        <f t="shared" si="256"/>
        <v/>
      </c>
      <c r="AK608" s="453" t="str">
        <f t="shared" si="257"/>
        <v/>
      </c>
      <c r="AL608" s="470" t="str">
        <f t="shared" si="258"/>
        <v/>
      </c>
      <c r="AM608" s="458">
        <f t="shared" si="247"/>
        <v>0</v>
      </c>
      <c r="AN608" s="424">
        <f t="shared" si="246"/>
        <v>0</v>
      </c>
      <c r="AO608" s="447"/>
      <c r="BI608" s="332">
        <v>608</v>
      </c>
      <c r="BJ608" s="332">
        <v>602</v>
      </c>
      <c r="BK608" s="332" t="b">
        <v>0</v>
      </c>
      <c r="BL608" s="332">
        <f>ROWS($A$1:A603)</f>
        <v>603</v>
      </c>
      <c r="BM608" s="332" t="str">
        <v/>
      </c>
    </row>
    <row r="609" spans="1:65" ht="15" customHeight="1" x14ac:dyDescent="0.25">
      <c r="A609" s="433" t="str">
        <f t="shared" si="259"/>
        <v>Ever diagnosed</v>
      </c>
      <c r="B609" s="439" t="s">
        <v>262</v>
      </c>
      <c r="C609" s="440" t="s">
        <v>788</v>
      </c>
      <c r="D609" s="440" t="str">
        <f t="shared" si="260"/>
        <v>Ever diagnosedAsthma</v>
      </c>
      <c r="E609" s="436" t="s">
        <v>789</v>
      </c>
      <c r="F609" s="437">
        <v>0.17306809554115299</v>
      </c>
      <c r="G609" s="414">
        <v>0.22816713098383101</v>
      </c>
      <c r="H609" s="415">
        <v>131.836622036195</v>
      </c>
      <c r="I609" s="416">
        <v>0.18566619625476</v>
      </c>
      <c r="J609" s="417">
        <v>107.279273903266</v>
      </c>
      <c r="K609" s="416">
        <v>0.17668895373828</v>
      </c>
      <c r="L609" s="417">
        <v>102.092158110254</v>
      </c>
      <c r="M609" s="416">
        <v>0.16709788493698799</v>
      </c>
      <c r="N609" s="417">
        <v>96.550369040869398</v>
      </c>
      <c r="O609" s="416">
        <v>0.15157721484498801</v>
      </c>
      <c r="P609" s="417">
        <v>87.582413368005902</v>
      </c>
      <c r="Q609" s="416">
        <v>0.119556229305046</v>
      </c>
      <c r="R609" s="438">
        <v>69.080455835152904</v>
      </c>
      <c r="S609" s="418"/>
      <c r="T609" s="436" t="str">
        <f t="shared" si="261"/>
        <v>Asthma</v>
      </c>
      <c r="U609" s="469">
        <f t="shared" si="249"/>
        <v>7839.5944534734499</v>
      </c>
      <c r="V609" s="469">
        <f t="shared" si="262"/>
        <v>8056.798920279055</v>
      </c>
      <c r="W609" s="453">
        <f t="shared" si="263"/>
        <v>9204.2576670882208</v>
      </c>
      <c r="X609" s="470">
        <f t="shared" si="264"/>
        <v>17736.939192406466</v>
      </c>
      <c r="Y609" s="470">
        <f t="shared" si="265"/>
        <v>19493.739292354527</v>
      </c>
      <c r="Z609" s="471">
        <f t="shared" si="248"/>
        <v>669.99310902547779</v>
      </c>
      <c r="AA609" s="458">
        <f t="shared" si="250"/>
        <v>63001.322634627191</v>
      </c>
      <c r="AB609" s="424">
        <f t="shared" si="251"/>
        <v>0.17018047567044889</v>
      </c>
      <c r="AC609" s="447">
        <f t="shared" si="252"/>
        <v>88.186957415721224</v>
      </c>
      <c r="AD609" s="426"/>
      <c r="AF609" s="436" t="str">
        <f t="shared" si="266"/>
        <v>Asthma</v>
      </c>
      <c r="AG609" s="469">
        <f t="shared" si="253"/>
        <v>1663547.3859641093</v>
      </c>
      <c r="AH609" s="469">
        <f t="shared" si="254"/>
        <v>50299.200559769539</v>
      </c>
      <c r="AI609" s="469">
        <f t="shared" si="255"/>
        <v>88815.529619806257</v>
      </c>
      <c r="AJ609" s="453">
        <f t="shared" si="256"/>
        <v>425155.00224577059</v>
      </c>
      <c r="AK609" s="453">
        <f t="shared" si="257"/>
        <v>130748.83817592336</v>
      </c>
      <c r="AL609" s="470">
        <f t="shared" si="258"/>
        <v>235861.12695414128</v>
      </c>
      <c r="AM609" s="458">
        <f t="shared" si="247"/>
        <v>2594427.0835195202</v>
      </c>
      <c r="AN609" s="424">
        <f t="shared" si="246"/>
        <v>0.19297692159647017</v>
      </c>
      <c r="AO609" s="447"/>
      <c r="BI609" s="332">
        <v>609</v>
      </c>
      <c r="BJ609" s="332">
        <v>603</v>
      </c>
      <c r="BK609" s="332" t="b">
        <v>0</v>
      </c>
      <c r="BL609" s="332">
        <f>ROWS($A$1:A604)</f>
        <v>604</v>
      </c>
      <c r="BM609" s="332" t="str">
        <v/>
      </c>
    </row>
    <row r="610" spans="1:65" ht="15" customHeight="1" x14ac:dyDescent="0.25">
      <c r="A610" s="433" t="str">
        <f t="shared" si="259"/>
        <v/>
      </c>
      <c r="B610" s="439" t="s">
        <v>262</v>
      </c>
      <c r="C610" s="440" t="s">
        <v>788</v>
      </c>
      <c r="D610" s="440" t="str">
        <f t="shared" si="260"/>
        <v>Ever diagnosedCOPD (Chronic Obstructive Pulmonary Disease)</v>
      </c>
      <c r="E610" s="436" t="s">
        <v>790</v>
      </c>
      <c r="F610" s="437">
        <v>2.84964581241271E-2</v>
      </c>
      <c r="G610" s="414">
        <v>7.3472710688429005E-2</v>
      </c>
      <c r="H610" s="415">
        <v>257.831027169729</v>
      </c>
      <c r="I610" s="416">
        <v>3.3476028295303502E-2</v>
      </c>
      <c r="J610" s="417">
        <v>117.47434768730101</v>
      </c>
      <c r="K610" s="416">
        <v>2.5137386970505701E-2</v>
      </c>
      <c r="L610" s="417">
        <v>88.212320496148294</v>
      </c>
      <c r="M610" s="416">
        <v>2.5172884635042199E-2</v>
      </c>
      <c r="N610" s="417">
        <v>88.336889185990003</v>
      </c>
      <c r="O610" s="416">
        <v>1.5830943143759001E-2</v>
      </c>
      <c r="P610" s="417">
        <v>55.5540729826891</v>
      </c>
      <c r="Q610" s="416">
        <v>9.0104464784881797E-3</v>
      </c>
      <c r="R610" s="438">
        <v>31.619531238723599</v>
      </c>
      <c r="S610" s="418"/>
      <c r="T610" s="436" t="str">
        <f t="shared" si="261"/>
        <v>COPD (Chronic Obstructive Pulmonary Disease)</v>
      </c>
      <c r="U610" s="469">
        <f t="shared" si="249"/>
        <v>2524.448866543732</v>
      </c>
      <c r="V610" s="469">
        <f t="shared" si="262"/>
        <v>1452.6587718464002</v>
      </c>
      <c r="W610" s="453">
        <f t="shared" si="263"/>
        <v>1309.4818994545535</v>
      </c>
      <c r="X610" s="470">
        <f t="shared" si="264"/>
        <v>2672.0261853558245</v>
      </c>
      <c r="Y610" s="470">
        <f t="shared" si="265"/>
        <v>2035.9542739462702</v>
      </c>
      <c r="Z610" s="471">
        <f t="shared" si="248"/>
        <v>50.49454206544776</v>
      </c>
      <c r="AA610" s="458">
        <f t="shared" si="250"/>
        <v>10045.064539212228</v>
      </c>
      <c r="AB610" s="424">
        <f t="shared" si="251"/>
        <v>2.7133936081588286E-2</v>
      </c>
      <c r="AC610" s="447">
        <f t="shared" si="252"/>
        <v>55.875757143505048</v>
      </c>
      <c r="AD610" s="426"/>
      <c r="AF610" s="436" t="str">
        <f t="shared" si="266"/>
        <v>COPD (Chronic Obstructive Pulmonary Disease)</v>
      </c>
      <c r="AG610" s="469">
        <f t="shared" si="253"/>
        <v>535683.36192163802</v>
      </c>
      <c r="AH610" s="469">
        <f t="shared" si="254"/>
        <v>9069.0577775372622</v>
      </c>
      <c r="AI610" s="469">
        <f t="shared" si="255"/>
        <v>12635.709758916219</v>
      </c>
      <c r="AJ610" s="453">
        <f t="shared" si="256"/>
        <v>64048.553502515715</v>
      </c>
      <c r="AK610" s="453">
        <f t="shared" si="257"/>
        <v>13655.597415431934</v>
      </c>
      <c r="AL610" s="470">
        <f t="shared" si="258"/>
        <v>17775.853864993875</v>
      </c>
      <c r="AM610" s="458">
        <f t="shared" si="247"/>
        <v>652868.134241033</v>
      </c>
      <c r="AN610" s="424">
        <f t="shared" si="246"/>
        <v>4.8561196248134091E-2</v>
      </c>
      <c r="AO610" s="447"/>
      <c r="BI610" s="332">
        <v>610</v>
      </c>
      <c r="BJ610" s="332">
        <v>604</v>
      </c>
      <c r="BK610" s="332" t="b">
        <v>0</v>
      </c>
      <c r="BL610" s="332">
        <f>ROWS($A$1:A605)</f>
        <v>605</v>
      </c>
      <c r="BM610" s="332" t="str">
        <v/>
      </c>
    </row>
    <row r="611" spans="1:65" ht="15" customHeight="1" x14ac:dyDescent="0.25">
      <c r="A611" s="433" t="str">
        <f t="shared" si="259"/>
        <v/>
      </c>
      <c r="B611" s="439" t="s">
        <v>262</v>
      </c>
      <c r="C611" s="440" t="s">
        <v>788</v>
      </c>
      <c r="D611" s="440" t="str">
        <f t="shared" si="260"/>
        <v>Ever diagnosedChronic bronchitis</v>
      </c>
      <c r="E611" s="436" t="s">
        <v>791</v>
      </c>
      <c r="F611" s="437">
        <v>2.3692943313837402E-2</v>
      </c>
      <c r="G611" s="414">
        <v>4.9219977204502802E-2</v>
      </c>
      <c r="H611" s="415">
        <v>207.741083716503</v>
      </c>
      <c r="I611" s="416">
        <v>2.3537735875929899E-2</v>
      </c>
      <c r="J611" s="417">
        <v>99.344921245741205</v>
      </c>
      <c r="K611" s="416">
        <v>2.45258936162993E-2</v>
      </c>
      <c r="L611" s="417">
        <v>103.515605011283</v>
      </c>
      <c r="M611" s="416">
        <v>2.1469603328927001E-2</v>
      </c>
      <c r="N611" s="417">
        <v>90.616024545958496</v>
      </c>
      <c r="O611" s="416">
        <v>1.6045721212300201E-2</v>
      </c>
      <c r="P611" s="417">
        <v>67.723629773465007</v>
      </c>
      <c r="Q611" s="416">
        <v>1.6781274878608799E-2</v>
      </c>
      <c r="R611" s="438">
        <v>70.828156115192499</v>
      </c>
      <c r="S611" s="418"/>
      <c r="T611" s="436" t="str">
        <f t="shared" si="261"/>
        <v>Chronic bronchitis</v>
      </c>
      <c r="U611" s="469">
        <f t="shared" si="249"/>
        <v>1691.1491967695117</v>
      </c>
      <c r="V611" s="469">
        <f t="shared" si="262"/>
        <v>1021.396510600102</v>
      </c>
      <c r="W611" s="453">
        <f t="shared" si="263"/>
        <v>1277.6273761538794</v>
      </c>
      <c r="X611" s="470">
        <f t="shared" si="264"/>
        <v>2278.9339845556142</v>
      </c>
      <c r="Y611" s="470">
        <f t="shared" si="265"/>
        <v>2063.5760222290796</v>
      </c>
      <c r="Z611" s="471">
        <f t="shared" si="248"/>
        <v>94.042264419723708</v>
      </c>
      <c r="AA611" s="458">
        <f t="shared" si="250"/>
        <v>8426.7253547279106</v>
      </c>
      <c r="AB611" s="424">
        <f t="shared" si="251"/>
        <v>2.276244480657345E-2</v>
      </c>
      <c r="AC611" s="447">
        <f t="shared" si="252"/>
        <v>63.869777919730012</v>
      </c>
      <c r="AD611" s="426"/>
      <c r="AF611" s="436" t="str">
        <f t="shared" si="266"/>
        <v>Chronic bronchitis</v>
      </c>
      <c r="AG611" s="469">
        <f t="shared" si="253"/>
        <v>358858.71931994474</v>
      </c>
      <c r="AH611" s="469">
        <f t="shared" si="254"/>
        <v>6376.655101619921</v>
      </c>
      <c r="AI611" s="469">
        <f t="shared" si="255"/>
        <v>12328.332840530704</v>
      </c>
      <c r="AJ611" s="453">
        <f t="shared" si="256"/>
        <v>54626.120821145429</v>
      </c>
      <c r="AK611" s="453">
        <f t="shared" si="257"/>
        <v>13840.862614796817</v>
      </c>
      <c r="AL611" s="470">
        <f t="shared" si="258"/>
        <v>33106.182986893829</v>
      </c>
      <c r="AM611" s="458">
        <f t="shared" si="247"/>
        <v>479136.87368493143</v>
      </c>
      <c r="AN611" s="424">
        <f t="shared" si="246"/>
        <v>3.5638835060896469E-2</v>
      </c>
      <c r="AO611" s="447"/>
      <c r="BI611" s="332">
        <v>611</v>
      </c>
      <c r="BJ611" s="332">
        <v>605</v>
      </c>
      <c r="BK611" s="332" t="b">
        <v>0</v>
      </c>
      <c r="BL611" s="332">
        <f>ROWS($A$1:A606)</f>
        <v>606</v>
      </c>
      <c r="BM611" s="332" t="str">
        <v/>
      </c>
    </row>
    <row r="612" spans="1:65" ht="15" customHeight="1" x14ac:dyDescent="0.25">
      <c r="A612" s="433" t="str">
        <f t="shared" si="259"/>
        <v/>
      </c>
      <c r="B612" s="439" t="s">
        <v>262</v>
      </c>
      <c r="C612" s="440" t="s">
        <v>788</v>
      </c>
      <c r="D612" s="440" t="str">
        <f t="shared" si="260"/>
        <v>Ever diagnosedEmphysema</v>
      </c>
      <c r="E612" s="436" t="s">
        <v>792</v>
      </c>
      <c r="F612" s="437">
        <v>1.1016072776486099E-2</v>
      </c>
      <c r="G612" s="414">
        <v>2.5157887029391899E-2</v>
      </c>
      <c r="H612" s="415">
        <v>228.37437206380301</v>
      </c>
      <c r="I612" s="416">
        <v>1.54149202576244E-2</v>
      </c>
      <c r="J612" s="417">
        <v>139.93117665787</v>
      </c>
      <c r="K612" s="416">
        <v>1.0354232088482299E-2</v>
      </c>
      <c r="L612" s="417">
        <v>93.992045065129105</v>
      </c>
      <c r="M612" s="416">
        <v>1.08443010735517E-2</v>
      </c>
      <c r="N612" s="417">
        <v>98.440717427892395</v>
      </c>
      <c r="O612" s="416">
        <v>4.7828093092214504E-3</v>
      </c>
      <c r="P612" s="417">
        <v>43.4166458978953</v>
      </c>
      <c r="Q612" s="416">
        <v>1.08443010735517E-2</v>
      </c>
      <c r="R612" s="438">
        <v>98.440717427892395</v>
      </c>
      <c r="S612" s="418"/>
      <c r="T612" s="436" t="str">
        <f t="shared" si="261"/>
        <v>Emphysema</v>
      </c>
      <c r="U612" s="469">
        <f t="shared" si="249"/>
        <v>864.39984044287621</v>
      </c>
      <c r="V612" s="469">
        <f t="shared" si="262"/>
        <v>668.91504965935314</v>
      </c>
      <c r="W612" s="453">
        <f t="shared" si="263"/>
        <v>539.38301218530842</v>
      </c>
      <c r="X612" s="470">
        <f t="shared" si="264"/>
        <v>1151.0900260542924</v>
      </c>
      <c r="Y612" s="470">
        <f t="shared" si="265"/>
        <v>615.09797402173388</v>
      </c>
      <c r="Z612" s="471">
        <f t="shared" si="248"/>
        <v>60.771463216183726</v>
      </c>
      <c r="AA612" s="458">
        <f t="shared" si="250"/>
        <v>3899.6573655797474</v>
      </c>
      <c r="AB612" s="424">
        <f t="shared" si="251"/>
        <v>1.0533835127159281E-2</v>
      </c>
      <c r="AC612" s="447">
        <f t="shared" si="252"/>
        <v>57.588553874449047</v>
      </c>
      <c r="AD612" s="426"/>
      <c r="AF612" s="436" t="str">
        <f t="shared" si="266"/>
        <v>Emphysema</v>
      </c>
      <c r="AG612" s="469">
        <f t="shared" si="253"/>
        <v>183424.04106878585</v>
      </c>
      <c r="AH612" s="469">
        <f t="shared" si="254"/>
        <v>4176.0868768335413</v>
      </c>
      <c r="AI612" s="469">
        <f t="shared" si="255"/>
        <v>5204.7204269890435</v>
      </c>
      <c r="AJ612" s="453">
        <f t="shared" si="256"/>
        <v>27591.664903588047</v>
      </c>
      <c r="AK612" s="453">
        <f t="shared" si="257"/>
        <v>4125.5986992320213</v>
      </c>
      <c r="AL612" s="470">
        <f t="shared" si="258"/>
        <v>21393.691379408163</v>
      </c>
      <c r="AM612" s="458">
        <f t="shared" si="247"/>
        <v>245915.80335483665</v>
      </c>
      <c r="AN612" s="424">
        <f t="shared" ref="AN612:AN675" si="267">IF(AM612="","",AM612/$AM$5)</f>
        <v>1.8291543055803224E-2</v>
      </c>
      <c r="AO612" s="447"/>
      <c r="BI612" s="332">
        <v>612</v>
      </c>
      <c r="BJ612" s="332">
        <v>606</v>
      </c>
      <c r="BK612" s="332" t="b">
        <v>0</v>
      </c>
      <c r="BL612" s="332">
        <f>ROWS($A$1:A607)</f>
        <v>607</v>
      </c>
      <c r="BM612" s="332" t="str">
        <v/>
      </c>
    </row>
    <row r="613" spans="1:65" ht="15" customHeight="1" x14ac:dyDescent="0.25">
      <c r="A613" s="433" t="str">
        <f t="shared" si="259"/>
        <v/>
      </c>
      <c r="B613" s="439" t="s">
        <v>262</v>
      </c>
      <c r="C613" s="440" t="s">
        <v>788</v>
      </c>
      <c r="D613" s="440" t="str">
        <f t="shared" si="260"/>
        <v>Ever diagnosedCongestive heart failure</v>
      </c>
      <c r="E613" s="436" t="s">
        <v>793</v>
      </c>
      <c r="F613" s="437">
        <v>1.1588565581781901E-2</v>
      </c>
      <c r="G613" s="414">
        <v>1.9165033405926402E-2</v>
      </c>
      <c r="H613" s="415">
        <v>165.378823381345</v>
      </c>
      <c r="I613" s="416">
        <v>1.1647720175956401E-2</v>
      </c>
      <c r="J613" s="417">
        <v>100.510456568218</v>
      </c>
      <c r="K613" s="416">
        <v>1.2741711343435901E-2</v>
      </c>
      <c r="L613" s="417">
        <v>109.95072041933101</v>
      </c>
      <c r="M613" s="416">
        <v>1.08760344885352E-2</v>
      </c>
      <c r="N613" s="417">
        <v>93.851429771715203</v>
      </c>
      <c r="O613" s="416">
        <v>8.6747460642648492E-3</v>
      </c>
      <c r="P613" s="417">
        <v>74.856081221149594</v>
      </c>
      <c r="Q613" s="416">
        <v>1.1647720175956401E-2</v>
      </c>
      <c r="R613" s="438">
        <v>100.510456568218</v>
      </c>
      <c r="S613" s="418"/>
      <c r="T613" s="436" t="str">
        <f t="shared" si="261"/>
        <v>Congestive heart failure</v>
      </c>
      <c r="U613" s="469">
        <f t="shared" si="249"/>
        <v>658.49138279422527</v>
      </c>
      <c r="V613" s="469">
        <f t="shared" si="262"/>
        <v>505.44116931545204</v>
      </c>
      <c r="W613" s="453">
        <f t="shared" si="263"/>
        <v>663.75396901360637</v>
      </c>
      <c r="X613" s="470">
        <f t="shared" si="264"/>
        <v>1154.4584328545459</v>
      </c>
      <c r="Y613" s="470">
        <f t="shared" si="265"/>
        <v>1115.6243923408451</v>
      </c>
      <c r="Z613" s="471">
        <f t="shared" si="248"/>
        <v>65.273823866059672</v>
      </c>
      <c r="AA613" s="458">
        <f t="shared" si="250"/>
        <v>4163.0431701847347</v>
      </c>
      <c r="AB613" s="424">
        <f t="shared" si="251"/>
        <v>1.1245298309804985E-2</v>
      </c>
      <c r="AC613" s="447">
        <f t="shared" si="252"/>
        <v>72.886379756545139</v>
      </c>
      <c r="AD613" s="426"/>
      <c r="AF613" s="436" t="str">
        <f t="shared" si="266"/>
        <v>Congestive heart failure</v>
      </c>
      <c r="AG613" s="469">
        <f t="shared" si="253"/>
        <v>139730.64869980331</v>
      </c>
      <c r="AH613" s="469">
        <f t="shared" si="254"/>
        <v>3155.5071683087003</v>
      </c>
      <c r="AI613" s="469">
        <f t="shared" si="255"/>
        <v>6404.8250741595502</v>
      </c>
      <c r="AJ613" s="453">
        <f t="shared" si="256"/>
        <v>27672.405722801072</v>
      </c>
      <c r="AK613" s="453">
        <f t="shared" si="257"/>
        <v>7482.740532828152</v>
      </c>
      <c r="AL613" s="470">
        <f t="shared" si="258"/>
        <v>22978.680601727669</v>
      </c>
      <c r="AM613" s="458">
        <f t="shared" ref="AM613:AM676" si="268">IFERROR(SUM(AG613:AL613),"")</f>
        <v>207424.80779962841</v>
      </c>
      <c r="AN613" s="424">
        <f t="shared" si="267"/>
        <v>1.5428531842803135E-2</v>
      </c>
      <c r="AO613" s="447"/>
      <c r="BI613" s="332">
        <v>613</v>
      </c>
      <c r="BJ613" s="332">
        <v>607</v>
      </c>
      <c r="BK613" s="332" t="b">
        <v>0</v>
      </c>
      <c r="BL613" s="332">
        <f>ROWS($A$1:A608)</f>
        <v>608</v>
      </c>
      <c r="BM613" s="332" t="str">
        <v/>
      </c>
    </row>
    <row r="614" spans="1:65" ht="15" customHeight="1" x14ac:dyDescent="0.25">
      <c r="A614" s="433" t="str">
        <f t="shared" si="259"/>
        <v/>
      </c>
      <c r="B614" s="439" t="s">
        <v>262</v>
      </c>
      <c r="C614" s="440" t="s">
        <v>788</v>
      </c>
      <c r="D614" s="440" t="str">
        <f t="shared" si="260"/>
        <v>Ever diagnosedCoronary heart disease</v>
      </c>
      <c r="E614" s="436" t="s">
        <v>794</v>
      </c>
      <c r="F614" s="437">
        <v>3.1322011913450201E-2</v>
      </c>
      <c r="G614" s="414">
        <v>3.3915298487773797E-2</v>
      </c>
      <c r="H614" s="415">
        <v>108.27943805618</v>
      </c>
      <c r="I614" s="416">
        <v>3.3866076790203099E-2</v>
      </c>
      <c r="J614" s="417">
        <v>108.122290751254</v>
      </c>
      <c r="K614" s="416">
        <v>3.1678111891984502E-2</v>
      </c>
      <c r="L614" s="417">
        <v>101.136900080104</v>
      </c>
      <c r="M614" s="416">
        <v>3.1678111891984502E-2</v>
      </c>
      <c r="N614" s="417">
        <v>101.136900080104</v>
      </c>
      <c r="O614" s="416">
        <v>2.8378414840157601E-2</v>
      </c>
      <c r="P614" s="417">
        <v>90.602145604738197</v>
      </c>
      <c r="Q614" s="416">
        <v>6.3876145803615295E-2</v>
      </c>
      <c r="R614" s="438">
        <v>203.933725522228</v>
      </c>
      <c r="S614" s="418"/>
      <c r="T614" s="436" t="str">
        <f t="shared" si="261"/>
        <v>Coronary heart disease</v>
      </c>
      <c r="U614" s="469">
        <f t="shared" si="249"/>
        <v>1165.2957407414199</v>
      </c>
      <c r="V614" s="469">
        <f t="shared" si="262"/>
        <v>1469.5845362340733</v>
      </c>
      <c r="W614" s="453">
        <f t="shared" si="263"/>
        <v>1650.2078827891487</v>
      </c>
      <c r="X614" s="470">
        <f t="shared" si="264"/>
        <v>3362.536542998479</v>
      </c>
      <c r="Y614" s="470">
        <f t="shared" si="265"/>
        <v>3649.6344189333086</v>
      </c>
      <c r="Z614" s="471">
        <f t="shared" si="248"/>
        <v>357.96192108346008</v>
      </c>
      <c r="AA614" s="458">
        <f t="shared" si="250"/>
        <v>11655.221042779891</v>
      </c>
      <c r="AB614" s="424">
        <f t="shared" si="251"/>
        <v>3.1483324129679906E-2</v>
      </c>
      <c r="AC614" s="447">
        <f t="shared" si="252"/>
        <v>84.071056693427238</v>
      </c>
      <c r="AD614" s="426"/>
      <c r="AF614" s="436" t="str">
        <f t="shared" si="266"/>
        <v>Coronary heart disease</v>
      </c>
      <c r="AG614" s="469">
        <f t="shared" si="253"/>
        <v>247273.59238928577</v>
      </c>
      <c r="AH614" s="469">
        <f t="shared" si="254"/>
        <v>9174.7265953875012</v>
      </c>
      <c r="AI614" s="469">
        <f t="shared" si="255"/>
        <v>15923.509792296281</v>
      </c>
      <c r="AJ614" s="453">
        <f t="shared" si="256"/>
        <v>80600.108958035096</v>
      </c>
      <c r="AK614" s="453">
        <f t="shared" si="257"/>
        <v>24478.908478556707</v>
      </c>
      <c r="AL614" s="470">
        <f t="shared" si="258"/>
        <v>126015.17982210127</v>
      </c>
      <c r="AM614" s="458">
        <f t="shared" si="268"/>
        <v>503466.02603566268</v>
      </c>
      <c r="AN614" s="424">
        <f t="shared" si="267"/>
        <v>3.7448469625505854E-2</v>
      </c>
      <c r="AO614" s="447"/>
      <c r="BI614" s="332">
        <v>614</v>
      </c>
      <c r="BJ614" s="332">
        <v>608</v>
      </c>
      <c r="BK614" s="332" t="b">
        <v>0</v>
      </c>
      <c r="BL614" s="332">
        <f>ROWS($A$1:A609)</f>
        <v>609</v>
      </c>
      <c r="BM614" s="332" t="str">
        <v/>
      </c>
    </row>
    <row r="615" spans="1:65" ht="15" customHeight="1" x14ac:dyDescent="0.25">
      <c r="A615" s="433" t="str">
        <f t="shared" si="259"/>
        <v/>
      </c>
      <c r="B615" s="439" t="s">
        <v>262</v>
      </c>
      <c r="C615" s="440" t="s">
        <v>788</v>
      </c>
      <c r="D615" s="440" t="str">
        <f t="shared" si="260"/>
        <v>Ever diagnosedAngina</v>
      </c>
      <c r="E615" s="436" t="s">
        <v>795</v>
      </c>
      <c r="F615" s="437">
        <v>3.13279381270389E-2</v>
      </c>
      <c r="G615" s="414">
        <v>5.2905097018527497E-2</v>
      </c>
      <c r="H615" s="415">
        <v>168.875132490336</v>
      </c>
      <c r="I615" s="416">
        <v>3.4132978238015997E-2</v>
      </c>
      <c r="J615" s="417">
        <v>108.95379740473901</v>
      </c>
      <c r="K615" s="416">
        <v>3.1574795662744598E-2</v>
      </c>
      <c r="L615" s="417">
        <v>100.78797887912199</v>
      </c>
      <c r="M615" s="416">
        <v>2.9271320328486401E-2</v>
      </c>
      <c r="N615" s="417">
        <v>93.435195798036304</v>
      </c>
      <c r="O615" s="416">
        <v>2.3942567608342801E-2</v>
      </c>
      <c r="P615" s="417">
        <v>76.425609343495594</v>
      </c>
      <c r="Q615" s="416">
        <v>3.9343100357090197E-2</v>
      </c>
      <c r="R615" s="438">
        <v>125.58471035517501</v>
      </c>
      <c r="S615" s="476"/>
      <c r="T615" s="436" t="str">
        <f t="shared" si="261"/>
        <v>Angina</v>
      </c>
      <c r="U615" s="469">
        <f t="shared" si="249"/>
        <v>1817.7662284595863</v>
      </c>
      <c r="V615" s="469">
        <f t="shared" si="262"/>
        <v>1481.1664576604662</v>
      </c>
      <c r="W615" s="453">
        <f t="shared" si="263"/>
        <v>1644.8258304593544</v>
      </c>
      <c r="X615" s="470">
        <f t="shared" si="264"/>
        <v>3107.0628389078461</v>
      </c>
      <c r="Y615" s="470">
        <f t="shared" si="265"/>
        <v>3079.1578498385343</v>
      </c>
      <c r="Z615" s="471">
        <f t="shared" si="248"/>
        <v>220.47873440113347</v>
      </c>
      <c r="AA615" s="458">
        <f t="shared" si="250"/>
        <v>11350.457939726921</v>
      </c>
      <c r="AB615" s="424">
        <f t="shared" si="251"/>
        <v>3.06600917327167E-2</v>
      </c>
      <c r="AC615" s="447">
        <f t="shared" si="252"/>
        <v>70.631973835041833</v>
      </c>
      <c r="AD615" s="426"/>
      <c r="AF615" s="436" t="str">
        <f t="shared" si="266"/>
        <v>Angina</v>
      </c>
      <c r="AG615" s="469">
        <f t="shared" si="253"/>
        <v>385726.6183339344</v>
      </c>
      <c r="AH615" s="469">
        <f t="shared" si="254"/>
        <v>9247.0334004173892</v>
      </c>
      <c r="AI615" s="469">
        <f t="shared" si="255"/>
        <v>15871.576236609177</v>
      </c>
      <c r="AJ615" s="453">
        <f t="shared" si="256"/>
        <v>74476.396063823384</v>
      </c>
      <c r="AK615" s="453">
        <f t="shared" si="257"/>
        <v>20652.595450712808</v>
      </c>
      <c r="AL615" s="470">
        <f t="shared" si="258"/>
        <v>77616.265099969329</v>
      </c>
      <c r="AM615" s="458">
        <f t="shared" si="268"/>
        <v>583590.48458546645</v>
      </c>
      <c r="AN615" s="424">
        <f t="shared" si="267"/>
        <v>4.3408232940399097E-2</v>
      </c>
      <c r="AO615" s="447"/>
      <c r="BI615" s="332">
        <v>615</v>
      </c>
      <c r="BJ615" s="332">
        <v>609</v>
      </c>
      <c r="BK615" s="332" t="b">
        <v>0</v>
      </c>
      <c r="BL615" s="332">
        <f>ROWS($A$1:A610)</f>
        <v>610</v>
      </c>
      <c r="BM615" s="332" t="str">
        <v/>
      </c>
    </row>
    <row r="616" spans="1:65" ht="15" customHeight="1" x14ac:dyDescent="0.25">
      <c r="A616" s="433" t="str">
        <f t="shared" si="259"/>
        <v/>
      </c>
      <c r="B616" s="439" t="s">
        <v>262</v>
      </c>
      <c r="C616" s="440" t="s">
        <v>788</v>
      </c>
      <c r="D616" s="440" t="str">
        <f t="shared" si="260"/>
        <v>Ever diagnosedHeart attack or myocardial infarction</v>
      </c>
      <c r="E616" s="436" t="s">
        <v>796</v>
      </c>
      <c r="F616" s="437">
        <v>3.1296438736720202E-2</v>
      </c>
      <c r="G616" s="414">
        <v>4.4213824479215999E-2</v>
      </c>
      <c r="H616" s="415">
        <v>141.27429913404001</v>
      </c>
      <c r="I616" s="416">
        <v>3.9685722930530999E-2</v>
      </c>
      <c r="J616" s="417">
        <v>126.805874829354</v>
      </c>
      <c r="K616" s="416">
        <v>3.0904997296520201E-2</v>
      </c>
      <c r="L616" s="417">
        <v>98.749246061211593</v>
      </c>
      <c r="M616" s="416">
        <v>2.9753085756271901E-2</v>
      </c>
      <c r="N616" s="417">
        <v>95.068598720027794</v>
      </c>
      <c r="O616" s="416">
        <v>2.4885569728002099E-2</v>
      </c>
      <c r="P616" s="417">
        <v>79.515659712438193</v>
      </c>
      <c r="Q616" s="416">
        <v>2.8268061283501001E-2</v>
      </c>
      <c r="R616" s="438">
        <v>90.323571705089805</v>
      </c>
      <c r="S616" s="418"/>
      <c r="T616" s="436" t="str">
        <f t="shared" si="261"/>
        <v>Heart attack or myocardial infarction</v>
      </c>
      <c r="U616" s="469">
        <f t="shared" si="249"/>
        <v>1519.1427952813824</v>
      </c>
      <c r="V616" s="469">
        <f t="shared" si="262"/>
        <v>1722.1222608474623</v>
      </c>
      <c r="W616" s="453">
        <f t="shared" si="263"/>
        <v>1609.9340241676268</v>
      </c>
      <c r="X616" s="470">
        <f t="shared" si="264"/>
        <v>3158.2007937709936</v>
      </c>
      <c r="Y616" s="470">
        <f t="shared" si="265"/>
        <v>3200.4335804394382</v>
      </c>
      <c r="Z616" s="471">
        <f t="shared" si="248"/>
        <v>158.41421543273961</v>
      </c>
      <c r="AA616" s="458">
        <f t="shared" si="250"/>
        <v>11368.247669939643</v>
      </c>
      <c r="AB616" s="424">
        <f t="shared" si="251"/>
        <v>3.0708145719887853E-2</v>
      </c>
      <c r="AC616" s="447">
        <f t="shared" si="252"/>
        <v>82.30923117975081</v>
      </c>
      <c r="AD616" s="426"/>
      <c r="AF616" s="436" t="str">
        <f t="shared" si="266"/>
        <v>Heart attack or myocardial infarction</v>
      </c>
      <c r="AG616" s="469">
        <f t="shared" si="253"/>
        <v>322359.28031670762</v>
      </c>
      <c r="AH616" s="469">
        <f t="shared" si="254"/>
        <v>10751.338570556014</v>
      </c>
      <c r="AI616" s="469">
        <f t="shared" si="255"/>
        <v>15534.891371052623</v>
      </c>
      <c r="AJ616" s="453">
        <f t="shared" si="256"/>
        <v>75702.174484713149</v>
      </c>
      <c r="AK616" s="453">
        <f t="shared" si="257"/>
        <v>21466.018706107603</v>
      </c>
      <c r="AL616" s="470">
        <f t="shared" si="258"/>
        <v>55767.372640397196</v>
      </c>
      <c r="AM616" s="458">
        <f t="shared" si="268"/>
        <v>501581.07608953421</v>
      </c>
      <c r="AN616" s="424">
        <f t="shared" si="267"/>
        <v>3.7308264552764377E-2</v>
      </c>
      <c r="AO616" s="447"/>
      <c r="BI616" s="332">
        <v>616</v>
      </c>
      <c r="BJ616" s="332">
        <v>610</v>
      </c>
      <c r="BK616" s="332" t="b">
        <v>0</v>
      </c>
      <c r="BL616" s="332">
        <f>ROWS($A$1:A611)</f>
        <v>611</v>
      </c>
      <c r="BM616" s="332" t="str">
        <v/>
      </c>
    </row>
    <row r="617" spans="1:65" ht="15" customHeight="1" x14ac:dyDescent="0.25">
      <c r="A617" s="433" t="str">
        <f t="shared" si="259"/>
        <v/>
      </c>
      <c r="B617" s="439" t="s">
        <v>262</v>
      </c>
      <c r="C617" s="440" t="s">
        <v>788</v>
      </c>
      <c r="D617" s="440" t="str">
        <f t="shared" si="260"/>
        <v>Ever diagnosedEpilepsy</v>
      </c>
      <c r="E617" s="436" t="s">
        <v>797</v>
      </c>
      <c r="F617" s="437">
        <v>1.52533866927011E-2</v>
      </c>
      <c r="G617" s="414">
        <v>2.3677621822283501E-2</v>
      </c>
      <c r="H617" s="415">
        <v>155.22862102233</v>
      </c>
      <c r="I617" s="416">
        <v>1.51732666470006E-2</v>
      </c>
      <c r="J617" s="417">
        <v>99.474739300100296</v>
      </c>
      <c r="K617" s="416">
        <v>1.9184720498695899E-2</v>
      </c>
      <c r="L617" s="417">
        <v>125.77351433617</v>
      </c>
      <c r="M617" s="416">
        <v>1.3211905868648901E-2</v>
      </c>
      <c r="N617" s="417">
        <v>86.616212745533602</v>
      </c>
      <c r="O617" s="416">
        <v>1.1320053746634201E-2</v>
      </c>
      <c r="P617" s="417">
        <v>74.213379459205598</v>
      </c>
      <c r="Q617" s="416">
        <v>1.51732666470006E-2</v>
      </c>
      <c r="R617" s="438">
        <v>99.474739300100296</v>
      </c>
      <c r="S617" s="418"/>
      <c r="T617" s="436" t="str">
        <f t="shared" si="261"/>
        <v>Epilepsy</v>
      </c>
      <c r="U617" s="469">
        <f t="shared" si="249"/>
        <v>813.53940819183879</v>
      </c>
      <c r="V617" s="469">
        <f t="shared" si="262"/>
        <v>658.42873287994405</v>
      </c>
      <c r="W617" s="453">
        <f t="shared" si="263"/>
        <v>999.38964493856554</v>
      </c>
      <c r="X617" s="470">
        <f t="shared" si="264"/>
        <v>1402.4041722394747</v>
      </c>
      <c r="Y617" s="470">
        <f t="shared" si="265"/>
        <v>1455.8268321396381</v>
      </c>
      <c r="Z617" s="471">
        <f t="shared" si="248"/>
        <v>85.030986289791358</v>
      </c>
      <c r="AA617" s="458">
        <f t="shared" si="250"/>
        <v>5414.619776679252</v>
      </c>
      <c r="AB617" s="424">
        <f t="shared" si="251"/>
        <v>1.4626082923907295E-2</v>
      </c>
      <c r="AC617" s="447">
        <f t="shared" si="252"/>
        <v>75.716844854358982</v>
      </c>
      <c r="AD617" s="426"/>
      <c r="AF617" s="436" t="str">
        <f t="shared" si="266"/>
        <v>Epilepsy</v>
      </c>
      <c r="AG617" s="469">
        <f t="shared" si="253"/>
        <v>172631.55178603594</v>
      </c>
      <c r="AH617" s="469">
        <f t="shared" si="254"/>
        <v>4110.620013872227</v>
      </c>
      <c r="AI617" s="469">
        <f t="shared" si="255"/>
        <v>9643.5067141974723</v>
      </c>
      <c r="AJ617" s="453">
        <f t="shared" si="256"/>
        <v>33615.673061179223</v>
      </c>
      <c r="AK617" s="453">
        <f t="shared" si="257"/>
        <v>9764.5538412554488</v>
      </c>
      <c r="AL617" s="470">
        <f t="shared" si="258"/>
        <v>29933.896307536019</v>
      </c>
      <c r="AM617" s="458">
        <f t="shared" si="268"/>
        <v>259699.80172407633</v>
      </c>
      <c r="AN617" s="424">
        <f t="shared" si="267"/>
        <v>1.9316815105067438E-2</v>
      </c>
      <c r="AO617" s="447"/>
      <c r="BI617" s="332">
        <v>617</v>
      </c>
      <c r="BJ617" s="332">
        <v>611</v>
      </c>
      <c r="BK617" s="332" t="b">
        <v>0</v>
      </c>
      <c r="BL617" s="332">
        <f>ROWS($A$1:A612)</f>
        <v>612</v>
      </c>
      <c r="BM617" s="332" t="str">
        <v/>
      </c>
    </row>
    <row r="618" spans="1:65" ht="15" customHeight="1" x14ac:dyDescent="0.25">
      <c r="A618" s="433" t="str">
        <f t="shared" si="259"/>
        <v/>
      </c>
      <c r="B618" s="439" t="s">
        <v>262</v>
      </c>
      <c r="C618" s="440" t="s">
        <v>788</v>
      </c>
      <c r="D618" s="440" t="str">
        <f t="shared" si="260"/>
        <v>Ever diagnosedHypothyroidism or an under-active thyroid</v>
      </c>
      <c r="E618" s="436" t="s">
        <v>798</v>
      </c>
      <c r="F618" s="437">
        <v>5.4412619733626197E-2</v>
      </c>
      <c r="G618" s="414">
        <v>6.2125308915004097E-2</v>
      </c>
      <c r="H618" s="415">
        <v>114.174449271391</v>
      </c>
      <c r="I618" s="416">
        <v>4.9890764876578703E-2</v>
      </c>
      <c r="J618" s="417">
        <v>91.689694634840194</v>
      </c>
      <c r="K618" s="416">
        <v>5.6236869738864499E-2</v>
      </c>
      <c r="L618" s="417">
        <v>103.352623002106</v>
      </c>
      <c r="M618" s="416">
        <v>5.7490389710789097E-2</v>
      </c>
      <c r="N618" s="417">
        <v>105.656353236123</v>
      </c>
      <c r="O618" s="416">
        <v>4.9667089661133201E-2</v>
      </c>
      <c r="P618" s="417">
        <v>91.2786223201078</v>
      </c>
      <c r="Q618" s="416">
        <v>5.4786193181590601E-2</v>
      </c>
      <c r="R618" s="438">
        <v>100.686556629313</v>
      </c>
      <c r="S618" s="418"/>
      <c r="T618" s="436" t="str">
        <f t="shared" si="261"/>
        <v>Hypothyroidism or an under-active thyroid</v>
      </c>
      <c r="U618" s="469">
        <f t="shared" si="249"/>
        <v>2134.5634890106257</v>
      </c>
      <c r="V618" s="469">
        <f t="shared" si="262"/>
        <v>2164.9598510542564</v>
      </c>
      <c r="W618" s="453">
        <f t="shared" si="263"/>
        <v>2929.5472553066684</v>
      </c>
      <c r="X618" s="470">
        <f t="shared" si="264"/>
        <v>6102.4323966311304</v>
      </c>
      <c r="Y618" s="470">
        <f t="shared" si="265"/>
        <v>6387.4857329596962</v>
      </c>
      <c r="Z618" s="471">
        <f t="shared" si="248"/>
        <v>307.02182658963375</v>
      </c>
      <c r="AA618" s="458">
        <f t="shared" si="250"/>
        <v>20026.010551552012</v>
      </c>
      <c r="AB618" s="424">
        <f t="shared" si="251"/>
        <v>5.4094673872313329E-2</v>
      </c>
      <c r="AC618" s="447">
        <f t="shared" si="252"/>
        <v>91.833480192492416</v>
      </c>
      <c r="AD618" s="426"/>
      <c r="AF618" s="436" t="str">
        <f t="shared" si="266"/>
        <v>Hypothyroidism or an under-active thyroid</v>
      </c>
      <c r="AG618" s="469">
        <f t="shared" si="253"/>
        <v>452950.40877334599</v>
      </c>
      <c r="AH618" s="469">
        <f t="shared" si="254"/>
        <v>13516.00689424369</v>
      </c>
      <c r="AI618" s="469">
        <f t="shared" si="255"/>
        <v>28268.362364156063</v>
      </c>
      <c r="AJ618" s="453">
        <f t="shared" si="256"/>
        <v>146275.5005894771</v>
      </c>
      <c r="AK618" s="453">
        <f t="shared" si="257"/>
        <v>42842.28520370723</v>
      </c>
      <c r="AL618" s="470">
        <f t="shared" si="258"/>
        <v>108082.47583960784</v>
      </c>
      <c r="AM618" s="458">
        <f t="shared" si="268"/>
        <v>791935.03966453788</v>
      </c>
      <c r="AN618" s="424">
        <f t="shared" si="267"/>
        <v>5.8905176803629056E-2</v>
      </c>
      <c r="AO618" s="447"/>
      <c r="BI618" s="332">
        <v>618</v>
      </c>
      <c r="BJ618" s="332">
        <v>612</v>
      </c>
      <c r="BK618" s="332" t="b">
        <v>0</v>
      </c>
      <c r="BL618" s="332">
        <f>ROWS($A$1:A613)</f>
        <v>613</v>
      </c>
      <c r="BM618" s="332" t="str">
        <v/>
      </c>
    </row>
    <row r="619" spans="1:65" ht="15" customHeight="1" x14ac:dyDescent="0.25">
      <c r="A619" s="433" t="str">
        <f t="shared" si="259"/>
        <v/>
      </c>
      <c r="B619" s="439" t="s">
        <v>262</v>
      </c>
      <c r="C619" s="440" t="s">
        <v>788</v>
      </c>
      <c r="D619" s="440" t="str">
        <f t="shared" si="260"/>
        <v>Ever diagnosedHigh blood pressure / hypertension</v>
      </c>
      <c r="E619" s="436" t="s">
        <v>799</v>
      </c>
      <c r="F619" s="437">
        <v>0.23955349950508301</v>
      </c>
      <c r="G619" s="414">
        <v>0.30379656719370102</v>
      </c>
      <c r="H619" s="415">
        <v>126.817837276994</v>
      </c>
      <c r="I619" s="416">
        <v>0.240326201986509</v>
      </c>
      <c r="J619" s="417">
        <v>100.32255946292599</v>
      </c>
      <c r="K619" s="416">
        <v>0.23926900056859901</v>
      </c>
      <c r="L619" s="417">
        <v>99.881237829098097</v>
      </c>
      <c r="M619" s="416">
        <v>0.23903095943897901</v>
      </c>
      <c r="N619" s="417">
        <v>99.781869157752595</v>
      </c>
      <c r="O619" s="416">
        <v>0.21744722468208699</v>
      </c>
      <c r="P619" s="417">
        <v>90.771883997241702</v>
      </c>
      <c r="Q619" s="416">
        <v>0.20379351236889101</v>
      </c>
      <c r="R619" s="438">
        <v>85.072233463475996</v>
      </c>
      <c r="S619" s="418"/>
      <c r="T619" s="436" t="str">
        <f t="shared" si="261"/>
        <v>High blood pressure / hypertension</v>
      </c>
      <c r="U619" s="469">
        <f t="shared" si="249"/>
        <v>10438.146252208373</v>
      </c>
      <c r="V619" s="469">
        <f t="shared" si="262"/>
        <v>10428.715209002572</v>
      </c>
      <c r="W619" s="453">
        <f t="shared" si="263"/>
        <v>12464.240046620029</v>
      </c>
      <c r="X619" s="470">
        <f t="shared" si="264"/>
        <v>25372.419251569303</v>
      </c>
      <c r="Y619" s="470">
        <f t="shared" si="265"/>
        <v>27965.01777746448</v>
      </c>
      <c r="Z619" s="471">
        <f t="shared" si="248"/>
        <v>1142.0588433152652</v>
      </c>
      <c r="AA619" s="458">
        <f t="shared" si="250"/>
        <v>87810.597380180014</v>
      </c>
      <c r="AB619" s="424">
        <f t="shared" si="251"/>
        <v>0.23719580170927845</v>
      </c>
      <c r="AC619" s="447">
        <f t="shared" si="252"/>
        <v>88.627161632807685</v>
      </c>
      <c r="AD619" s="426"/>
      <c r="AF619" s="436" t="str">
        <f t="shared" si="266"/>
        <v>High blood pressure / hypertension</v>
      </c>
      <c r="AG619" s="469">
        <f t="shared" si="253"/>
        <v>2214955.2524976297</v>
      </c>
      <c r="AH619" s="469">
        <f t="shared" si="254"/>
        <v>65107.252032569129</v>
      </c>
      <c r="AI619" s="469">
        <f t="shared" si="255"/>
        <v>120272.39143981539</v>
      </c>
      <c r="AJ619" s="453">
        <f t="shared" si="256"/>
        <v>608177.70455568796</v>
      </c>
      <c r="AK619" s="453">
        <f t="shared" si="257"/>
        <v>187567.58409129674</v>
      </c>
      <c r="AL619" s="470">
        <f t="shared" si="258"/>
        <v>402044.86016891</v>
      </c>
      <c r="AM619" s="458">
        <f t="shared" si="268"/>
        <v>3598125.0447859094</v>
      </c>
      <c r="AN619" s="424">
        <f t="shared" si="267"/>
        <v>0.26763330489134629</v>
      </c>
      <c r="AO619" s="447"/>
      <c r="BI619" s="332">
        <v>619</v>
      </c>
      <c r="BJ619" s="332">
        <v>613</v>
      </c>
      <c r="BK619" s="332" t="b">
        <v>0</v>
      </c>
      <c r="BL619" s="332">
        <f>ROWS($A$1:A614)</f>
        <v>614</v>
      </c>
      <c r="BM619" s="332" t="str">
        <v/>
      </c>
    </row>
    <row r="620" spans="1:65" ht="15" customHeight="1" x14ac:dyDescent="0.25">
      <c r="A620" s="433" t="str">
        <f t="shared" si="259"/>
        <v/>
      </c>
      <c r="B620" s="439" t="s">
        <v>262</v>
      </c>
      <c r="C620" s="440" t="s">
        <v>788</v>
      </c>
      <c r="D620" s="440" t="str">
        <f t="shared" si="260"/>
        <v>Ever diagnosedHigh cholesterol</v>
      </c>
      <c r="E620" s="436" t="s">
        <v>800</v>
      </c>
      <c r="F620" s="437">
        <v>0.128725386577834</v>
      </c>
      <c r="G620" s="414">
        <v>0.140130873749128</v>
      </c>
      <c r="H620" s="415">
        <v>108.860324660511</v>
      </c>
      <c r="I620" s="416">
        <v>0.12985328478566399</v>
      </c>
      <c r="J620" s="417">
        <v>100.876204949011</v>
      </c>
      <c r="K620" s="416">
        <v>0.123131712674644</v>
      </c>
      <c r="L620" s="417">
        <v>95.654568184335304</v>
      </c>
      <c r="M620" s="416">
        <v>0.13591128457000501</v>
      </c>
      <c r="N620" s="417">
        <v>105.58234718357301</v>
      </c>
      <c r="O620" s="416">
        <v>0.12904122032190901</v>
      </c>
      <c r="P620" s="417">
        <v>100.245354667382</v>
      </c>
      <c r="Q620" s="416">
        <v>3.8381574816817698E-2</v>
      </c>
      <c r="R620" s="438">
        <v>29.8166320080228</v>
      </c>
      <c r="S620" s="418"/>
      <c r="T620" s="436" t="str">
        <f t="shared" si="261"/>
        <v>High cholesterol</v>
      </c>
      <c r="U620" s="469">
        <f t="shared" si="249"/>
        <v>4814.7566911462891</v>
      </c>
      <c r="V620" s="469">
        <f t="shared" si="262"/>
        <v>5634.8534399891032</v>
      </c>
      <c r="W620" s="453">
        <f t="shared" si="263"/>
        <v>6414.3003083602298</v>
      </c>
      <c r="X620" s="470">
        <f t="shared" si="264"/>
        <v>14426.575123252322</v>
      </c>
      <c r="Y620" s="470">
        <f t="shared" si="265"/>
        <v>16595.47518071943</v>
      </c>
      <c r="Z620" s="471">
        <f t="shared" ref="Z620:Z683" si="269">IFERROR(Z$5*Q620,"")</f>
        <v>215.09034527344639</v>
      </c>
      <c r="AA620" s="458">
        <f t="shared" si="250"/>
        <v>48101.051088740824</v>
      </c>
      <c r="AB620" s="424">
        <f t="shared" si="251"/>
        <v>0.12993155400885684</v>
      </c>
      <c r="AC620" s="447">
        <f t="shared" si="252"/>
        <v>105.76660212405538</v>
      </c>
      <c r="AD620" s="426"/>
      <c r="AF620" s="436" t="str">
        <f t="shared" si="266"/>
        <v>High cholesterol</v>
      </c>
      <c r="AG620" s="469">
        <f t="shared" si="253"/>
        <v>1021682.4295114973</v>
      </c>
      <c r="AH620" s="469">
        <f t="shared" si="254"/>
        <v>35178.813087853807</v>
      </c>
      <c r="AI620" s="469">
        <f t="shared" si="255"/>
        <v>61894.1254833126</v>
      </c>
      <c r="AJ620" s="453">
        <f t="shared" si="256"/>
        <v>345805.46916183853</v>
      </c>
      <c r="AK620" s="453">
        <f t="shared" si="257"/>
        <v>111309.53719625517</v>
      </c>
      <c r="AL620" s="470">
        <f t="shared" si="258"/>
        <v>75719.362706492044</v>
      </c>
      <c r="AM620" s="458">
        <f t="shared" si="268"/>
        <v>1651589.7371472495</v>
      </c>
      <c r="AN620" s="424">
        <f t="shared" si="267"/>
        <v>0.12284743141928488</v>
      </c>
      <c r="AO620" s="447"/>
      <c r="BI620" s="332">
        <v>620</v>
      </c>
      <c r="BJ620" s="332">
        <v>614</v>
      </c>
      <c r="BK620" s="332" t="b">
        <v>0</v>
      </c>
      <c r="BL620" s="332">
        <f>ROWS($A$1:A615)</f>
        <v>615</v>
      </c>
      <c r="BM620" s="332" t="str">
        <v/>
      </c>
    </row>
    <row r="621" spans="1:65" ht="15" customHeight="1" x14ac:dyDescent="0.25">
      <c r="A621" s="433" t="str">
        <f t="shared" si="259"/>
        <v/>
      </c>
      <c r="B621" s="439" t="s">
        <v>262</v>
      </c>
      <c r="C621" s="440" t="s">
        <v>788</v>
      </c>
      <c r="D621" s="440" t="str">
        <f t="shared" si="260"/>
        <v>Ever diagnosedMultiple Sclerosis</v>
      </c>
      <c r="E621" s="436" t="s">
        <v>801</v>
      </c>
      <c r="F621" s="437">
        <v>3.4415481785938702E-3</v>
      </c>
      <c r="G621" s="414">
        <v>3.3308745917034598E-3</v>
      </c>
      <c r="H621" s="415">
        <v>96.784191847762202</v>
      </c>
      <c r="I621" s="416">
        <v>3.3308745917034598E-3</v>
      </c>
      <c r="J621" s="417">
        <v>96.784191847762202</v>
      </c>
      <c r="K621" s="416">
        <v>3.3308745917034598E-3</v>
      </c>
      <c r="L621" s="417">
        <v>96.784191847762202</v>
      </c>
      <c r="M621" s="416">
        <v>3.8040696829543998E-3</v>
      </c>
      <c r="N621" s="417">
        <v>110.533675123753</v>
      </c>
      <c r="O621" s="416">
        <v>3.3016375171574901E-3</v>
      </c>
      <c r="P621" s="417">
        <v>95.934659223816197</v>
      </c>
      <c r="Q621" s="416">
        <v>3.1130119176487098E-3</v>
      </c>
      <c r="R621" s="438">
        <v>90.453823573104899</v>
      </c>
      <c r="S621" s="418"/>
      <c r="T621" s="436" t="str">
        <f t="shared" si="261"/>
        <v>Multiple Sclerosis</v>
      </c>
      <c r="U621" s="469">
        <f t="shared" si="249"/>
        <v>114.44552009633918</v>
      </c>
      <c r="V621" s="469">
        <f t="shared" si="262"/>
        <v>144.53997203237995</v>
      </c>
      <c r="W621" s="453">
        <f t="shared" si="263"/>
        <v>173.51525010560835</v>
      </c>
      <c r="X621" s="470">
        <f t="shared" si="264"/>
        <v>403.79058463656065</v>
      </c>
      <c r="Y621" s="470">
        <f t="shared" si="265"/>
        <v>424.61039453155615</v>
      </c>
      <c r="Z621" s="471">
        <f t="shared" si="269"/>
        <v>17.445318786503371</v>
      </c>
      <c r="AA621" s="458">
        <f t="shared" si="250"/>
        <v>1278.3470401889476</v>
      </c>
      <c r="AB621" s="424">
        <f t="shared" si="251"/>
        <v>3.453097463253803E-3</v>
      </c>
      <c r="AC621" s="447">
        <f t="shared" si="252"/>
        <v>101.96406850526252</v>
      </c>
      <c r="AD621" s="426"/>
      <c r="AF621" s="436" t="str">
        <f t="shared" si="266"/>
        <v>Multiple Sclerosis</v>
      </c>
      <c r="AG621" s="469">
        <f t="shared" si="253"/>
        <v>24285.126854644222</v>
      </c>
      <c r="AH621" s="469">
        <f t="shared" si="254"/>
        <v>902.37389738756769</v>
      </c>
      <c r="AI621" s="469">
        <f t="shared" si="255"/>
        <v>1674.3174075132113</v>
      </c>
      <c r="AJ621" s="453">
        <f t="shared" si="256"/>
        <v>9678.8732856159786</v>
      </c>
      <c r="AK621" s="453">
        <f t="shared" si="257"/>
        <v>2847.9562042873622</v>
      </c>
      <c r="AL621" s="470">
        <f t="shared" si="258"/>
        <v>6141.3654761969628</v>
      </c>
      <c r="AM621" s="458">
        <f t="shared" si="268"/>
        <v>45530.013125645302</v>
      </c>
      <c r="AN621" s="424">
        <f t="shared" si="267"/>
        <v>3.3865826598274505E-3</v>
      </c>
      <c r="AO621" s="447"/>
      <c r="BI621" s="332">
        <v>621</v>
      </c>
      <c r="BJ621" s="332">
        <v>615</v>
      </c>
      <c r="BK621" s="332" t="b">
        <v>0</v>
      </c>
      <c r="BL621" s="332">
        <f>ROWS($A$1:A616)</f>
        <v>616</v>
      </c>
      <c r="BM621" s="332" t="str">
        <v/>
      </c>
    </row>
    <row r="622" spans="1:65" ht="15" customHeight="1" x14ac:dyDescent="0.25">
      <c r="A622" s="433" t="str">
        <f t="shared" si="259"/>
        <v/>
      </c>
      <c r="B622" s="439" t="s">
        <v>262</v>
      </c>
      <c r="C622" s="440" t="s">
        <v>788</v>
      </c>
      <c r="D622" s="440" t="str">
        <f t="shared" si="260"/>
        <v>Ever diagnosedStroke</v>
      </c>
      <c r="E622" s="436" t="s">
        <v>802</v>
      </c>
      <c r="F622" s="437">
        <v>2.8311240316272999E-2</v>
      </c>
      <c r="G622" s="414">
        <v>5.5414402356042898E-2</v>
      </c>
      <c r="H622" s="415">
        <v>195.73286700615199</v>
      </c>
      <c r="I622" s="416">
        <v>2.8437435029312601E-2</v>
      </c>
      <c r="J622" s="417">
        <v>100.445740672714</v>
      </c>
      <c r="K622" s="416">
        <v>2.8376432484819001E-2</v>
      </c>
      <c r="L622" s="417">
        <v>100.230269560138</v>
      </c>
      <c r="M622" s="416">
        <v>2.4823715787039E-2</v>
      </c>
      <c r="N622" s="417">
        <v>87.681484490704406</v>
      </c>
      <c r="O622" s="416">
        <v>2.1151048824699498E-2</v>
      </c>
      <c r="P622" s="417">
        <v>74.709015177064202</v>
      </c>
      <c r="Q622" s="416">
        <v>5.2259041847503997E-2</v>
      </c>
      <c r="R622" s="438">
        <v>184.587609951747</v>
      </c>
      <c r="S622" s="418"/>
      <c r="T622" s="436" t="str">
        <f t="shared" si="261"/>
        <v>Stroke</v>
      </c>
      <c r="U622" s="469">
        <f t="shared" si="249"/>
        <v>1903.9834505512779</v>
      </c>
      <c r="V622" s="469">
        <f t="shared" si="262"/>
        <v>1234.0140556619911</v>
      </c>
      <c r="W622" s="453">
        <f t="shared" si="263"/>
        <v>1478.2134974316762</v>
      </c>
      <c r="X622" s="470">
        <f t="shared" si="264"/>
        <v>2634.9629596468285</v>
      </c>
      <c r="Y622" s="470">
        <f t="shared" si="265"/>
        <v>2720.1517851493036</v>
      </c>
      <c r="Z622" s="471">
        <f t="shared" si="269"/>
        <v>292.85967051341242</v>
      </c>
      <c r="AA622" s="458">
        <f t="shared" si="250"/>
        <v>10264.18541895449</v>
      </c>
      <c r="AB622" s="424">
        <f t="shared" si="251"/>
        <v>2.7725829933724175E-2</v>
      </c>
      <c r="AC622" s="447">
        <f t="shared" si="252"/>
        <v>61.057795569478493</v>
      </c>
      <c r="AD622" s="426"/>
      <c r="AF622" s="436" t="str">
        <f t="shared" si="266"/>
        <v>Stroke</v>
      </c>
      <c r="AG622" s="469">
        <f t="shared" si="253"/>
        <v>404021.75276811083</v>
      </c>
      <c r="AH622" s="469">
        <f t="shared" si="254"/>
        <v>7704.0423986611358</v>
      </c>
      <c r="AI622" s="469">
        <f t="shared" si="255"/>
        <v>14263.867811414028</v>
      </c>
      <c r="AJ622" s="453">
        <f t="shared" si="256"/>
        <v>63160.146791605315</v>
      </c>
      <c r="AK622" s="453">
        <f t="shared" si="257"/>
        <v>18244.662054648714</v>
      </c>
      <c r="AL622" s="470">
        <f t="shared" si="258"/>
        <v>103096.89905196513</v>
      </c>
      <c r="AM622" s="458">
        <f t="shared" si="268"/>
        <v>610491.37087640516</v>
      </c>
      <c r="AN622" s="424">
        <f t="shared" si="267"/>
        <v>4.5409156480558779E-2</v>
      </c>
      <c r="AO622" s="447"/>
      <c r="BI622" s="332">
        <v>622</v>
      </c>
      <c r="BJ622" s="332">
        <v>616</v>
      </c>
      <c r="BK622" s="332" t="b">
        <v>0</v>
      </c>
      <c r="BL622" s="332">
        <f>ROWS($A$1:A617)</f>
        <v>617</v>
      </c>
      <c r="BM622" s="332" t="str">
        <v/>
      </c>
    </row>
    <row r="623" spans="1:65" ht="15" customHeight="1" x14ac:dyDescent="0.25">
      <c r="A623" s="433" t="str">
        <f t="shared" si="259"/>
        <v/>
      </c>
      <c r="B623" s="439" t="s">
        <v>262</v>
      </c>
      <c r="C623" s="440" t="s">
        <v>788</v>
      </c>
      <c r="D623" s="440" t="str">
        <f t="shared" si="260"/>
        <v>Ever diagnosedOsteoarthritis</v>
      </c>
      <c r="E623" s="436" t="s">
        <v>803</v>
      </c>
      <c r="F623" s="437">
        <v>8.9920983063404999E-2</v>
      </c>
      <c r="G623" s="414">
        <v>0.12889623234981801</v>
      </c>
      <c r="H623" s="415">
        <v>143.343886997911</v>
      </c>
      <c r="I623" s="416">
        <v>9.0077172929671004E-2</v>
      </c>
      <c r="J623" s="417">
        <v>100.17369679572499</v>
      </c>
      <c r="K623" s="416">
        <v>8.2693974203442405E-2</v>
      </c>
      <c r="L623" s="417">
        <v>91.962933885112506</v>
      </c>
      <c r="M623" s="416">
        <v>9.0403588525952802E-2</v>
      </c>
      <c r="N623" s="417">
        <v>100.536699495608</v>
      </c>
      <c r="O623" s="416">
        <v>8.0514357220651298E-2</v>
      </c>
      <c r="P623" s="417">
        <v>89.539009114123104</v>
      </c>
      <c r="Q623" s="416">
        <v>9.0077172929671004E-2</v>
      </c>
      <c r="R623" s="438">
        <v>100.17369679572499</v>
      </c>
      <c r="S623" s="418"/>
      <c r="T623" s="436" t="str">
        <f t="shared" si="261"/>
        <v>Osteoarthritis</v>
      </c>
      <c r="U623" s="469">
        <f t="shared" si="249"/>
        <v>4428.7456473073971</v>
      </c>
      <c r="V623" s="469">
        <f t="shared" si="262"/>
        <v>3908.8088421101434</v>
      </c>
      <c r="W623" s="453">
        <f t="shared" si="263"/>
        <v>4307.7771981799251</v>
      </c>
      <c r="X623" s="470">
        <f t="shared" si="264"/>
        <v>9596.069711264312</v>
      </c>
      <c r="Y623" s="470">
        <f t="shared" si="265"/>
        <v>10354.62942471908</v>
      </c>
      <c r="Z623" s="471">
        <f t="shared" si="269"/>
        <v>504.79247709787631</v>
      </c>
      <c r="AA623" s="458">
        <f t="shared" si="250"/>
        <v>33100.823300678734</v>
      </c>
      <c r="AB623" s="424">
        <f t="shared" si="251"/>
        <v>8.9412628478642078E-2</v>
      </c>
      <c r="AC623" s="447">
        <f t="shared" si="252"/>
        <v>81.062223728489897</v>
      </c>
      <c r="AD623" s="426"/>
      <c r="AF623" s="436" t="str">
        <f t="shared" si="266"/>
        <v>Osteoarthritis</v>
      </c>
      <c r="AG623" s="469">
        <f t="shared" si="253"/>
        <v>939771.60277900565</v>
      </c>
      <c r="AH623" s="469">
        <f t="shared" si="254"/>
        <v>24402.98707272303</v>
      </c>
      <c r="AI623" s="469">
        <f t="shared" si="255"/>
        <v>41567.449236947577</v>
      </c>
      <c r="AJ623" s="453">
        <f t="shared" si="256"/>
        <v>230018.09925524244</v>
      </c>
      <c r="AK623" s="453">
        <f t="shared" si="257"/>
        <v>69450.798880604387</v>
      </c>
      <c r="AL623" s="470">
        <f t="shared" si="258"/>
        <v>177704.6971415196</v>
      </c>
      <c r="AM623" s="458">
        <f t="shared" si="268"/>
        <v>1482915.6343660424</v>
      </c>
      <c r="AN623" s="424">
        <f t="shared" si="267"/>
        <v>0.11030122832322126</v>
      </c>
      <c r="AO623" s="447"/>
      <c r="BI623" s="332">
        <v>623</v>
      </c>
      <c r="BJ623" s="332">
        <v>617</v>
      </c>
      <c r="BK623" s="332" t="b">
        <v>0</v>
      </c>
      <c r="BL623" s="332">
        <f>ROWS($A$1:A618)</f>
        <v>618</v>
      </c>
      <c r="BM623" s="332" t="str">
        <v/>
      </c>
    </row>
    <row r="624" spans="1:65" ht="15" customHeight="1" x14ac:dyDescent="0.25">
      <c r="A624" s="433" t="str">
        <f t="shared" si="259"/>
        <v/>
      </c>
      <c r="B624" s="439" t="s">
        <v>262</v>
      </c>
      <c r="C624" s="440" t="s">
        <v>788</v>
      </c>
      <c r="D624" s="440" t="str">
        <f t="shared" si="260"/>
        <v>Ever diagnosedRheumatoid arthritis</v>
      </c>
      <c r="E624" s="436" t="s">
        <v>804</v>
      </c>
      <c r="F624" s="437">
        <v>2.8429318220441799E-2</v>
      </c>
      <c r="G624" s="414">
        <v>4.4728764789729203E-2</v>
      </c>
      <c r="H624" s="415">
        <v>157.33323058576701</v>
      </c>
      <c r="I624" s="416">
        <v>3.17035584052172E-2</v>
      </c>
      <c r="J624" s="417">
        <v>111.517125241579</v>
      </c>
      <c r="K624" s="416">
        <v>3.2250790060498302E-2</v>
      </c>
      <c r="L624" s="417">
        <v>113.442010147498</v>
      </c>
      <c r="M624" s="416">
        <v>2.6917285003035401E-2</v>
      </c>
      <c r="N624" s="417">
        <v>94.681429903868704</v>
      </c>
      <c r="O624" s="416">
        <v>1.9830237275585302E-2</v>
      </c>
      <c r="P624" s="417">
        <v>69.752771142174396</v>
      </c>
      <c r="Q624" s="416">
        <v>3.9457186098849802E-2</v>
      </c>
      <c r="R624" s="438">
        <v>138.79047606030301</v>
      </c>
      <c r="S624" s="418"/>
      <c r="T624" s="436" t="str">
        <f t="shared" si="261"/>
        <v>Rheumatoid arthritis</v>
      </c>
      <c r="U624" s="469">
        <f t="shared" ref="U624:U687" si="270">IFERROR(U$5*G624,"")</f>
        <v>1536.8356294103057</v>
      </c>
      <c r="V624" s="469">
        <f t="shared" si="262"/>
        <v>1375.7442134359951</v>
      </c>
      <c r="W624" s="453">
        <f t="shared" si="263"/>
        <v>1680.0404066215381</v>
      </c>
      <c r="X624" s="470">
        <f t="shared" si="264"/>
        <v>2857.1890512171985</v>
      </c>
      <c r="Y624" s="470">
        <f t="shared" si="265"/>
        <v>2550.2874950639234</v>
      </c>
      <c r="Z624" s="471">
        <f t="shared" si="269"/>
        <v>221.11807089795428</v>
      </c>
      <c r="AA624" s="458">
        <f t="shared" si="250"/>
        <v>10221.214866646915</v>
      </c>
      <c r="AB624" s="424">
        <f t="shared" si="251"/>
        <v>2.7609756989130058E-2</v>
      </c>
      <c r="AC624" s="447">
        <f t="shared" si="252"/>
        <v>72.167562763610235</v>
      </c>
      <c r="AD624" s="426"/>
      <c r="AF624" s="436" t="str">
        <f t="shared" si="266"/>
        <v>Rheumatoid arthritis</v>
      </c>
      <c r="AG624" s="469">
        <f t="shared" si="253"/>
        <v>326113.66686567327</v>
      </c>
      <c r="AH624" s="469">
        <f t="shared" si="254"/>
        <v>8588.8744146742029</v>
      </c>
      <c r="AI624" s="469">
        <f t="shared" si="255"/>
        <v>16211.37563655044</v>
      </c>
      <c r="AJ624" s="453">
        <f t="shared" si="256"/>
        <v>68486.913345618115</v>
      </c>
      <c r="AK624" s="453">
        <f t="shared" si="257"/>
        <v>17105.344541309849</v>
      </c>
      <c r="AL624" s="470">
        <f t="shared" si="258"/>
        <v>77841.334021741379</v>
      </c>
      <c r="AM624" s="458">
        <f t="shared" si="268"/>
        <v>514347.5088255672</v>
      </c>
      <c r="AN624" s="424">
        <f t="shared" si="267"/>
        <v>3.8257848722933453E-2</v>
      </c>
      <c r="AO624" s="447"/>
      <c r="BI624" s="332">
        <v>624</v>
      </c>
      <c r="BJ624" s="332">
        <v>618</v>
      </c>
      <c r="BK624" s="332" t="b">
        <v>0</v>
      </c>
      <c r="BL624" s="332">
        <f>ROWS($A$1:A619)</f>
        <v>619</v>
      </c>
      <c r="BM624" s="332" t="str">
        <v/>
      </c>
    </row>
    <row r="625" spans="1:65" ht="15" customHeight="1" x14ac:dyDescent="0.25">
      <c r="A625" s="433" t="str">
        <f t="shared" si="259"/>
        <v/>
      </c>
      <c r="B625" s="439" t="s">
        <v>262</v>
      </c>
      <c r="C625" s="440" t="s">
        <v>788</v>
      </c>
      <c r="D625" s="440" t="str">
        <f t="shared" si="260"/>
        <v>Ever diagnosedOther arthritis</v>
      </c>
      <c r="E625" s="436" t="s">
        <v>805</v>
      </c>
      <c r="F625" s="437">
        <v>1.1678628954513499E-2</v>
      </c>
      <c r="G625" s="414">
        <v>1.2142315844005901E-2</v>
      </c>
      <c r="H625" s="415">
        <v>103.97038805923501</v>
      </c>
      <c r="I625" s="416">
        <v>1.24065036260088E-2</v>
      </c>
      <c r="J625" s="417">
        <v>106.232535294427</v>
      </c>
      <c r="K625" s="416">
        <v>1.11430930714421E-2</v>
      </c>
      <c r="L625" s="417">
        <v>95.414394231058395</v>
      </c>
      <c r="M625" s="416">
        <v>1.1452442241700601E-2</v>
      </c>
      <c r="N625" s="417">
        <v>98.063242580153599</v>
      </c>
      <c r="O625" s="416">
        <v>1.16868232718367E-2</v>
      </c>
      <c r="P625" s="417">
        <v>100.070165062654</v>
      </c>
      <c r="Q625" s="416">
        <v>1.78935625219615E-2</v>
      </c>
      <c r="R625" s="438">
        <v>153.21629440967899</v>
      </c>
      <c r="S625" s="418"/>
      <c r="T625" s="436" t="str">
        <f t="shared" si="261"/>
        <v>Other arthritis</v>
      </c>
      <c r="U625" s="469">
        <f t="shared" si="270"/>
        <v>417.19783008419876</v>
      </c>
      <c r="V625" s="469">
        <f t="shared" si="262"/>
        <v>538.36781834702583</v>
      </c>
      <c r="W625" s="453">
        <f t="shared" si="263"/>
        <v>580.47714737063336</v>
      </c>
      <c r="X625" s="470">
        <f t="shared" si="264"/>
        <v>1215.6423866297937</v>
      </c>
      <c r="Y625" s="470">
        <f t="shared" si="265"/>
        <v>1502.9955936978306</v>
      </c>
      <c r="Z625" s="471">
        <f t="shared" si="269"/>
        <v>100.27552437307224</v>
      </c>
      <c r="AA625" s="458">
        <f t="shared" si="250"/>
        <v>4354.9563005025548</v>
      </c>
      <c r="AB625" s="424">
        <f t="shared" si="251"/>
        <v>1.1763698026495071E-2</v>
      </c>
      <c r="AC625" s="447">
        <f t="shared" si="252"/>
        <v>91.943885905442912</v>
      </c>
      <c r="AD625" s="426"/>
      <c r="AF625" s="436" t="str">
        <f t="shared" si="266"/>
        <v>Other arthritis</v>
      </c>
      <c r="AG625" s="469">
        <f t="shared" si="253"/>
        <v>88528.604864116118</v>
      </c>
      <c r="AH625" s="469">
        <f t="shared" si="254"/>
        <v>3361.0707103292957</v>
      </c>
      <c r="AI625" s="469">
        <f t="shared" si="255"/>
        <v>5601.2540218495151</v>
      </c>
      <c r="AJ625" s="453">
        <f t="shared" si="256"/>
        <v>29138.9870603442</v>
      </c>
      <c r="AK625" s="453">
        <f t="shared" si="257"/>
        <v>10080.925199230347</v>
      </c>
      <c r="AL625" s="470">
        <f t="shared" si="258"/>
        <v>35300.509611138259</v>
      </c>
      <c r="AM625" s="458">
        <f t="shared" si="268"/>
        <v>172011.35146700771</v>
      </c>
      <c r="AN625" s="424">
        <f t="shared" si="267"/>
        <v>1.2794432071963017E-2</v>
      </c>
      <c r="AO625" s="447"/>
      <c r="BI625" s="332">
        <v>625</v>
      </c>
      <c r="BJ625" s="332">
        <v>619</v>
      </c>
      <c r="BK625" s="332" t="b">
        <v>0</v>
      </c>
      <c r="BL625" s="332">
        <f>ROWS($A$1:A620)</f>
        <v>620</v>
      </c>
      <c r="BM625" s="332" t="str">
        <v/>
      </c>
    </row>
    <row r="626" spans="1:65" ht="15" customHeight="1" x14ac:dyDescent="0.25">
      <c r="A626" s="433" t="str">
        <f t="shared" si="259"/>
        <v/>
      </c>
      <c r="B626" s="439" t="s">
        <v>262</v>
      </c>
      <c r="C626" s="440" t="s">
        <v>788</v>
      </c>
      <c r="D626" s="440" t="str">
        <f t="shared" si="260"/>
        <v>Ever diagnosedBowel / colorectal cancer</v>
      </c>
      <c r="E626" s="436" t="s">
        <v>806</v>
      </c>
      <c r="F626" s="437">
        <v>5.36914764845368E-3</v>
      </c>
      <c r="G626" s="414">
        <v>5.4468656242665199E-3</v>
      </c>
      <c r="H626" s="415">
        <v>101.44749187210699</v>
      </c>
      <c r="I626" s="416">
        <v>2.6370037901569401E-3</v>
      </c>
      <c r="J626" s="417">
        <v>49.114011437484002</v>
      </c>
      <c r="K626" s="416">
        <v>5.4468656242665199E-3</v>
      </c>
      <c r="L626" s="417">
        <v>101.44749187210699</v>
      </c>
      <c r="M626" s="416">
        <v>6.5252281438763302E-3</v>
      </c>
      <c r="N626" s="417">
        <v>121.53191849279099</v>
      </c>
      <c r="O626" s="416">
        <v>5.4468656242665199E-3</v>
      </c>
      <c r="P626" s="417">
        <v>101.44749187210699</v>
      </c>
      <c r="Q626" s="416">
        <v>4.07167392739475E-3</v>
      </c>
      <c r="R626" s="438">
        <v>75.834642553877302</v>
      </c>
      <c r="S626" s="418"/>
      <c r="T626" s="436" t="str">
        <f t="shared" si="261"/>
        <v>Bowel / colorectal cancer</v>
      </c>
      <c r="U626" s="469">
        <f t="shared" si="270"/>
        <v>187.14885598417337</v>
      </c>
      <c r="V626" s="469">
        <f t="shared" si="262"/>
        <v>114.43014247007025</v>
      </c>
      <c r="W626" s="453">
        <f t="shared" si="263"/>
        <v>283.74357096491582</v>
      </c>
      <c r="X626" s="470">
        <f t="shared" si="264"/>
        <v>692.63339178804085</v>
      </c>
      <c r="Y626" s="470">
        <f t="shared" si="265"/>
        <v>700.49960047442005</v>
      </c>
      <c r="Z626" s="471">
        <f t="shared" si="269"/>
        <v>22.817660689120178</v>
      </c>
      <c r="AA626" s="458">
        <f t="shared" si="250"/>
        <v>2001.2732223707405</v>
      </c>
      <c r="AB626" s="424">
        <f t="shared" si="251"/>
        <v>5.405880617852207E-3</v>
      </c>
      <c r="AC626" s="447">
        <f t="shared" si="252"/>
        <v>100.24754987407873</v>
      </c>
      <c r="AD626" s="426"/>
      <c r="AF626" s="436" t="str">
        <f t="shared" si="266"/>
        <v>Bowel / colorectal cancer</v>
      </c>
      <c r="AG626" s="469">
        <f t="shared" si="253"/>
        <v>39712.639729814757</v>
      </c>
      <c r="AH626" s="469">
        <f t="shared" si="254"/>
        <v>714.39597079899693</v>
      </c>
      <c r="AI626" s="469">
        <f t="shared" si="255"/>
        <v>2737.9541558875544</v>
      </c>
      <c r="AJ626" s="453">
        <f t="shared" si="256"/>
        <v>16602.444652187311</v>
      </c>
      <c r="AK626" s="453">
        <f t="shared" si="257"/>
        <v>4698.4063719704336</v>
      </c>
      <c r="AL626" s="470">
        <f t="shared" si="258"/>
        <v>8032.6186823339995</v>
      </c>
      <c r="AM626" s="458">
        <f t="shared" si="268"/>
        <v>72498.459562993055</v>
      </c>
      <c r="AN626" s="424">
        <f t="shared" si="267"/>
        <v>5.3925314131293492E-3</v>
      </c>
      <c r="AO626" s="447"/>
      <c r="BI626" s="332">
        <v>626</v>
      </c>
      <c r="BJ626" s="332">
        <v>620</v>
      </c>
      <c r="BK626" s="332" t="b">
        <v>0</v>
      </c>
      <c r="BL626" s="332">
        <f>ROWS($A$1:A621)</f>
        <v>621</v>
      </c>
      <c r="BM626" s="332" t="str">
        <v/>
      </c>
    </row>
    <row r="627" spans="1:65" ht="15" customHeight="1" x14ac:dyDescent="0.25">
      <c r="A627" s="433" t="str">
        <f t="shared" si="259"/>
        <v/>
      </c>
      <c r="B627" s="439" t="s">
        <v>262</v>
      </c>
      <c r="C627" s="440" t="s">
        <v>788</v>
      </c>
      <c r="D627" s="440" t="str">
        <f t="shared" si="260"/>
        <v>Ever diagnosedLung cancer</v>
      </c>
      <c r="E627" s="436" t="s">
        <v>807</v>
      </c>
      <c r="F627" s="437">
        <v>1.5161989286936301E-3</v>
      </c>
      <c r="G627" s="414">
        <v>3.74629280091744E-3</v>
      </c>
      <c r="H627" s="415">
        <v>247.08451707885499</v>
      </c>
      <c r="I627" s="416">
        <v>1.2104647806365E-3</v>
      </c>
      <c r="J627" s="417">
        <v>79.835485814479995</v>
      </c>
      <c r="K627" s="416">
        <v>5.6532874726904203E-4</v>
      </c>
      <c r="L627" s="417">
        <v>37.285921825319697</v>
      </c>
      <c r="M627" s="416">
        <v>1.9240165026181799E-3</v>
      </c>
      <c r="N627" s="417">
        <v>126.89736591991399</v>
      </c>
      <c r="O627" s="416">
        <v>1.15239713209242E-3</v>
      </c>
      <c r="P627" s="417">
        <v>76.005668536208603</v>
      </c>
      <c r="Q627" s="416">
        <v>1.49772073068853E-3</v>
      </c>
      <c r="R627" s="438">
        <v>98.781281423208796</v>
      </c>
      <c r="S627" s="418"/>
      <c r="T627" s="436" t="str">
        <f t="shared" si="261"/>
        <v>Lung cancer</v>
      </c>
      <c r="U627" s="469">
        <f t="shared" si="270"/>
        <v>128.71887434672232</v>
      </c>
      <c r="V627" s="469">
        <f t="shared" si="262"/>
        <v>52.526908690940282</v>
      </c>
      <c r="W627" s="453">
        <f t="shared" si="263"/>
        <v>29.449670431486208</v>
      </c>
      <c r="X627" s="470">
        <f t="shared" si="264"/>
        <v>204.22857970341195</v>
      </c>
      <c r="Y627" s="470">
        <f t="shared" si="265"/>
        <v>148.20518556987776</v>
      </c>
      <c r="Z627" s="471">
        <f t="shared" si="269"/>
        <v>8.3932269747785213</v>
      </c>
      <c r="AA627" s="458">
        <f t="shared" si="250"/>
        <v>571.52244571721701</v>
      </c>
      <c r="AB627" s="424">
        <f t="shared" si="251"/>
        <v>1.5438082503848349E-3</v>
      </c>
      <c r="AC627" s="447">
        <f t="shared" si="252"/>
        <v>56.446146964268848</v>
      </c>
      <c r="AD627" s="426"/>
      <c r="AF627" s="436" t="str">
        <f t="shared" si="266"/>
        <v>Lung cancer</v>
      </c>
      <c r="AG627" s="469">
        <f t="shared" si="253"/>
        <v>27313.906122893779</v>
      </c>
      <c r="AH627" s="469">
        <f t="shared" si="254"/>
        <v>327.92943465179548</v>
      </c>
      <c r="AI627" s="469">
        <f t="shared" si="255"/>
        <v>284.17154007474028</v>
      </c>
      <c r="AJ627" s="453">
        <f t="shared" si="256"/>
        <v>4895.3656163870583</v>
      </c>
      <c r="AK627" s="453">
        <f t="shared" si="257"/>
        <v>994.04508977446847</v>
      </c>
      <c r="AL627" s="470">
        <f t="shared" si="258"/>
        <v>2954.7109461059854</v>
      </c>
      <c r="AM627" s="458">
        <f t="shared" si="268"/>
        <v>36770.12874988783</v>
      </c>
      <c r="AN627" s="424">
        <f t="shared" si="267"/>
        <v>2.7350108615244997E-3</v>
      </c>
      <c r="AO627" s="447"/>
      <c r="BI627" s="332">
        <v>627</v>
      </c>
      <c r="BJ627" s="332">
        <v>621</v>
      </c>
      <c r="BK627" s="332" t="b">
        <v>0</v>
      </c>
      <c r="BL627" s="332">
        <f>ROWS($A$1:A622)</f>
        <v>622</v>
      </c>
      <c r="BM627" s="332" t="str">
        <v/>
      </c>
    </row>
    <row r="628" spans="1:65" ht="15" customHeight="1" x14ac:dyDescent="0.25">
      <c r="A628" s="433" t="str">
        <f t="shared" si="259"/>
        <v/>
      </c>
      <c r="B628" s="439" t="s">
        <v>262</v>
      </c>
      <c r="C628" s="440" t="s">
        <v>788</v>
      </c>
      <c r="D628" s="440" t="str">
        <f t="shared" si="260"/>
        <v>Ever diagnosedBreast cancer</v>
      </c>
      <c r="E628" s="436" t="s">
        <v>808</v>
      </c>
      <c r="F628" s="437">
        <v>1.23492016056653E-2</v>
      </c>
      <c r="G628" s="414">
        <v>1.20552130542177E-2</v>
      </c>
      <c r="H628" s="415">
        <v>97.619371998002293</v>
      </c>
      <c r="I628" s="416">
        <v>1.1288858444961599E-2</v>
      </c>
      <c r="J628" s="417">
        <v>91.4136703362486</v>
      </c>
      <c r="K628" s="416">
        <v>1.10078023063467E-2</v>
      </c>
      <c r="L628" s="417">
        <v>89.137764997672093</v>
      </c>
      <c r="M628" s="416">
        <v>1.20552130542177E-2</v>
      </c>
      <c r="N628" s="417">
        <v>97.619371998002293</v>
      </c>
      <c r="O628" s="416">
        <v>1.40460968765579E-2</v>
      </c>
      <c r="P628" s="417">
        <v>113.74093099357999</v>
      </c>
      <c r="Q628" s="416">
        <v>1.20552130542177E-2</v>
      </c>
      <c r="R628" s="438">
        <v>97.619371998002293</v>
      </c>
      <c r="S628" s="418"/>
      <c r="T628" s="436" t="str">
        <f t="shared" si="261"/>
        <v>Breast cancer</v>
      </c>
      <c r="U628" s="469">
        <f t="shared" si="270"/>
        <v>414.20506532986599</v>
      </c>
      <c r="V628" s="469">
        <f t="shared" si="262"/>
        <v>489.86872336066364</v>
      </c>
      <c r="W628" s="453">
        <f t="shared" si="263"/>
        <v>573.42944554451867</v>
      </c>
      <c r="X628" s="470">
        <f t="shared" si="264"/>
        <v>1279.6247000660462</v>
      </c>
      <c r="Y628" s="470">
        <f t="shared" si="265"/>
        <v>1806.4123349066053</v>
      </c>
      <c r="Z628" s="471">
        <f t="shared" si="269"/>
        <v>67.557413955835997</v>
      </c>
      <c r="AA628" s="458">
        <f t="shared" si="250"/>
        <v>4631.0976831635362</v>
      </c>
      <c r="AB628" s="424">
        <f t="shared" si="251"/>
        <v>1.2509616840391721E-2</v>
      </c>
      <c r="AC628" s="447">
        <f t="shared" si="252"/>
        <v>103.14364340659918</v>
      </c>
      <c r="AD628" s="426"/>
      <c r="AF628" s="436" t="str">
        <f t="shared" si="266"/>
        <v>Breast cancer</v>
      </c>
      <c r="AG628" s="469">
        <f t="shared" si="253"/>
        <v>87893.545740404705</v>
      </c>
      <c r="AH628" s="469">
        <f t="shared" si="254"/>
        <v>3058.2872190414369</v>
      </c>
      <c r="AI628" s="469">
        <f t="shared" si="255"/>
        <v>5533.24795412207</v>
      </c>
      <c r="AJ628" s="453">
        <f t="shared" si="256"/>
        <v>30672.645168859643</v>
      </c>
      <c r="AK628" s="453">
        <f t="shared" si="257"/>
        <v>12116.008658653203</v>
      </c>
      <c r="AL628" s="470">
        <f t="shared" si="258"/>
        <v>23782.584589425951</v>
      </c>
      <c r="AM628" s="458">
        <f t="shared" si="268"/>
        <v>163056.31933050699</v>
      </c>
      <c r="AN628" s="424">
        <f t="shared" si="267"/>
        <v>1.2128344924832613E-2</v>
      </c>
      <c r="AO628" s="447"/>
      <c r="BI628" s="332">
        <v>628</v>
      </c>
      <c r="BJ628" s="332">
        <v>622</v>
      </c>
      <c r="BK628" s="332" t="b">
        <v>0</v>
      </c>
      <c r="BL628" s="332">
        <f>ROWS($A$1:A623)</f>
        <v>623</v>
      </c>
      <c r="BM628" s="332" t="str">
        <v/>
      </c>
    </row>
    <row r="629" spans="1:65" ht="15" customHeight="1" x14ac:dyDescent="0.25">
      <c r="A629" s="433" t="str">
        <f t="shared" si="259"/>
        <v/>
      </c>
      <c r="B629" s="439" t="s">
        <v>262</v>
      </c>
      <c r="C629" s="440" t="s">
        <v>788</v>
      </c>
      <c r="D629" s="440" t="str">
        <f t="shared" si="260"/>
        <v>Ever diagnosedProstate cancer</v>
      </c>
      <c r="E629" s="436" t="s">
        <v>809</v>
      </c>
      <c r="F629" s="437">
        <v>7.5282499607115701E-3</v>
      </c>
      <c r="G629" s="414">
        <v>6.4821621565581697E-3</v>
      </c>
      <c r="H629" s="415">
        <v>86.104502246701003</v>
      </c>
      <c r="I629" s="416">
        <v>4.8288442500652399E-3</v>
      </c>
      <c r="J629" s="417">
        <v>64.142985093029694</v>
      </c>
      <c r="K629" s="416">
        <v>7.1836018450461298E-3</v>
      </c>
      <c r="L629" s="417">
        <v>95.421935808931806</v>
      </c>
      <c r="M629" s="416">
        <v>8.2977822073042294E-3</v>
      </c>
      <c r="N629" s="417">
        <v>110.221927414853</v>
      </c>
      <c r="O629" s="416">
        <v>8.6233373408621805E-3</v>
      </c>
      <c r="P629" s="417">
        <v>114.54637380354799</v>
      </c>
      <c r="Q629" s="416">
        <v>4.7370571537727699E-3</v>
      </c>
      <c r="R629" s="438">
        <v>62.923749589805297</v>
      </c>
      <c r="S629" s="476"/>
      <c r="T629" s="436" t="str">
        <f t="shared" si="261"/>
        <v>Prostate cancer</v>
      </c>
      <c r="U629" s="469">
        <f t="shared" si="270"/>
        <v>222.72060953718216</v>
      </c>
      <c r="V629" s="469">
        <f t="shared" si="262"/>
        <v>209.54286738733103</v>
      </c>
      <c r="W629" s="453">
        <f t="shared" si="263"/>
        <v>374.21537091398807</v>
      </c>
      <c r="X629" s="470">
        <f t="shared" si="264"/>
        <v>880.78468795872209</v>
      </c>
      <c r="Y629" s="470">
        <f t="shared" si="265"/>
        <v>1109.0129220589215</v>
      </c>
      <c r="Z629" s="471">
        <f t="shared" si="269"/>
        <v>26.546468289742602</v>
      </c>
      <c r="AA629" s="458">
        <f t="shared" ref="AA629:AA692" si="271">IFERROR(SUM(U629:Z629),"")</f>
        <v>2822.8229261458873</v>
      </c>
      <c r="AB629" s="424">
        <f t="shared" ref="AB629:AB692" si="272">IF(OR(AA629="", AA629=0), "", AA629/$AA$5)</f>
        <v>7.6250676686733694E-3</v>
      </c>
      <c r="AC629" s="447">
        <f t="shared" ref="AC629:AC692" si="273">IF(OR(AB629="", AB629=0), "", IF(AN629&gt;0, AB629/AN629*100, ""))</f>
        <v>113.8072419447403</v>
      </c>
      <c r="AD629" s="426"/>
      <c r="AF629" s="436" t="str">
        <f t="shared" si="266"/>
        <v>Prostate cancer</v>
      </c>
      <c r="AG629" s="469">
        <f t="shared" ref="AG629:AG692" si="274">IFERROR(AG$5*G629,"")</f>
        <v>47260.899781844462</v>
      </c>
      <c r="AH629" s="469">
        <f t="shared" si="254"/>
        <v>1308.1918534736742</v>
      </c>
      <c r="AI629" s="469">
        <f t="shared" si="255"/>
        <v>3610.9524050419577</v>
      </c>
      <c r="AJ629" s="453">
        <f t="shared" si="256"/>
        <v>21112.437265807894</v>
      </c>
      <c r="AK629" s="453">
        <f t="shared" si="257"/>
        <v>7438.3959335169675</v>
      </c>
      <c r="AL629" s="470">
        <f t="shared" si="258"/>
        <v>9345.2900382486896</v>
      </c>
      <c r="AM629" s="458">
        <f t="shared" si="268"/>
        <v>90076.167277933637</v>
      </c>
      <c r="AN629" s="424">
        <f t="shared" si="267"/>
        <v>6.6999845865483333E-3</v>
      </c>
      <c r="AO629" s="447"/>
      <c r="BI629" s="332">
        <v>629</v>
      </c>
      <c r="BJ629" s="332">
        <v>623</v>
      </c>
      <c r="BK629" s="332" t="b">
        <v>0</v>
      </c>
      <c r="BL629" s="332">
        <f>ROWS($A$1:A624)</f>
        <v>624</v>
      </c>
      <c r="BM629" s="332" t="str">
        <v/>
      </c>
    </row>
    <row r="630" spans="1:65" ht="15" customHeight="1" x14ac:dyDescent="0.25">
      <c r="A630" s="433" t="str">
        <f t="shared" si="259"/>
        <v/>
      </c>
      <c r="B630" s="439" t="s">
        <v>262</v>
      </c>
      <c r="C630" s="440" t="s">
        <v>788</v>
      </c>
      <c r="D630" s="440" t="str">
        <f t="shared" si="260"/>
        <v>Ever diagnosedLiver cancer</v>
      </c>
      <c r="E630" s="436" t="s">
        <v>810</v>
      </c>
      <c r="F630" s="437">
        <v>5.6671397201161599E-4</v>
      </c>
      <c r="G630" s="414">
        <v>8.2018044699375299E-4</v>
      </c>
      <c r="H630" s="415">
        <v>144.72564424032601</v>
      </c>
      <c r="I630" s="416">
        <v>5.6770870554675697E-4</v>
      </c>
      <c r="J630" s="417">
        <v>100.17552655912201</v>
      </c>
      <c r="K630" s="416">
        <v>5.6770870554675697E-4</v>
      </c>
      <c r="L630" s="417">
        <v>100.17552655912201</v>
      </c>
      <c r="M630" s="416">
        <v>4.5683594452226102E-4</v>
      </c>
      <c r="N630" s="417">
        <v>80.611378417346899</v>
      </c>
      <c r="O630" s="416">
        <v>5.6770870554675697E-4</v>
      </c>
      <c r="P630" s="417">
        <v>100.17552655912201</v>
      </c>
      <c r="Q630" s="416">
        <v>5.6770870554675697E-4</v>
      </c>
      <c r="R630" s="438">
        <v>100.17552655912201</v>
      </c>
      <c r="S630" s="418"/>
      <c r="T630" s="436" t="str">
        <f t="shared" si="261"/>
        <v>Liver cancer</v>
      </c>
      <c r="U630" s="469">
        <f t="shared" si="270"/>
        <v>28.180579978258358</v>
      </c>
      <c r="V630" s="469">
        <f t="shared" si="262"/>
        <v>24.635151568495971</v>
      </c>
      <c r="W630" s="453">
        <f t="shared" si="263"/>
        <v>29.573649598047211</v>
      </c>
      <c r="X630" s="470">
        <f t="shared" si="264"/>
        <v>48.491765003204442</v>
      </c>
      <c r="Y630" s="470">
        <f t="shared" si="265"/>
        <v>73.01074578554622</v>
      </c>
      <c r="Z630" s="471">
        <f t="shared" si="269"/>
        <v>3.1814395858840259</v>
      </c>
      <c r="AA630" s="458">
        <f t="shared" si="271"/>
        <v>207.07333151943624</v>
      </c>
      <c r="AB630" s="424">
        <f t="shared" si="272"/>
        <v>5.593507657135038E-4</v>
      </c>
      <c r="AC630" s="447">
        <f t="shared" si="273"/>
        <v>81.819099683288414</v>
      </c>
      <c r="AD630" s="426"/>
      <c r="AF630" s="436" t="str">
        <f t="shared" si="266"/>
        <v>Liver cancer</v>
      </c>
      <c r="AG630" s="469">
        <f t="shared" si="274"/>
        <v>5979.8667438739058</v>
      </c>
      <c r="AH630" s="469">
        <f t="shared" si="254"/>
        <v>153.79910083708302</v>
      </c>
      <c r="AI630" s="469">
        <f t="shared" si="255"/>
        <v>285.36786418236613</v>
      </c>
      <c r="AJ630" s="453">
        <f t="shared" si="256"/>
        <v>1162.3491649373814</v>
      </c>
      <c r="AK630" s="453">
        <f t="shared" si="257"/>
        <v>489.69928460887155</v>
      </c>
      <c r="AL630" s="470">
        <f t="shared" si="258"/>
        <v>1119.97857284617</v>
      </c>
      <c r="AM630" s="458">
        <f t="shared" si="268"/>
        <v>9191.0607312857774</v>
      </c>
      <c r="AN630" s="424">
        <f t="shared" si="267"/>
        <v>6.8364326652173052E-4</v>
      </c>
      <c r="AO630" s="447"/>
      <c r="BI630" s="332">
        <v>630</v>
      </c>
      <c r="BJ630" s="332">
        <v>624</v>
      </c>
      <c r="BK630" s="332" t="b">
        <v>0</v>
      </c>
      <c r="BL630" s="332">
        <f>ROWS($A$1:A625)</f>
        <v>625</v>
      </c>
      <c r="BM630" s="332" t="str">
        <v/>
      </c>
    </row>
    <row r="631" spans="1:65" ht="15" customHeight="1" x14ac:dyDescent="0.25">
      <c r="A631" s="433" t="str">
        <f t="shared" si="259"/>
        <v/>
      </c>
      <c r="B631" s="439" t="s">
        <v>262</v>
      </c>
      <c r="C631" s="440" t="s">
        <v>788</v>
      </c>
      <c r="D631" s="440" t="str">
        <f t="shared" si="260"/>
        <v>Ever diagnosedSkin cancer or melanoma</v>
      </c>
      <c r="E631" s="436" t="s">
        <v>811</v>
      </c>
      <c r="F631" s="437">
        <v>9.8469512949893399E-3</v>
      </c>
      <c r="G631" s="414">
        <v>8.42221951284341E-3</v>
      </c>
      <c r="H631" s="415">
        <v>85.5312396754627</v>
      </c>
      <c r="I631" s="416">
        <v>7.9092129224119807E-3</v>
      </c>
      <c r="J631" s="417">
        <v>80.321438437870697</v>
      </c>
      <c r="K631" s="416">
        <v>7.8407895655221802E-3</v>
      </c>
      <c r="L631" s="417">
        <v>79.626569997477205</v>
      </c>
      <c r="M631" s="416">
        <v>9.7838577202504599E-3</v>
      </c>
      <c r="N631" s="417">
        <v>99.359257775845904</v>
      </c>
      <c r="O631" s="416">
        <v>1.2556755831565101E-2</v>
      </c>
      <c r="P631" s="417">
        <v>127.51922351799</v>
      </c>
      <c r="Q631" s="416">
        <v>9.7838577202504599E-3</v>
      </c>
      <c r="R631" s="438">
        <v>99.359257775845904</v>
      </c>
      <c r="S631" s="418"/>
      <c r="T631" s="436" t="str">
        <f t="shared" si="261"/>
        <v>Skin cancer or melanoma</v>
      </c>
      <c r="U631" s="469">
        <f t="shared" si="270"/>
        <v>289.3790402417867</v>
      </c>
      <c r="V631" s="469">
        <f t="shared" si="262"/>
        <v>343.21238555514549</v>
      </c>
      <c r="W631" s="453">
        <f t="shared" si="263"/>
        <v>408.45025083674693</v>
      </c>
      <c r="X631" s="470">
        <f t="shared" si="264"/>
        <v>1038.5271454314257</v>
      </c>
      <c r="Y631" s="470">
        <f t="shared" si="265"/>
        <v>1614.8741404742614</v>
      </c>
      <c r="Z631" s="471">
        <f t="shared" si="269"/>
        <v>54.828738664283577</v>
      </c>
      <c r="AA631" s="458">
        <f t="shared" si="271"/>
        <v>3749.2717012036496</v>
      </c>
      <c r="AB631" s="424">
        <f t="shared" si="272"/>
        <v>1.0127610260326495E-2</v>
      </c>
      <c r="AC631" s="447">
        <f t="shared" si="273"/>
        <v>111.13468092199481</v>
      </c>
      <c r="AD631" s="426"/>
      <c r="AF631" s="436" t="str">
        <f t="shared" si="266"/>
        <v>Skin cancer or melanoma</v>
      </c>
      <c r="AG631" s="469">
        <f t="shared" si="274"/>
        <v>61405.695001702225</v>
      </c>
      <c r="AH631" s="469">
        <f t="shared" si="254"/>
        <v>2142.7006912364745</v>
      </c>
      <c r="AI631" s="469">
        <f t="shared" si="255"/>
        <v>3941.298327742772</v>
      </c>
      <c r="AJ631" s="453">
        <f t="shared" si="256"/>
        <v>24893.529038946097</v>
      </c>
      <c r="AK631" s="453">
        <f t="shared" si="257"/>
        <v>10831.319455993909</v>
      </c>
      <c r="AL631" s="470">
        <f t="shared" si="258"/>
        <v>19301.643429798707</v>
      </c>
      <c r="AM631" s="458">
        <f t="shared" si="268"/>
        <v>122516.18594542021</v>
      </c>
      <c r="AN631" s="424">
        <f t="shared" si="267"/>
        <v>9.1129161269064545E-3</v>
      </c>
      <c r="AO631" s="447"/>
      <c r="BI631" s="332">
        <v>631</v>
      </c>
      <c r="BJ631" s="332">
        <v>625</v>
      </c>
      <c r="BK631" s="332" t="b">
        <v>0</v>
      </c>
      <c r="BL631" s="332">
        <f>ROWS($A$1:A626)</f>
        <v>626</v>
      </c>
      <c r="BM631" s="332" t="str">
        <v/>
      </c>
    </row>
    <row r="632" spans="1:65" ht="15" customHeight="1" x14ac:dyDescent="0.25">
      <c r="A632" s="433" t="str">
        <f t="shared" si="259"/>
        <v/>
      </c>
      <c r="B632" s="439" t="s">
        <v>262</v>
      </c>
      <c r="C632" s="440" t="s">
        <v>788</v>
      </c>
      <c r="D632" s="440" t="str">
        <f t="shared" si="260"/>
        <v>Ever diagnosedOther cancer</v>
      </c>
      <c r="E632" s="436" t="s">
        <v>812</v>
      </c>
      <c r="F632" s="437">
        <v>1.6442430645208402E-2</v>
      </c>
      <c r="G632" s="414">
        <v>1.65280886610473E-2</v>
      </c>
      <c r="H632" s="415">
        <v>100.52095713637</v>
      </c>
      <c r="I632" s="416">
        <v>1.2980466366333401E-2</v>
      </c>
      <c r="J632" s="417">
        <v>78.944936101136193</v>
      </c>
      <c r="K632" s="416">
        <v>1.65280886610473E-2</v>
      </c>
      <c r="L632" s="417">
        <v>100.52095713637</v>
      </c>
      <c r="M632" s="416">
        <v>1.65280886610473E-2</v>
      </c>
      <c r="N632" s="417">
        <v>100.52095713637</v>
      </c>
      <c r="O632" s="416">
        <v>1.7687021876942498E-2</v>
      </c>
      <c r="P632" s="417">
        <v>107.569387145912</v>
      </c>
      <c r="Q632" s="416">
        <v>1.65280886610473E-2</v>
      </c>
      <c r="R632" s="438">
        <v>100.52095713637</v>
      </c>
      <c r="S632" s="418"/>
      <c r="T632" s="436" t="str">
        <f t="shared" si="261"/>
        <v>Other cancer</v>
      </c>
      <c r="U632" s="469">
        <f t="shared" si="270"/>
        <v>567.88859830492413</v>
      </c>
      <c r="V632" s="469">
        <f t="shared" si="262"/>
        <v>563.27435750067161</v>
      </c>
      <c r="W632" s="453">
        <f t="shared" si="263"/>
        <v>860.99772261993701</v>
      </c>
      <c r="X632" s="470">
        <f t="shared" si="264"/>
        <v>1754.4070271041878</v>
      </c>
      <c r="Y632" s="470">
        <f t="shared" si="265"/>
        <v>2274.6571355060669</v>
      </c>
      <c r="Z632" s="471">
        <f t="shared" si="269"/>
        <v>92.623408856509073</v>
      </c>
      <c r="AA632" s="458">
        <f t="shared" si="271"/>
        <v>6113.8482498922967</v>
      </c>
      <c r="AB632" s="424">
        <f t="shared" si="272"/>
        <v>1.6514853336932162E-2</v>
      </c>
      <c r="AC632" s="447">
        <f t="shared" si="273"/>
        <v>99.902572687371162</v>
      </c>
      <c r="AD632" s="426"/>
      <c r="AF632" s="436" t="str">
        <f t="shared" si="266"/>
        <v>Other cancer</v>
      </c>
      <c r="AG632" s="469">
        <f t="shared" si="274"/>
        <v>120504.90606824834</v>
      </c>
      <c r="AH632" s="469">
        <f t="shared" si="254"/>
        <v>3516.5641042361144</v>
      </c>
      <c r="AI632" s="469">
        <f t="shared" si="255"/>
        <v>8308.1082148940022</v>
      </c>
      <c r="AJ632" s="453">
        <f t="shared" si="256"/>
        <v>42053.192800469718</v>
      </c>
      <c r="AK632" s="453">
        <f t="shared" si="257"/>
        <v>15256.630513809952</v>
      </c>
      <c r="AL632" s="470">
        <f t="shared" si="258"/>
        <v>32606.695950957419</v>
      </c>
      <c r="AM632" s="458">
        <f t="shared" si="268"/>
        <v>222246.09765261554</v>
      </c>
      <c r="AN632" s="424">
        <f t="shared" si="267"/>
        <v>1.6530959006043525E-2</v>
      </c>
      <c r="AO632" s="447"/>
      <c r="BI632" s="332">
        <v>632</v>
      </c>
      <c r="BJ632" s="332">
        <v>626</v>
      </c>
      <c r="BK632" s="332" t="b">
        <v>0</v>
      </c>
      <c r="BL632" s="332">
        <f>ROWS($A$1:A627)</f>
        <v>627</v>
      </c>
      <c r="BM632" s="332" t="str">
        <v/>
      </c>
    </row>
    <row r="633" spans="1:65" ht="15" customHeight="1" x14ac:dyDescent="0.25">
      <c r="A633" s="433" t="str">
        <f t="shared" si="259"/>
        <v/>
      </c>
      <c r="B633" s="439" t="s">
        <v>262</v>
      </c>
      <c r="C633" s="440" t="s">
        <v>788</v>
      </c>
      <c r="D633" s="440" t="str">
        <f t="shared" si="260"/>
        <v>Ever diagnosedType 1 diabetes</v>
      </c>
      <c r="E633" s="436" t="s">
        <v>813</v>
      </c>
      <c r="F633" s="437">
        <v>7.9005934110982692E-3</v>
      </c>
      <c r="G633" s="414">
        <v>1.02791074578081E-2</v>
      </c>
      <c r="H633" s="415">
        <v>130.10551135777499</v>
      </c>
      <c r="I633" s="416">
        <v>7.2813041768539097E-3</v>
      </c>
      <c r="J633" s="417">
        <v>92.161484561723896</v>
      </c>
      <c r="K633" s="416">
        <v>8.7959397359668803E-3</v>
      </c>
      <c r="L633" s="417">
        <v>111.332646527675</v>
      </c>
      <c r="M633" s="416">
        <v>7.7708429993306703E-3</v>
      </c>
      <c r="N633" s="417">
        <v>98.3577130853825</v>
      </c>
      <c r="O633" s="416">
        <v>6.8095203720401603E-3</v>
      </c>
      <c r="P633" s="417">
        <v>86.189986216409494</v>
      </c>
      <c r="Q633" s="416">
        <v>7.7708429993306703E-3</v>
      </c>
      <c r="R633" s="438">
        <v>98.3577130853825</v>
      </c>
      <c r="S633" s="418"/>
      <c r="T633" s="436" t="str">
        <f t="shared" si="261"/>
        <v>Type 1 diabetes</v>
      </c>
      <c r="U633" s="469">
        <f t="shared" si="270"/>
        <v>353.17985314282851</v>
      </c>
      <c r="V633" s="469">
        <f t="shared" si="262"/>
        <v>315.96491345039857</v>
      </c>
      <c r="W633" s="453">
        <f t="shared" si="263"/>
        <v>458.20688866572272</v>
      </c>
      <c r="X633" s="470">
        <f t="shared" si="264"/>
        <v>824.85167184995271</v>
      </c>
      <c r="Y633" s="470">
        <f t="shared" si="265"/>
        <v>875.74517696659689</v>
      </c>
      <c r="Z633" s="471">
        <f t="shared" si="269"/>
        <v>43.54780416824908</v>
      </c>
      <c r="AA633" s="458">
        <f t="shared" si="271"/>
        <v>2871.4963082437484</v>
      </c>
      <c r="AB633" s="424">
        <f t="shared" si="272"/>
        <v>7.7565452150407978E-3</v>
      </c>
      <c r="AC633" s="447">
        <f t="shared" si="273"/>
        <v>85.256635696414889</v>
      </c>
      <c r="AD633" s="426"/>
      <c r="AF633" s="436" t="str">
        <f t="shared" si="266"/>
        <v>Type 1 diabetes</v>
      </c>
      <c r="AG633" s="469">
        <f t="shared" si="274"/>
        <v>74944.109029852392</v>
      </c>
      <c r="AH633" s="469">
        <f t="shared" si="254"/>
        <v>1972.5926771598463</v>
      </c>
      <c r="AI633" s="469">
        <f t="shared" si="255"/>
        <v>4421.4198433195279</v>
      </c>
      <c r="AJ633" s="453">
        <f t="shared" si="256"/>
        <v>19771.721072817993</v>
      </c>
      <c r="AK633" s="453">
        <f t="shared" si="257"/>
        <v>5873.8173681977496</v>
      </c>
      <c r="AL633" s="470">
        <f t="shared" si="258"/>
        <v>15330.357923294543</v>
      </c>
      <c r="AM633" s="458">
        <f t="shared" si="268"/>
        <v>122314.01791464206</v>
      </c>
      <c r="AN633" s="424">
        <f t="shared" si="267"/>
        <v>9.0978786010986901E-3</v>
      </c>
      <c r="AO633" s="447"/>
      <c r="BI633" s="332">
        <v>633</v>
      </c>
      <c r="BJ633" s="332">
        <v>627</v>
      </c>
      <c r="BK633" s="332" t="b">
        <v>0</v>
      </c>
      <c r="BL633" s="332">
        <f>ROWS($A$1:A628)</f>
        <v>628</v>
      </c>
      <c r="BM633" s="332" t="str">
        <v/>
      </c>
    </row>
    <row r="634" spans="1:65" ht="15" customHeight="1" x14ac:dyDescent="0.25">
      <c r="A634" s="433" t="str">
        <f t="shared" si="259"/>
        <v/>
      </c>
      <c r="B634" s="439" t="s">
        <v>262</v>
      </c>
      <c r="C634" s="440" t="s">
        <v>788</v>
      </c>
      <c r="D634" s="440" t="str">
        <f t="shared" si="260"/>
        <v>Ever diagnosedType 2 diabetes</v>
      </c>
      <c r="E634" s="436" t="s">
        <v>814</v>
      </c>
      <c r="F634" s="437">
        <v>6.1785980468673701E-2</v>
      </c>
      <c r="G634" s="414">
        <v>9.7430852348339606E-2</v>
      </c>
      <c r="H634" s="415">
        <v>157.69087357566201</v>
      </c>
      <c r="I634" s="416">
        <v>6.8076999066885593E-2</v>
      </c>
      <c r="J634" s="417">
        <v>110.181951553559</v>
      </c>
      <c r="K634" s="416">
        <v>7.3425314301700698E-2</v>
      </c>
      <c r="L634" s="417">
        <v>118.838147011243</v>
      </c>
      <c r="M634" s="416">
        <v>5.6771502656997701E-2</v>
      </c>
      <c r="N634" s="417">
        <v>91.884117119063205</v>
      </c>
      <c r="O634" s="416">
        <v>4.3185261774994703E-2</v>
      </c>
      <c r="P634" s="417">
        <v>69.894920251189006</v>
      </c>
      <c r="Q634" s="416">
        <v>3.83864242287714E-2</v>
      </c>
      <c r="R634" s="438">
        <v>62.1280490130506</v>
      </c>
      <c r="S634" s="418"/>
      <c r="T634" s="436" t="str">
        <f t="shared" si="261"/>
        <v>Type 2 diabetes</v>
      </c>
      <c r="U634" s="469">
        <f t="shared" si="270"/>
        <v>3347.6266558366005</v>
      </c>
      <c r="V634" s="469">
        <f t="shared" si="262"/>
        <v>2954.1332975084333</v>
      </c>
      <c r="W634" s="453">
        <f t="shared" si="263"/>
        <v>3824.9448979184945</v>
      </c>
      <c r="X634" s="470">
        <f t="shared" si="264"/>
        <v>6026.1246925323348</v>
      </c>
      <c r="Y634" s="470">
        <f t="shared" si="265"/>
        <v>5553.8837758349691</v>
      </c>
      <c r="Z634" s="471">
        <f t="shared" si="269"/>
        <v>215.11752137803492</v>
      </c>
      <c r="AA634" s="458">
        <f t="shared" si="271"/>
        <v>21921.830841008865</v>
      </c>
      <c r="AB634" s="424">
        <f t="shared" si="272"/>
        <v>5.9215702846840419E-2</v>
      </c>
      <c r="AC634" s="447">
        <f t="shared" si="273"/>
        <v>77.81060770199521</v>
      </c>
      <c r="AD634" s="426"/>
      <c r="AF634" s="436" t="str">
        <f t="shared" si="266"/>
        <v>Type 2 diabetes</v>
      </c>
      <c r="AG634" s="469">
        <f t="shared" si="274"/>
        <v>710360.16028014675</v>
      </c>
      <c r="AH634" s="469">
        <f t="shared" si="254"/>
        <v>18442.875971208108</v>
      </c>
      <c r="AI634" s="469">
        <f t="shared" si="255"/>
        <v>36908.409038778685</v>
      </c>
      <c r="AJ634" s="453">
        <f t="shared" si="256"/>
        <v>144446.40247082413</v>
      </c>
      <c r="AK634" s="453">
        <f t="shared" si="257"/>
        <v>37251.131769230909</v>
      </c>
      <c r="AL634" s="470">
        <f t="shared" si="258"/>
        <v>75728.929650641367</v>
      </c>
      <c r="AM634" s="458">
        <f t="shared" si="268"/>
        <v>1023137.90918083</v>
      </c>
      <c r="AN634" s="424">
        <f t="shared" si="267"/>
        <v>7.6102352360013795E-2</v>
      </c>
      <c r="AO634" s="447"/>
      <c r="BI634" s="332">
        <v>634</v>
      </c>
      <c r="BJ634" s="332">
        <v>628</v>
      </c>
      <c r="BK634" s="332" t="b">
        <v>0</v>
      </c>
      <c r="BL634" s="332">
        <f>ROWS($A$1:A629)</f>
        <v>629</v>
      </c>
      <c r="BM634" s="332" t="str">
        <v/>
      </c>
    </row>
    <row r="635" spans="1:65" ht="15" customHeight="1" x14ac:dyDescent="0.25">
      <c r="A635" s="433" t="str">
        <f t="shared" si="259"/>
        <v/>
      </c>
      <c r="B635" s="439" t="s">
        <v>262</v>
      </c>
      <c r="C635" s="440" t="s">
        <v>788</v>
      </c>
      <c r="D635" s="440" t="str">
        <f t="shared" si="260"/>
        <v>Ever diagnosedGestational diabetes / during pregnancy</v>
      </c>
      <c r="E635" s="436" t="s">
        <v>815</v>
      </c>
      <c r="F635" s="437">
        <v>1.2875560084770899E-3</v>
      </c>
      <c r="G635" s="414">
        <v>1.4830464799918299E-3</v>
      </c>
      <c r="H635" s="415">
        <v>115.183065453281</v>
      </c>
      <c r="I635" s="416">
        <v>1.34336147340065E-3</v>
      </c>
      <c r="J635" s="417">
        <v>104.334216496691</v>
      </c>
      <c r="K635" s="416">
        <v>1.34336147340065E-3</v>
      </c>
      <c r="L635" s="417">
        <v>104.334216496691</v>
      </c>
      <c r="M635" s="416">
        <v>1.34336147340065E-3</v>
      </c>
      <c r="N635" s="417">
        <v>104.334216496691</v>
      </c>
      <c r="O635" s="416">
        <v>1.10997708058403E-3</v>
      </c>
      <c r="P635" s="417">
        <v>86.208061884383795</v>
      </c>
      <c r="Q635" s="416">
        <v>1.34336147340065E-3</v>
      </c>
      <c r="R635" s="438">
        <v>104.334216496691</v>
      </c>
      <c r="S635" s="418"/>
      <c r="T635" s="436" t="str">
        <f t="shared" si="261"/>
        <v>Gestational diabetes / during pregnancy</v>
      </c>
      <c r="U635" s="469">
        <f t="shared" si="270"/>
        <v>50.955994006039283</v>
      </c>
      <c r="V635" s="469">
        <f t="shared" si="262"/>
        <v>58.293827776747804</v>
      </c>
      <c r="W635" s="453">
        <f t="shared" si="263"/>
        <v>69.979729233860056</v>
      </c>
      <c r="X635" s="470">
        <f t="shared" si="264"/>
        <v>142.59379031705879</v>
      </c>
      <c r="Y635" s="470">
        <f t="shared" si="265"/>
        <v>142.74971242558976</v>
      </c>
      <c r="Z635" s="471">
        <f t="shared" si="269"/>
        <v>7.5281976969372426</v>
      </c>
      <c r="AA635" s="458">
        <f t="shared" si="271"/>
        <v>472.10125145623294</v>
      </c>
      <c r="AB635" s="424">
        <f t="shared" si="272"/>
        <v>1.2752496642551058E-3</v>
      </c>
      <c r="AC635" s="447">
        <f t="shared" si="273"/>
        <v>90.820710999864275</v>
      </c>
      <c r="AD635" s="426"/>
      <c r="AF635" s="436" t="str">
        <f t="shared" si="266"/>
        <v>Gestational diabetes / during pregnancy</v>
      </c>
      <c r="AG635" s="469">
        <f t="shared" si="274"/>
        <v>10812.767309716113</v>
      </c>
      <c r="AH635" s="469">
        <f t="shared" si="254"/>
        <v>363.93274348191687</v>
      </c>
      <c r="AI635" s="469">
        <f t="shared" si="255"/>
        <v>675.26213838841113</v>
      </c>
      <c r="AJ635" s="453">
        <f t="shared" si="256"/>
        <v>3417.9777347625236</v>
      </c>
      <c r="AK635" s="453">
        <f t="shared" si="257"/>
        <v>957.45401996389785</v>
      </c>
      <c r="AL635" s="470">
        <f t="shared" si="258"/>
        <v>2650.1902315321695</v>
      </c>
      <c r="AM635" s="458">
        <f t="shared" si="268"/>
        <v>18877.584177845034</v>
      </c>
      <c r="AN635" s="424">
        <f t="shared" si="267"/>
        <v>1.4041397058177749E-3</v>
      </c>
      <c r="AO635" s="447"/>
      <c r="BI635" s="332">
        <v>635</v>
      </c>
      <c r="BJ635" s="332">
        <v>629</v>
      </c>
      <c r="BK635" s="332" t="b">
        <v>0</v>
      </c>
      <c r="BL635" s="332">
        <f>ROWS($A$1:A630)</f>
        <v>630</v>
      </c>
      <c r="BM635" s="332" t="str">
        <v/>
      </c>
    </row>
    <row r="636" spans="1:65" ht="15" customHeight="1" x14ac:dyDescent="0.25">
      <c r="A636" s="433" t="str">
        <f t="shared" si="259"/>
        <v/>
      </c>
      <c r="B636" s="439" t="s">
        <v>262</v>
      </c>
      <c r="C636" s="440" t="s">
        <v>788</v>
      </c>
      <c r="D636" s="440" t="str">
        <f t="shared" si="260"/>
        <v>Ever diagnosedOther diabetes</v>
      </c>
      <c r="E636" s="436" t="s">
        <v>816</v>
      </c>
      <c r="F636" s="437">
        <v>1.5661169860724999E-3</v>
      </c>
      <c r="G636" s="414">
        <v>2.44953911886054E-3</v>
      </c>
      <c r="H636" s="415">
        <v>156.408438235733</v>
      </c>
      <c r="I636" s="416">
        <v>1.40557846945612E-3</v>
      </c>
      <c r="J636" s="417">
        <v>89.749264068773002</v>
      </c>
      <c r="K636" s="416">
        <v>1.69464532192831E-3</v>
      </c>
      <c r="L636" s="417">
        <v>108.206815774224</v>
      </c>
      <c r="M636" s="416">
        <v>1.5542171178628301E-3</v>
      </c>
      <c r="N636" s="417">
        <v>99.240167349214801</v>
      </c>
      <c r="O636" s="416">
        <v>1.2403211260304001E-3</v>
      </c>
      <c r="P636" s="417">
        <v>79.197220709601694</v>
      </c>
      <c r="Q636" s="416">
        <v>1.5542171178628301E-3</v>
      </c>
      <c r="R636" s="438">
        <v>99.240167349214801</v>
      </c>
      <c r="S636" s="418"/>
      <c r="T636" s="436" t="str">
        <f t="shared" si="261"/>
        <v>Other diabetes</v>
      </c>
      <c r="U636" s="469">
        <f t="shared" si="270"/>
        <v>84.163714584929295</v>
      </c>
      <c r="V636" s="469">
        <f t="shared" si="262"/>
        <v>60.993672103578874</v>
      </c>
      <c r="W636" s="453">
        <f t="shared" si="263"/>
        <v>88.279158755211455</v>
      </c>
      <c r="X636" s="470">
        <f t="shared" si="264"/>
        <v>164.97548440978582</v>
      </c>
      <c r="Y636" s="470">
        <f t="shared" si="265"/>
        <v>159.51273873426564</v>
      </c>
      <c r="Z636" s="471">
        <f t="shared" si="269"/>
        <v>8.709832728503299</v>
      </c>
      <c r="AA636" s="458">
        <f t="shared" si="271"/>
        <v>566.63460131627437</v>
      </c>
      <c r="AB636" s="424">
        <f t="shared" si="272"/>
        <v>1.5306051040004387E-3</v>
      </c>
      <c r="AC636" s="447">
        <f t="shared" si="273"/>
        <v>75.702338868229631</v>
      </c>
      <c r="AD636" s="426"/>
      <c r="AF636" s="436" t="str">
        <f t="shared" si="266"/>
        <v>Other diabetes</v>
      </c>
      <c r="AG636" s="469">
        <f t="shared" si="274"/>
        <v>17859.383954326215</v>
      </c>
      <c r="AH636" s="469">
        <f t="shared" si="254"/>
        <v>380.78807431729638</v>
      </c>
      <c r="AI636" s="469">
        <f t="shared" si="255"/>
        <v>851.84058539241585</v>
      </c>
      <c r="AJ636" s="453">
        <f t="shared" si="256"/>
        <v>3954.4676611829382</v>
      </c>
      <c r="AK636" s="453">
        <f t="shared" si="257"/>
        <v>1069.8873597814368</v>
      </c>
      <c r="AL636" s="470">
        <f t="shared" si="258"/>
        <v>3066.1673012053802</v>
      </c>
      <c r="AM636" s="458">
        <f t="shared" si="268"/>
        <v>27182.534936205684</v>
      </c>
      <c r="AN636" s="424">
        <f t="shared" si="267"/>
        <v>2.0218729393086097E-3</v>
      </c>
      <c r="AO636" s="447"/>
      <c r="BI636" s="332">
        <v>636</v>
      </c>
      <c r="BJ636" s="332">
        <v>630</v>
      </c>
      <c r="BK636" s="332" t="b">
        <v>0</v>
      </c>
      <c r="BL636" s="332">
        <f>ROWS($A$1:A631)</f>
        <v>631</v>
      </c>
      <c r="BM636" s="332" t="str">
        <v/>
      </c>
    </row>
    <row r="637" spans="1:65" ht="15" customHeight="1" x14ac:dyDescent="0.25">
      <c r="A637" s="433" t="str">
        <f t="shared" si="259"/>
        <v/>
      </c>
      <c r="B637" s="439" t="s">
        <v>262</v>
      </c>
      <c r="C637" s="440" t="s">
        <v>788</v>
      </c>
      <c r="D637" s="440" t="str">
        <f t="shared" si="260"/>
        <v>Ever diagnosedAny kind of liver condition</v>
      </c>
      <c r="E637" s="436" t="s">
        <v>817</v>
      </c>
      <c r="F637" s="437">
        <v>3.0691318623172099E-2</v>
      </c>
      <c r="G637" s="414">
        <v>4.3639162757553002E-2</v>
      </c>
      <c r="H637" s="415">
        <v>142.187317831972</v>
      </c>
      <c r="I637" s="416">
        <v>3.3044994553886098E-2</v>
      </c>
      <c r="J637" s="417">
        <v>107.668865452189</v>
      </c>
      <c r="K637" s="416">
        <v>3.0847305098899502E-2</v>
      </c>
      <c r="L637" s="417">
        <v>100.508242990933</v>
      </c>
      <c r="M637" s="416">
        <v>2.97657887778883E-2</v>
      </c>
      <c r="N637" s="417">
        <v>96.984392046990806</v>
      </c>
      <c r="O637" s="416">
        <v>2.58538395923665E-2</v>
      </c>
      <c r="P637" s="417">
        <v>84.238282198949605</v>
      </c>
      <c r="Q637" s="416">
        <v>2.5888994748108799E-2</v>
      </c>
      <c r="R637" s="438">
        <v>84.352826497856995</v>
      </c>
      <c r="S637" s="418"/>
      <c r="T637" s="436" t="str">
        <f t="shared" si="261"/>
        <v>Any kind of liver condition</v>
      </c>
      <c r="U637" s="469">
        <f t="shared" si="270"/>
        <v>1499.3979931867636</v>
      </c>
      <c r="V637" s="469">
        <f t="shared" si="262"/>
        <v>1433.9544936713332</v>
      </c>
      <c r="W637" s="453">
        <f t="shared" si="263"/>
        <v>1606.9286645169718</v>
      </c>
      <c r="X637" s="470">
        <f t="shared" si="264"/>
        <v>3159.5491814065094</v>
      </c>
      <c r="Y637" s="470">
        <f t="shared" si="265"/>
        <v>3324.958894615886</v>
      </c>
      <c r="Z637" s="471">
        <f t="shared" si="269"/>
        <v>145.08192656840171</v>
      </c>
      <c r="AA637" s="458">
        <f t="shared" si="271"/>
        <v>11169.871153965867</v>
      </c>
      <c r="AB637" s="424">
        <f t="shared" si="272"/>
        <v>3.0172286972190574E-2</v>
      </c>
      <c r="AC637" s="447">
        <f t="shared" si="273"/>
        <v>82.491871460270858</v>
      </c>
      <c r="AD637" s="426"/>
      <c r="AF637" s="436" t="str">
        <f t="shared" si="266"/>
        <v>Any kind of liver condition</v>
      </c>
      <c r="AG637" s="469">
        <f t="shared" si="274"/>
        <v>318169.46997564728</v>
      </c>
      <c r="AH637" s="469">
        <f t="shared" si="254"/>
        <v>8952.2855645823911</v>
      </c>
      <c r="AI637" s="469">
        <f t="shared" si="255"/>
        <v>15505.891464843417</v>
      </c>
      <c r="AJ637" s="453">
        <f t="shared" si="256"/>
        <v>75734.495379653759</v>
      </c>
      <c r="AK637" s="453">
        <f t="shared" si="257"/>
        <v>22301.237640139825</v>
      </c>
      <c r="AL637" s="470">
        <f t="shared" si="258"/>
        <v>51073.938284042779</v>
      </c>
      <c r="AM637" s="458">
        <f t="shared" si="268"/>
        <v>491737.31830890942</v>
      </c>
      <c r="AN637" s="424">
        <f t="shared" si="267"/>
        <v>3.6576072815516052E-2</v>
      </c>
      <c r="AO637" s="447"/>
      <c r="BI637" s="332">
        <v>637</v>
      </c>
      <c r="BJ637" s="332">
        <v>631</v>
      </c>
      <c r="BK637" s="332" t="b">
        <v>0</v>
      </c>
      <c r="BL637" s="332">
        <f>ROWS($A$1:A632)</f>
        <v>632</v>
      </c>
      <c r="BM637" s="332" t="str">
        <v/>
      </c>
    </row>
    <row r="638" spans="1:65" ht="15" customHeight="1" x14ac:dyDescent="0.25">
      <c r="A638" s="433" t="str">
        <f t="shared" si="259"/>
        <v/>
      </c>
      <c r="B638" s="439" t="s">
        <v>262</v>
      </c>
      <c r="C638" s="440" t="s">
        <v>788</v>
      </c>
      <c r="D638" s="440" t="str">
        <f t="shared" si="260"/>
        <v>Ever diagnosedAnxiety</v>
      </c>
      <c r="E638" s="436" t="s">
        <v>818</v>
      </c>
      <c r="F638" s="437">
        <v>5.5074804013691803E-2</v>
      </c>
      <c r="G638" s="414">
        <v>8.5305742342414906E-2</v>
      </c>
      <c r="H638" s="415">
        <v>154.89068707572201</v>
      </c>
      <c r="I638" s="416">
        <v>5.4999699396043197E-2</v>
      </c>
      <c r="J638" s="417">
        <v>99.863631620677197</v>
      </c>
      <c r="K638" s="416">
        <v>6.0472819554526699E-2</v>
      </c>
      <c r="L638" s="417">
        <v>109.801243304457</v>
      </c>
      <c r="M638" s="416">
        <v>5.0909377506919297E-2</v>
      </c>
      <c r="N638" s="417">
        <v>92.436783786398905</v>
      </c>
      <c r="O638" s="416">
        <v>4.4192565762870999E-2</v>
      </c>
      <c r="P638" s="417">
        <v>80.240985972250698</v>
      </c>
      <c r="Q638" s="416">
        <v>5.4999699396043197E-2</v>
      </c>
      <c r="R638" s="438">
        <v>99.863631620677197</v>
      </c>
      <c r="S638" s="418"/>
      <c r="T638" s="436" t="str">
        <f t="shared" si="261"/>
        <v>Anxiety</v>
      </c>
      <c r="U638" s="469">
        <f t="shared" si="270"/>
        <v>2931.0200011430338</v>
      </c>
      <c r="V638" s="469">
        <f t="shared" si="262"/>
        <v>2386.6569555918986</v>
      </c>
      <c r="W638" s="453">
        <f t="shared" si="263"/>
        <v>3150.2105890539592</v>
      </c>
      <c r="X638" s="470">
        <f t="shared" si="264"/>
        <v>5403.8776942269624</v>
      </c>
      <c r="Y638" s="470">
        <f t="shared" si="265"/>
        <v>5683.4291124997881</v>
      </c>
      <c r="Z638" s="471">
        <f t="shared" si="269"/>
        <v>308.2183154154261</v>
      </c>
      <c r="AA638" s="458">
        <f t="shared" si="271"/>
        <v>19863.412667931068</v>
      </c>
      <c r="AB638" s="424">
        <f t="shared" si="272"/>
        <v>5.3655461106287813E-2</v>
      </c>
      <c r="AC638" s="447">
        <f t="shared" si="273"/>
        <v>76.462723865914938</v>
      </c>
      <c r="AD638" s="426"/>
      <c r="AF638" s="436" t="str">
        <f t="shared" si="266"/>
        <v>Anxiety</v>
      </c>
      <c r="AG638" s="469">
        <f t="shared" si="274"/>
        <v>621957.00173619029</v>
      </c>
      <c r="AH638" s="469">
        <f t="shared" si="254"/>
        <v>14900.078562780855</v>
      </c>
      <c r="AI638" s="469">
        <f t="shared" si="255"/>
        <v>30397.630314195718</v>
      </c>
      <c r="AJ638" s="453">
        <f t="shared" si="256"/>
        <v>129531.12193159759</v>
      </c>
      <c r="AK638" s="453">
        <f t="shared" si="257"/>
        <v>38120.021108829133</v>
      </c>
      <c r="AL638" s="470">
        <f t="shared" si="258"/>
        <v>108503.681967011</v>
      </c>
      <c r="AM638" s="458">
        <f t="shared" si="268"/>
        <v>943409.53562060464</v>
      </c>
      <c r="AN638" s="424">
        <f t="shared" si="267"/>
        <v>7.0172050371077613E-2</v>
      </c>
      <c r="AO638" s="447"/>
      <c r="BI638" s="332">
        <v>638</v>
      </c>
      <c r="BJ638" s="332">
        <v>632</v>
      </c>
      <c r="BK638" s="332" t="b">
        <v>0</v>
      </c>
      <c r="BL638" s="332">
        <f>ROWS($A$1:A633)</f>
        <v>633</v>
      </c>
      <c r="BM638" s="332" t="str">
        <v/>
      </c>
    </row>
    <row r="639" spans="1:65" ht="15" customHeight="1" x14ac:dyDescent="0.25">
      <c r="A639" s="433" t="str">
        <f t="shared" si="259"/>
        <v/>
      </c>
      <c r="B639" s="439" t="s">
        <v>262</v>
      </c>
      <c r="C639" s="440" t="s">
        <v>788</v>
      </c>
      <c r="D639" s="440" t="str">
        <f t="shared" si="260"/>
        <v>Ever diagnosedDepression</v>
      </c>
      <c r="E639" s="436" t="s">
        <v>819</v>
      </c>
      <c r="F639" s="437">
        <v>5.6630552507936097E-2</v>
      </c>
      <c r="G639" s="414">
        <v>9.5434300062137795E-2</v>
      </c>
      <c r="H639" s="415">
        <v>168.52087051201499</v>
      </c>
      <c r="I639" s="416">
        <v>5.7431743072146997E-2</v>
      </c>
      <c r="J639" s="417">
        <v>101.414767345062</v>
      </c>
      <c r="K639" s="416">
        <v>6.0362556452128298E-2</v>
      </c>
      <c r="L639" s="417">
        <v>106.59008923437401</v>
      </c>
      <c r="M639" s="416">
        <v>4.90925773457885E-2</v>
      </c>
      <c r="N639" s="417">
        <v>86.689207806878997</v>
      </c>
      <c r="O639" s="416">
        <v>4.6303419587162199E-2</v>
      </c>
      <c r="P639" s="417">
        <v>81.764025842186996</v>
      </c>
      <c r="Q639" s="416">
        <v>5.6781211050364801E-2</v>
      </c>
      <c r="R639" s="438">
        <v>100.2660375641</v>
      </c>
      <c r="S639" s="418"/>
      <c r="T639" s="436" t="str">
        <f t="shared" si="261"/>
        <v>Depression</v>
      </c>
      <c r="U639" s="469">
        <f t="shared" si="270"/>
        <v>3279.0271158349924</v>
      </c>
      <c r="V639" s="469">
        <f t="shared" si="262"/>
        <v>2492.1930588727469</v>
      </c>
      <c r="W639" s="453">
        <f t="shared" si="263"/>
        <v>3144.4666532607193</v>
      </c>
      <c r="X639" s="470">
        <f t="shared" si="264"/>
        <v>5211.0298075234123</v>
      </c>
      <c r="Y639" s="470">
        <f t="shared" si="265"/>
        <v>5954.8975794265816</v>
      </c>
      <c r="Z639" s="471">
        <f t="shared" si="269"/>
        <v>318.20190672624432</v>
      </c>
      <c r="AA639" s="458">
        <f t="shared" si="271"/>
        <v>20399.816121644697</v>
      </c>
      <c r="AB639" s="424">
        <f t="shared" si="272"/>
        <v>5.5104405209154696E-2</v>
      </c>
      <c r="AC639" s="447">
        <f t="shared" si="273"/>
        <v>72.732844897415887</v>
      </c>
      <c r="AD639" s="426"/>
      <c r="AF639" s="436" t="str">
        <f t="shared" si="266"/>
        <v>Depression</v>
      </c>
      <c r="AG639" s="469">
        <f t="shared" si="274"/>
        <v>695803.46527184139</v>
      </c>
      <c r="AH639" s="469">
        <f t="shared" si="254"/>
        <v>15558.948379161488</v>
      </c>
      <c r="AI639" s="469">
        <f t="shared" si="255"/>
        <v>30342.204801565524</v>
      </c>
      <c r="AJ639" s="453">
        <f t="shared" si="256"/>
        <v>124908.55189202493</v>
      </c>
      <c r="AK639" s="453">
        <f t="shared" si="257"/>
        <v>39940.820398270655</v>
      </c>
      <c r="AL639" s="470">
        <f t="shared" si="258"/>
        <v>112018.25706621494</v>
      </c>
      <c r="AM639" s="458">
        <f t="shared" si="268"/>
        <v>1018572.2478090789</v>
      </c>
      <c r="AN639" s="424">
        <f t="shared" si="267"/>
        <v>7.5762752422066329E-2</v>
      </c>
      <c r="AO639" s="447"/>
      <c r="BI639" s="332">
        <v>639</v>
      </c>
      <c r="BJ639" s="332">
        <v>633</v>
      </c>
      <c r="BK639" s="332" t="b">
        <v>0</v>
      </c>
      <c r="BL639" s="332">
        <f>ROWS($A$1:A634)</f>
        <v>634</v>
      </c>
      <c r="BM639" s="332" t="str">
        <v/>
      </c>
    </row>
    <row r="640" spans="1:65" ht="15" customHeight="1" x14ac:dyDescent="0.25">
      <c r="A640" s="433" t="str">
        <f t="shared" si="259"/>
        <v/>
      </c>
      <c r="B640" s="439" t="s">
        <v>262</v>
      </c>
      <c r="C640" s="440" t="s">
        <v>788</v>
      </c>
      <c r="D640" s="440" t="str">
        <f t="shared" si="260"/>
        <v>Ever diagnosedPsychosis or schizophrenia</v>
      </c>
      <c r="E640" s="436" t="s">
        <v>820</v>
      </c>
      <c r="F640" s="437">
        <v>3.0995268046052501E-3</v>
      </c>
      <c r="G640" s="414">
        <v>7.1423289924901602E-3</v>
      </c>
      <c r="H640" s="415">
        <v>230.43288355752</v>
      </c>
      <c r="I640" s="416">
        <v>4.4261791813817097E-3</v>
      </c>
      <c r="J640" s="417">
        <v>142.80177138024101</v>
      </c>
      <c r="K640" s="416">
        <v>3.0478529085995001E-3</v>
      </c>
      <c r="L640" s="417">
        <v>98.332845648278294</v>
      </c>
      <c r="M640" s="416">
        <v>1.9115097968131101E-3</v>
      </c>
      <c r="N640" s="417">
        <v>61.671020039994701</v>
      </c>
      <c r="O640" s="416">
        <v>2.1570363657659598E-3</v>
      </c>
      <c r="P640" s="417">
        <v>69.5924410965264</v>
      </c>
      <c r="Q640" s="416">
        <v>3.0020660748202102E-3</v>
      </c>
      <c r="R640" s="438">
        <v>96.855625521926896</v>
      </c>
      <c r="S640" s="418"/>
      <c r="T640" s="436" t="str">
        <f t="shared" si="261"/>
        <v>Psychosis or schizophrenia</v>
      </c>
      <c r="U640" s="469">
        <f t="shared" si="270"/>
        <v>245.40328185296943</v>
      </c>
      <c r="V640" s="469">
        <f t="shared" si="262"/>
        <v>192.0696193968779</v>
      </c>
      <c r="W640" s="453">
        <f t="shared" si="263"/>
        <v>158.77180156767375</v>
      </c>
      <c r="X640" s="470">
        <f t="shared" si="264"/>
        <v>202.9010304023212</v>
      </c>
      <c r="Y640" s="470">
        <f t="shared" si="265"/>
        <v>277.40781885569703</v>
      </c>
      <c r="Z640" s="471">
        <f t="shared" si="269"/>
        <v>16.823578283292459</v>
      </c>
      <c r="AA640" s="458">
        <f t="shared" si="271"/>
        <v>1093.3771303588317</v>
      </c>
      <c r="AB640" s="424">
        <f t="shared" si="272"/>
        <v>2.9534529173421923E-3</v>
      </c>
      <c r="AC640" s="447">
        <f t="shared" si="273"/>
        <v>58.866964955388937</v>
      </c>
      <c r="AD640" s="426"/>
      <c r="AF640" s="436" t="str">
        <f t="shared" si="266"/>
        <v>Psychosis or schizophrenia</v>
      </c>
      <c r="AG640" s="469">
        <f t="shared" si="274"/>
        <v>52074.120728610389</v>
      </c>
      <c r="AH640" s="469">
        <f t="shared" si="254"/>
        <v>1199.1050543864817</v>
      </c>
      <c r="AI640" s="469">
        <f t="shared" si="255"/>
        <v>1532.0520301540764</v>
      </c>
      <c r="AJ640" s="453">
        <f t="shared" si="256"/>
        <v>4863.5442169920461</v>
      </c>
      <c r="AK640" s="453">
        <f t="shared" si="257"/>
        <v>1860.6358417096935</v>
      </c>
      <c r="AL640" s="470">
        <f t="shared" si="258"/>
        <v>5922.4909627356847</v>
      </c>
      <c r="AM640" s="458">
        <f t="shared" si="268"/>
        <v>67451.948834588373</v>
      </c>
      <c r="AN640" s="424">
        <f t="shared" si="267"/>
        <v>5.0171652633703868E-3</v>
      </c>
      <c r="AO640" s="447"/>
      <c r="BI640" s="332">
        <v>640</v>
      </c>
      <c r="BJ640" s="332">
        <v>634</v>
      </c>
      <c r="BK640" s="332" t="b">
        <v>0</v>
      </c>
      <c r="BL640" s="332">
        <f>ROWS($A$1:A635)</f>
        <v>635</v>
      </c>
      <c r="BM640" s="332" t="str">
        <v/>
      </c>
    </row>
    <row r="641" spans="1:65" ht="15" customHeight="1" x14ac:dyDescent="0.25">
      <c r="A641" s="433" t="str">
        <f t="shared" si="259"/>
        <v/>
      </c>
      <c r="B641" s="439" t="s">
        <v>262</v>
      </c>
      <c r="C641" s="440" t="s">
        <v>788</v>
      </c>
      <c r="D641" s="440" t="str">
        <f t="shared" si="260"/>
        <v>Ever diagnosedBipolar disorder or manic depression</v>
      </c>
      <c r="E641" s="436" t="s">
        <v>821</v>
      </c>
      <c r="F641" s="437">
        <v>3.8553364007212401E-3</v>
      </c>
      <c r="G641" s="414">
        <v>8.1756399592845305E-3</v>
      </c>
      <c r="H641" s="415">
        <v>212.06035244434301</v>
      </c>
      <c r="I641" s="416">
        <v>3.8580983991796602E-3</v>
      </c>
      <c r="J641" s="417">
        <v>100.071640919788</v>
      </c>
      <c r="K641" s="416">
        <v>4.4213921953262696E-3</v>
      </c>
      <c r="L641" s="417">
        <v>114.682396962794</v>
      </c>
      <c r="M641" s="416">
        <v>3.7379234197929402E-3</v>
      </c>
      <c r="N641" s="417">
        <v>96.954533438214497</v>
      </c>
      <c r="O641" s="416">
        <v>2.0306979419282101E-3</v>
      </c>
      <c r="P641" s="417">
        <v>52.672393038083797</v>
      </c>
      <c r="Q641" s="416">
        <v>4.0499669776028896E-3</v>
      </c>
      <c r="R641" s="438">
        <v>105.04834226256401</v>
      </c>
      <c r="S641" s="418"/>
      <c r="T641" s="436" t="str">
        <f t="shared" si="261"/>
        <v>Bipolar disorder or manic depression</v>
      </c>
      <c r="U641" s="469">
        <f t="shared" si="270"/>
        <v>280.90681336105717</v>
      </c>
      <c r="V641" s="469">
        <f t="shared" si="262"/>
        <v>167.41832193400217</v>
      </c>
      <c r="W641" s="453">
        <f t="shared" si="263"/>
        <v>230.32358363113136</v>
      </c>
      <c r="X641" s="470">
        <f t="shared" si="264"/>
        <v>396.76935724076122</v>
      </c>
      <c r="Y641" s="470">
        <f t="shared" si="265"/>
        <v>261.1599395196194</v>
      </c>
      <c r="Z641" s="471">
        <f t="shared" si="269"/>
        <v>22.696014942486592</v>
      </c>
      <c r="AA641" s="458">
        <f t="shared" si="271"/>
        <v>1359.2740306290577</v>
      </c>
      <c r="AB641" s="424">
        <f t="shared" si="272"/>
        <v>3.6716991235323801E-3</v>
      </c>
      <c r="AC641" s="447">
        <f t="shared" si="273"/>
        <v>60.105462587437906</v>
      </c>
      <c r="AD641" s="426"/>
      <c r="AF641" s="436" t="str">
        <f t="shared" si="266"/>
        <v>Bipolar disorder or manic depression</v>
      </c>
      <c r="AG641" s="469">
        <f t="shared" si="274"/>
        <v>59607.904189386929</v>
      </c>
      <c r="AH641" s="469">
        <f t="shared" ref="AH641:AH704" si="275">IFERROR(AH$5*I641,"")</f>
        <v>1045.2051535185601</v>
      </c>
      <c r="AI641" s="469">
        <f t="shared" ref="AI641:AI704" si="276">IFERROR(AI$5*K641,"")</f>
        <v>2222.4835292558746</v>
      </c>
      <c r="AJ641" s="453">
        <f t="shared" ref="AJ641:AJ704" si="277">IFERROR(AJ$5*M641,"")</f>
        <v>9510.5742393799082</v>
      </c>
      <c r="AK641" s="453">
        <f t="shared" ref="AK641:AK704" si="278">IFERROR(AK$5*O641,"")</f>
        <v>1751.6577070299127</v>
      </c>
      <c r="AL641" s="470">
        <f t="shared" ref="AL641:AL704" si="279">IFERROR(AL$5*Q641,"")</f>
        <v>7989.7951032498686</v>
      </c>
      <c r="AM641" s="458">
        <f t="shared" si="268"/>
        <v>82127.619921821039</v>
      </c>
      <c r="AN641" s="424">
        <f t="shared" si="267"/>
        <v>6.1087611100089402E-3</v>
      </c>
      <c r="AO641" s="447"/>
      <c r="BI641" s="332">
        <v>641</v>
      </c>
      <c r="BJ641" s="332">
        <v>635</v>
      </c>
      <c r="BK641" s="332" t="b">
        <v>0</v>
      </c>
      <c r="BL641" s="332">
        <f>ROWS($A$1:A636)</f>
        <v>636</v>
      </c>
      <c r="BM641" s="332" t="str">
        <v/>
      </c>
    </row>
    <row r="642" spans="1:65" ht="15" customHeight="1" x14ac:dyDescent="0.25">
      <c r="A642" s="433" t="str">
        <f t="shared" si="259"/>
        <v/>
      </c>
      <c r="B642" s="439" t="s">
        <v>262</v>
      </c>
      <c r="C642" s="440" t="s">
        <v>788</v>
      </c>
      <c r="D642" s="440" t="str">
        <f t="shared" si="260"/>
        <v>Ever diagnosedAn eating disorder</v>
      </c>
      <c r="E642" s="436" t="s">
        <v>822</v>
      </c>
      <c r="F642" s="437">
        <v>3.2363917725071099E-3</v>
      </c>
      <c r="G642" s="414">
        <v>3.1074432153365599E-3</v>
      </c>
      <c r="H642" s="415">
        <v>96.015669108234803</v>
      </c>
      <c r="I642" s="416">
        <v>5.0803146222939202E-3</v>
      </c>
      <c r="J642" s="417">
        <v>156.97464891150599</v>
      </c>
      <c r="K642" s="416">
        <v>3.0852192021808798E-3</v>
      </c>
      <c r="L642" s="417">
        <v>95.328978042447403</v>
      </c>
      <c r="M642" s="416">
        <v>2.6779694637035002E-3</v>
      </c>
      <c r="N642" s="417">
        <v>82.745528104867702</v>
      </c>
      <c r="O642" s="416">
        <v>3.1074432153365599E-3</v>
      </c>
      <c r="P642" s="417">
        <v>96.015669108234803</v>
      </c>
      <c r="Q642" s="416">
        <v>2.9951376320521599E-3</v>
      </c>
      <c r="R642" s="438">
        <v>92.545582938864598</v>
      </c>
      <c r="S642" s="418"/>
      <c r="T642" s="436" t="str">
        <f t="shared" si="261"/>
        <v>An eating disorder</v>
      </c>
      <c r="U642" s="469">
        <f t="shared" si="270"/>
        <v>106.76864143574886</v>
      </c>
      <c r="V642" s="469">
        <f t="shared" si="262"/>
        <v>220.45517271982237</v>
      </c>
      <c r="W642" s="453">
        <f t="shared" si="263"/>
        <v>160.71832389920857</v>
      </c>
      <c r="X642" s="470">
        <f t="shared" si="264"/>
        <v>284.25842466373541</v>
      </c>
      <c r="Y642" s="470">
        <f t="shared" si="265"/>
        <v>399.63584215157363</v>
      </c>
      <c r="Z642" s="471">
        <f t="shared" si="269"/>
        <v>16.784751290020303</v>
      </c>
      <c r="AA642" s="458">
        <f t="shared" si="271"/>
        <v>1188.621156160109</v>
      </c>
      <c r="AB642" s="424">
        <f t="shared" si="272"/>
        <v>3.2107280496379256E-3</v>
      </c>
      <c r="AC642" s="447">
        <f t="shared" si="273"/>
        <v>105.31781157037183</v>
      </c>
      <c r="AD642" s="426"/>
      <c r="AF642" s="436" t="str">
        <f t="shared" si="266"/>
        <v>An eating disorder</v>
      </c>
      <c r="AG642" s="469">
        <f t="shared" si="274"/>
        <v>22656.10745778877</v>
      </c>
      <c r="AH642" s="469">
        <f t="shared" si="275"/>
        <v>1376.3181949548905</v>
      </c>
      <c r="AI642" s="469">
        <f t="shared" si="276"/>
        <v>1550.8347954834542</v>
      </c>
      <c r="AJ642" s="453">
        <f t="shared" si="277"/>
        <v>6813.6835710656096</v>
      </c>
      <c r="AK642" s="453">
        <f t="shared" si="278"/>
        <v>2680.4463356739479</v>
      </c>
      <c r="AL642" s="470">
        <f t="shared" si="279"/>
        <v>5908.8224962006616</v>
      </c>
      <c r="AM642" s="458">
        <f t="shared" si="268"/>
        <v>40986.212851167336</v>
      </c>
      <c r="AN642" s="424">
        <f t="shared" si="267"/>
        <v>3.0486087792401229E-3</v>
      </c>
      <c r="AO642" s="447"/>
      <c r="BI642" s="332">
        <v>642</v>
      </c>
      <c r="BJ642" s="332">
        <v>636</v>
      </c>
      <c r="BK642" s="332" t="b">
        <v>0</v>
      </c>
      <c r="BL642" s="332">
        <f>ROWS($A$1:A637)</f>
        <v>637</v>
      </c>
      <c r="BM642" s="332" t="str">
        <v/>
      </c>
    </row>
    <row r="643" spans="1:65" ht="15" customHeight="1" x14ac:dyDescent="0.25">
      <c r="A643" s="433" t="str">
        <f t="shared" si="259"/>
        <v/>
      </c>
      <c r="B643" s="439" t="s">
        <v>262</v>
      </c>
      <c r="C643" s="440" t="s">
        <v>788</v>
      </c>
      <c r="D643" s="440" t="str">
        <f t="shared" si="260"/>
        <v>Ever diagnosedPost-traumatic stress disorder</v>
      </c>
      <c r="E643" s="436" t="s">
        <v>823</v>
      </c>
      <c r="F643" s="437">
        <v>8.2705029264178997E-3</v>
      </c>
      <c r="G643" s="414">
        <v>1.3201493443190999E-2</v>
      </c>
      <c r="H643" s="415">
        <v>159.62141070070001</v>
      </c>
      <c r="I643" s="416">
        <v>1.2574901378394499E-2</v>
      </c>
      <c r="J643" s="417">
        <v>152.04518383310599</v>
      </c>
      <c r="K643" s="416">
        <v>8.2478279572126296E-3</v>
      </c>
      <c r="L643" s="417">
        <v>99.725833248509602</v>
      </c>
      <c r="M643" s="416">
        <v>8.01811245792243E-3</v>
      </c>
      <c r="N643" s="417">
        <v>96.948305674504098</v>
      </c>
      <c r="O643" s="416">
        <v>5.0426338838428604E-3</v>
      </c>
      <c r="P643" s="417">
        <v>60.971308863642598</v>
      </c>
      <c r="Q643" s="416">
        <v>4.9604181617753399E-3</v>
      </c>
      <c r="R643" s="438">
        <v>59.977225156775098</v>
      </c>
      <c r="S643" s="476"/>
      <c r="T643" s="436" t="str">
        <f t="shared" si="261"/>
        <v>Post-traumatic stress disorder</v>
      </c>
      <c r="U643" s="469">
        <f t="shared" si="270"/>
        <v>453.59011321459957</v>
      </c>
      <c r="V643" s="469">
        <f t="shared" si="262"/>
        <v>545.67527041405094</v>
      </c>
      <c r="W643" s="453">
        <f t="shared" si="263"/>
        <v>429.65410177507749</v>
      </c>
      <c r="X643" s="470">
        <f t="shared" si="264"/>
        <v>851.09858307109221</v>
      </c>
      <c r="Y643" s="470">
        <f t="shared" si="265"/>
        <v>648.51297326549491</v>
      </c>
      <c r="Z643" s="471">
        <f t="shared" si="269"/>
        <v>27.798183378589005</v>
      </c>
      <c r="AA643" s="458">
        <f t="shared" si="271"/>
        <v>2956.3292251189041</v>
      </c>
      <c r="AB643" s="424">
        <f t="shared" si="272"/>
        <v>7.9856976445866305E-3</v>
      </c>
      <c r="AC643" s="447">
        <f t="shared" si="273"/>
        <v>77.606999973173046</v>
      </c>
      <c r="AD643" s="426"/>
      <c r="AF643" s="436" t="str">
        <f t="shared" si="266"/>
        <v>Post-traumatic stress disorder</v>
      </c>
      <c r="AG643" s="469">
        <f t="shared" si="274"/>
        <v>96250.979768856356</v>
      </c>
      <c r="AH643" s="469">
        <f t="shared" si="275"/>
        <v>3406.6916822236108</v>
      </c>
      <c r="AI643" s="469">
        <f t="shared" si="276"/>
        <v>4145.9026879402436</v>
      </c>
      <c r="AJ643" s="453">
        <f t="shared" si="277"/>
        <v>20400.860377977562</v>
      </c>
      <c r="AK643" s="453">
        <f t="shared" si="278"/>
        <v>4349.720519230129</v>
      </c>
      <c r="AL643" s="470">
        <f t="shared" si="279"/>
        <v>9785.9377516411987</v>
      </c>
      <c r="AM643" s="458">
        <f t="shared" si="268"/>
        <v>138340.0927878691</v>
      </c>
      <c r="AN643" s="424">
        <f t="shared" si="267"/>
        <v>1.0289919269327642E-2</v>
      </c>
      <c r="AO643" s="447"/>
      <c r="BI643" s="332">
        <v>643</v>
      </c>
      <c r="BJ643" s="332">
        <v>637</v>
      </c>
      <c r="BK643" s="332" t="b">
        <v>0</v>
      </c>
      <c r="BL643" s="332">
        <f>ROWS($A$1:A638)</f>
        <v>638</v>
      </c>
      <c r="BM643" s="332" t="str">
        <v/>
      </c>
    </row>
    <row r="644" spans="1:65" ht="15" customHeight="1" x14ac:dyDescent="0.25">
      <c r="A644" s="433" t="str">
        <f t="shared" si="259"/>
        <v/>
      </c>
      <c r="B644" s="439" t="s">
        <v>262</v>
      </c>
      <c r="C644" s="440" t="s">
        <v>788</v>
      </c>
      <c r="D644" s="440" t="str">
        <f t="shared" si="260"/>
        <v>Ever diagnosedOther emotional, nervous or psychiatric problem</v>
      </c>
      <c r="E644" s="436" t="s">
        <v>824</v>
      </c>
      <c r="F644" s="437">
        <v>6.9445076287168901E-3</v>
      </c>
      <c r="G644" s="414">
        <v>1.0208847554874801E-2</v>
      </c>
      <c r="H644" s="415">
        <v>147.006067250314</v>
      </c>
      <c r="I644" s="416">
        <v>4.3036007040012196E-3</v>
      </c>
      <c r="J644" s="417">
        <v>61.9712862896858</v>
      </c>
      <c r="K644" s="416">
        <v>7.2480579942026703E-3</v>
      </c>
      <c r="L644" s="417">
        <v>104.371085492519</v>
      </c>
      <c r="M644" s="416">
        <v>7.5145526924198999E-3</v>
      </c>
      <c r="N644" s="417">
        <v>108.20857423132099</v>
      </c>
      <c r="O644" s="416">
        <v>6.2045426585718303E-3</v>
      </c>
      <c r="P644" s="417">
        <v>89.344601378430895</v>
      </c>
      <c r="Q644" s="416">
        <v>4.6627591679370903E-3</v>
      </c>
      <c r="R644" s="438">
        <v>67.143121114240998</v>
      </c>
      <c r="S644" s="418"/>
      <c r="T644" s="436" t="str">
        <f t="shared" si="261"/>
        <v>Other emotional, nervous or psychiatric problem</v>
      </c>
      <c r="U644" s="469">
        <f t="shared" si="270"/>
        <v>350.76579313794326</v>
      </c>
      <c r="V644" s="469">
        <f t="shared" si="262"/>
        <v>186.75044894942891</v>
      </c>
      <c r="W644" s="453">
        <f t="shared" si="263"/>
        <v>377.5730850919997</v>
      </c>
      <c r="X644" s="470">
        <f t="shared" si="264"/>
        <v>797.6472246422951</v>
      </c>
      <c r="Y644" s="470">
        <f t="shared" si="265"/>
        <v>797.9414131482888</v>
      </c>
      <c r="Z644" s="471">
        <f t="shared" si="269"/>
        <v>26.130102377119453</v>
      </c>
      <c r="AA644" s="458">
        <f t="shared" si="271"/>
        <v>2536.8080673470749</v>
      </c>
      <c r="AB644" s="424">
        <f t="shared" si="272"/>
        <v>6.8524784168336695E-3</v>
      </c>
      <c r="AC644" s="447">
        <f t="shared" si="273"/>
        <v>81.591689494956285</v>
      </c>
      <c r="AD644" s="426"/>
      <c r="AF644" s="436" t="str">
        <f t="shared" si="266"/>
        <v>Other emotional, nervous or psychiatric problem</v>
      </c>
      <c r="AG644" s="469">
        <f t="shared" si="274"/>
        <v>74431.849979397564</v>
      </c>
      <c r="AH644" s="469">
        <f t="shared" si="275"/>
        <v>1165.8970739223785</v>
      </c>
      <c r="AI644" s="469">
        <f t="shared" si="276"/>
        <v>3643.3523197138793</v>
      </c>
      <c r="AJ644" s="453">
        <f t="shared" si="277"/>
        <v>19119.629599300497</v>
      </c>
      <c r="AK644" s="453">
        <f t="shared" si="278"/>
        <v>5351.9702473148163</v>
      </c>
      <c r="AL644" s="470">
        <f t="shared" si="279"/>
        <v>9198.7146003021317</v>
      </c>
      <c r="AM644" s="458">
        <f t="shared" si="268"/>
        <v>112911.41381995128</v>
      </c>
      <c r="AN644" s="424">
        <f t="shared" si="267"/>
        <v>8.3985004591150981E-3</v>
      </c>
      <c r="AO644" s="447"/>
      <c r="BI644" s="332">
        <v>644</v>
      </c>
      <c r="BJ644" s="332">
        <v>638</v>
      </c>
      <c r="BK644" s="332" t="b">
        <v>0</v>
      </c>
      <c r="BL644" s="332">
        <f>ROWS($A$1:A639)</f>
        <v>639</v>
      </c>
      <c r="BM644" s="332" t="str">
        <v/>
      </c>
    </row>
    <row r="645" spans="1:65" ht="15" customHeight="1" x14ac:dyDescent="0.25">
      <c r="A645" s="433" t="str">
        <f t="shared" si="259"/>
        <v/>
      </c>
      <c r="B645" s="439" t="s">
        <v>262</v>
      </c>
      <c r="C645" s="440" t="s">
        <v>825</v>
      </c>
      <c r="D645" s="440" t="str">
        <f t="shared" si="260"/>
        <v>Types of mental illnesses/disorders diagnosed</v>
      </c>
      <c r="E645" s="436" t="s">
        <v>237</v>
      </c>
      <c r="F645" s="437" t="s">
        <v>237</v>
      </c>
      <c r="G645" s="414" t="s">
        <v>237</v>
      </c>
      <c r="H645" s="415" t="s">
        <v>237</v>
      </c>
      <c r="I645" s="416" t="s">
        <v>237</v>
      </c>
      <c r="J645" s="417" t="s">
        <v>237</v>
      </c>
      <c r="K645" s="416" t="s">
        <v>237</v>
      </c>
      <c r="L645" s="417" t="s">
        <v>237</v>
      </c>
      <c r="M645" s="416" t="s">
        <v>237</v>
      </c>
      <c r="N645" s="417" t="s">
        <v>237</v>
      </c>
      <c r="O645" s="416" t="s">
        <v>237</v>
      </c>
      <c r="P645" s="417" t="s">
        <v>237</v>
      </c>
      <c r="Q645" s="416" t="s">
        <v>237</v>
      </c>
      <c r="R645" s="438" t="s">
        <v>237</v>
      </c>
      <c r="S645" s="418"/>
      <c r="T645" s="436" t="str">
        <f t="shared" si="261"/>
        <v/>
      </c>
      <c r="U645" s="469" t="str">
        <f t="shared" si="270"/>
        <v/>
      </c>
      <c r="V645" s="469" t="str">
        <f t="shared" si="262"/>
        <v/>
      </c>
      <c r="W645" s="453" t="str">
        <f t="shared" si="263"/>
        <v/>
      </c>
      <c r="X645" s="470" t="str">
        <f t="shared" si="264"/>
        <v/>
      </c>
      <c r="Y645" s="470" t="str">
        <f t="shared" si="265"/>
        <v/>
      </c>
      <c r="Z645" s="471" t="str">
        <f t="shared" si="269"/>
        <v/>
      </c>
      <c r="AA645" s="458">
        <f t="shared" si="271"/>
        <v>0</v>
      </c>
      <c r="AB645" s="424" t="str">
        <f t="shared" si="272"/>
        <v/>
      </c>
      <c r="AC645" s="447" t="str">
        <f t="shared" si="273"/>
        <v/>
      </c>
      <c r="AD645" s="426"/>
      <c r="AF645" s="436" t="str">
        <f t="shared" si="266"/>
        <v/>
      </c>
      <c r="AG645" s="469" t="str">
        <f t="shared" si="274"/>
        <v/>
      </c>
      <c r="AH645" s="469" t="str">
        <f t="shared" si="275"/>
        <v/>
      </c>
      <c r="AI645" s="469" t="str">
        <f t="shared" si="276"/>
        <v/>
      </c>
      <c r="AJ645" s="453" t="str">
        <f t="shared" si="277"/>
        <v/>
      </c>
      <c r="AK645" s="453" t="str">
        <f t="shared" si="278"/>
        <v/>
      </c>
      <c r="AL645" s="470" t="str">
        <f t="shared" si="279"/>
        <v/>
      </c>
      <c r="AM645" s="458">
        <f t="shared" si="268"/>
        <v>0</v>
      </c>
      <c r="AN645" s="424">
        <f t="shared" si="267"/>
        <v>0</v>
      </c>
      <c r="AO645" s="447"/>
      <c r="BI645" s="332">
        <v>645</v>
      </c>
      <c r="BJ645" s="332">
        <v>639</v>
      </c>
      <c r="BK645" s="332" t="b">
        <v>0</v>
      </c>
      <c r="BL645" s="332">
        <f>ROWS($A$1:A640)</f>
        <v>640</v>
      </c>
      <c r="BM645" s="332" t="str">
        <v/>
      </c>
    </row>
    <row r="646" spans="1:65" ht="15" customHeight="1" x14ac:dyDescent="0.25">
      <c r="A646" s="433" t="str">
        <f t="shared" si="259"/>
        <v>Types of mental illnesses/disorders diagnosed</v>
      </c>
      <c r="B646" s="439" t="s">
        <v>262</v>
      </c>
      <c r="C646" s="440" t="s">
        <v>825</v>
      </c>
      <c r="D646" s="440" t="str">
        <f t="shared" si="260"/>
        <v>Types of mental illnesses/disorders diagnosedMental issue diagnosed: Attention Deficit Hyperactivity Disorder (ADHD)</v>
      </c>
      <c r="E646" s="436" t="s">
        <v>826</v>
      </c>
      <c r="F646" s="437">
        <v>2.1501499992679699E-2</v>
      </c>
      <c r="G646" s="414">
        <v>3.0867655608080101E-2</v>
      </c>
      <c r="H646" s="415">
        <v>143.56047540213001</v>
      </c>
      <c r="I646" s="416">
        <v>2.65049478043855E-2</v>
      </c>
      <c r="J646" s="417">
        <v>123.270226790731</v>
      </c>
      <c r="K646" s="416">
        <v>2.1742656404243398E-2</v>
      </c>
      <c r="L646" s="417">
        <v>101.121579478854</v>
      </c>
      <c r="M646" s="416">
        <v>1.8007203247746701E-2</v>
      </c>
      <c r="N646" s="417">
        <v>83.748590814024098</v>
      </c>
      <c r="O646" s="416">
        <v>1.8578654945285E-2</v>
      </c>
      <c r="P646" s="417">
        <v>86.406320264215097</v>
      </c>
      <c r="Q646" s="416">
        <v>3.2978803642750999E-2</v>
      </c>
      <c r="R646" s="438">
        <v>153.379083570815</v>
      </c>
      <c r="S646" s="418"/>
      <c r="T646" s="436" t="str">
        <f t="shared" si="261"/>
        <v>Mental issue diagnosed: Attention Deficit Hyperactivity Disorder (ADHD)</v>
      </c>
      <c r="U646" s="469">
        <f t="shared" si="270"/>
        <v>1060.5817790380243</v>
      </c>
      <c r="V646" s="469">
        <f t="shared" si="262"/>
        <v>1150.1557050235044</v>
      </c>
      <c r="W646" s="453">
        <f t="shared" si="263"/>
        <v>1132.6402000662513</v>
      </c>
      <c r="X646" s="470">
        <f t="shared" si="264"/>
        <v>1911.4106031385691</v>
      </c>
      <c r="Y646" s="470">
        <f t="shared" si="265"/>
        <v>2389.3264978933225</v>
      </c>
      <c r="Z646" s="471">
        <f t="shared" si="269"/>
        <v>184.81321561397661</v>
      </c>
      <c r="AA646" s="458">
        <f t="shared" si="271"/>
        <v>7828.928000773647</v>
      </c>
      <c r="AB646" s="424">
        <f t="shared" si="272"/>
        <v>2.1147662230650878E-2</v>
      </c>
      <c r="AC646" s="447">
        <f t="shared" si="273"/>
        <v>76.827882056062876</v>
      </c>
      <c r="AD646" s="426"/>
      <c r="AF646" s="436" t="str">
        <f t="shared" si="266"/>
        <v>Mental issue diagnosed: Attention Deficit Hyperactivity Disorder (ADHD)</v>
      </c>
      <c r="AG646" s="469">
        <f t="shared" si="274"/>
        <v>225053.48415544094</v>
      </c>
      <c r="AH646" s="469">
        <f t="shared" si="275"/>
        <v>7180.5084195816844</v>
      </c>
      <c r="AI646" s="469">
        <f t="shared" si="276"/>
        <v>10929.294124095411</v>
      </c>
      <c r="AJ646" s="453">
        <f t="shared" si="277"/>
        <v>45816.573561794576</v>
      </c>
      <c r="AK646" s="453">
        <f t="shared" si="278"/>
        <v>16025.743390598442</v>
      </c>
      <c r="AL646" s="470">
        <f t="shared" si="279"/>
        <v>65060.748720437383</v>
      </c>
      <c r="AM646" s="458">
        <f t="shared" si="268"/>
        <v>370066.35237194848</v>
      </c>
      <c r="AN646" s="424">
        <f t="shared" si="267"/>
        <v>2.7526025271943585E-2</v>
      </c>
      <c r="AO646" s="447"/>
      <c r="BI646" s="332">
        <v>646</v>
      </c>
      <c r="BJ646" s="332">
        <v>640</v>
      </c>
      <c r="BK646" s="332" t="b">
        <v>0</v>
      </c>
      <c r="BL646" s="332">
        <f>ROWS($A$1:A641)</f>
        <v>641</v>
      </c>
      <c r="BM646" s="332" t="str">
        <v/>
      </c>
    </row>
    <row r="647" spans="1:65" ht="15" customHeight="1" x14ac:dyDescent="0.25">
      <c r="A647" s="433" t="str">
        <f t="shared" si="259"/>
        <v/>
      </c>
      <c r="B647" s="439" t="s">
        <v>262</v>
      </c>
      <c r="C647" s="440" t="s">
        <v>825</v>
      </c>
      <c r="D647" s="440" t="str">
        <f t="shared" si="260"/>
        <v>Types of mental illnesses/disorders diagnosedMental issue diagnosed: Autism spectrum disorder</v>
      </c>
      <c r="E647" s="436" t="s">
        <v>827</v>
      </c>
      <c r="F647" s="437">
        <v>2.3719128732397999E-2</v>
      </c>
      <c r="G647" s="414">
        <v>2.9151150308672599E-2</v>
      </c>
      <c r="H647" s="415">
        <v>122.901438065281</v>
      </c>
      <c r="I647" s="416">
        <v>3.1282087116083303E-2</v>
      </c>
      <c r="J647" s="417">
        <v>131.88548141464801</v>
      </c>
      <c r="K647" s="416">
        <v>2.4310106438106199E-2</v>
      </c>
      <c r="L647" s="417">
        <v>102.49156582594399</v>
      </c>
      <c r="M647" s="416">
        <v>1.88674962279037E-2</v>
      </c>
      <c r="N647" s="417">
        <v>79.545486011602506</v>
      </c>
      <c r="O647" s="416">
        <v>2.1177357196446901E-2</v>
      </c>
      <c r="P647" s="417">
        <v>89.283874780445203</v>
      </c>
      <c r="Q647" s="416">
        <v>4.7387411511387402E-2</v>
      </c>
      <c r="R647" s="438">
        <v>199.78563313187999</v>
      </c>
      <c r="S647" s="418"/>
      <c r="T647" s="436" t="str">
        <f t="shared" si="261"/>
        <v>Mental issue diagnosed: Autism spectrum disorder</v>
      </c>
      <c r="U647" s="469">
        <f t="shared" si="270"/>
        <v>1001.6043734556819</v>
      </c>
      <c r="V647" s="469">
        <f t="shared" si="262"/>
        <v>1357.4548883153188</v>
      </c>
      <c r="W647" s="453">
        <f t="shared" si="263"/>
        <v>1266.3863746802663</v>
      </c>
      <c r="X647" s="470">
        <f t="shared" si="264"/>
        <v>2002.728122103294</v>
      </c>
      <c r="Y647" s="470">
        <f t="shared" si="265"/>
        <v>2723.53519960625</v>
      </c>
      <c r="Z647" s="471">
        <f t="shared" si="269"/>
        <v>265.55905410981501</v>
      </c>
      <c r="AA647" s="458">
        <f t="shared" si="271"/>
        <v>8617.2680122706279</v>
      </c>
      <c r="AB647" s="424">
        <f t="shared" si="272"/>
        <v>2.3277142573859821E-2</v>
      </c>
      <c r="AC647" s="447">
        <f t="shared" si="273"/>
        <v>79.630962233113792</v>
      </c>
      <c r="AD647" s="426"/>
      <c r="AF647" s="436" t="str">
        <f t="shared" si="266"/>
        <v>Mental issue diagnosed: Autism spectrum disorder</v>
      </c>
      <c r="AG647" s="469">
        <f t="shared" si="274"/>
        <v>212538.58820390599</v>
      </c>
      <c r="AH647" s="469">
        <f t="shared" si="275"/>
        <v>8474.6927847923598</v>
      </c>
      <c r="AI647" s="469">
        <f t="shared" si="276"/>
        <v>12219.863962817091</v>
      </c>
      <c r="AJ647" s="453">
        <f t="shared" si="277"/>
        <v>48005.4574249781</v>
      </c>
      <c r="AK647" s="453">
        <f t="shared" si="278"/>
        <v>18267.355366725937</v>
      </c>
      <c r="AL647" s="470">
        <f t="shared" si="279"/>
        <v>93486.12236672263</v>
      </c>
      <c r="AM647" s="458">
        <f t="shared" si="268"/>
        <v>392992.08010994212</v>
      </c>
      <c r="AN647" s="424">
        <f t="shared" si="267"/>
        <v>2.9231271255667737E-2</v>
      </c>
      <c r="AO647" s="447"/>
      <c r="BI647" s="332">
        <v>647</v>
      </c>
      <c r="BJ647" s="332">
        <v>641</v>
      </c>
      <c r="BK647" s="332" t="b">
        <v>0</v>
      </c>
      <c r="BL647" s="332">
        <f>ROWS($A$1:A642)</f>
        <v>642</v>
      </c>
      <c r="BM647" s="332" t="str">
        <v/>
      </c>
    </row>
    <row r="648" spans="1:65" ht="15" customHeight="1" x14ac:dyDescent="0.25">
      <c r="A648" s="433" t="str">
        <f t="shared" ref="A648:A711" si="280">IF(AND(F647="",F648&lt;&gt;""),C648,"")</f>
        <v/>
      </c>
      <c r="B648" s="439" t="s">
        <v>262</v>
      </c>
      <c r="C648" s="440" t="s">
        <v>825</v>
      </c>
      <c r="D648" s="440" t="str">
        <f t="shared" si="260"/>
        <v>Types of mental illnesses/disorders diagnosedMental issue diagnosed: Obsessive-Compulsive spectrum disorders</v>
      </c>
      <c r="E648" s="436" t="s">
        <v>828</v>
      </c>
      <c r="F648" s="437">
        <v>1.44295371602438E-2</v>
      </c>
      <c r="G648" s="414">
        <v>1.6232153945923498E-2</v>
      </c>
      <c r="H648" s="415">
        <v>112.492547513209</v>
      </c>
      <c r="I648" s="416">
        <v>1.4410385120278001E-2</v>
      </c>
      <c r="J648" s="417">
        <v>99.867271973084499</v>
      </c>
      <c r="K648" s="416">
        <v>1.6955731848963599E-2</v>
      </c>
      <c r="L648" s="417">
        <v>117.50710823684599</v>
      </c>
      <c r="M648" s="416">
        <v>1.4410385120278001E-2</v>
      </c>
      <c r="N648" s="417">
        <v>99.867271973084499</v>
      </c>
      <c r="O648" s="416">
        <v>1.12510307233161E-2</v>
      </c>
      <c r="P648" s="417">
        <v>77.972221827841196</v>
      </c>
      <c r="Q648" s="416">
        <v>2.27972221730595E-2</v>
      </c>
      <c r="R648" s="438">
        <v>157.98997514535799</v>
      </c>
      <c r="S648" s="418"/>
      <c r="T648" s="436" t="str">
        <f t="shared" si="261"/>
        <v>Mental issue diagnosed: Obsessive-Compulsive spectrum disorders</v>
      </c>
      <c r="U648" s="469">
        <f t="shared" si="270"/>
        <v>557.72057742798552</v>
      </c>
      <c r="V648" s="469">
        <f t="shared" si="262"/>
        <v>625.3242519093435</v>
      </c>
      <c r="W648" s="453">
        <f t="shared" si="263"/>
        <v>883.2749392080608</v>
      </c>
      <c r="X648" s="470">
        <f t="shared" si="264"/>
        <v>1529.6191493621488</v>
      </c>
      <c r="Y648" s="470">
        <f t="shared" si="265"/>
        <v>1446.9500572027903</v>
      </c>
      <c r="Z648" s="471">
        <f t="shared" si="269"/>
        <v>127.75563305782543</v>
      </c>
      <c r="AA648" s="458">
        <f t="shared" si="271"/>
        <v>5170.6446081681543</v>
      </c>
      <c r="AB648" s="424">
        <f t="shared" si="272"/>
        <v>1.3967052152921922E-2</v>
      </c>
      <c r="AC648" s="447">
        <f t="shared" si="273"/>
        <v>84.538694786743633</v>
      </c>
      <c r="AD648" s="426"/>
      <c r="AF648" s="436" t="str">
        <f t="shared" si="266"/>
        <v>Mental issue diagnosed: Obsessive-Compulsive spectrum disorders</v>
      </c>
      <c r="AG648" s="469">
        <f t="shared" si="274"/>
        <v>118347.27091879677</v>
      </c>
      <c r="AH648" s="469">
        <f t="shared" si="275"/>
        <v>3903.9462537047539</v>
      </c>
      <c r="AI648" s="469">
        <f t="shared" si="276"/>
        <v>8523.0699055911373</v>
      </c>
      <c r="AJ648" s="453">
        <f t="shared" si="277"/>
        <v>36665.020149623968</v>
      </c>
      <c r="AK648" s="453">
        <f t="shared" si="278"/>
        <v>9705.0153405945111</v>
      </c>
      <c r="AL648" s="470">
        <f t="shared" si="279"/>
        <v>44974.473889122644</v>
      </c>
      <c r="AM648" s="458">
        <f t="shared" si="268"/>
        <v>222118.79645743378</v>
      </c>
      <c r="AN648" s="424">
        <f t="shared" si="267"/>
        <v>1.6521490174594075E-2</v>
      </c>
      <c r="AO648" s="447"/>
      <c r="BI648" s="332">
        <v>648</v>
      </c>
      <c r="BJ648" s="332">
        <v>642</v>
      </c>
      <c r="BK648" s="332" t="b">
        <v>0</v>
      </c>
      <c r="BL648" s="332">
        <f>ROWS($A$1:A643)</f>
        <v>643</v>
      </c>
      <c r="BM648" s="332" t="str">
        <v/>
      </c>
    </row>
    <row r="649" spans="1:65" ht="15" customHeight="1" x14ac:dyDescent="0.25">
      <c r="A649" s="433" t="str">
        <f t="shared" si="280"/>
        <v/>
      </c>
      <c r="B649" s="439" t="s">
        <v>262</v>
      </c>
      <c r="C649" s="440" t="s">
        <v>825</v>
      </c>
      <c r="D649" s="440" t="str">
        <f t="shared" ref="D649:D712" si="281">_xlfn.CONCAT(C649,E649)</f>
        <v>Types of mental illnesses/disorders diagnosedMental issue diagnosed: Panic disorder</v>
      </c>
      <c r="E649" s="436" t="s">
        <v>829</v>
      </c>
      <c r="F649" s="437">
        <v>1.8346215908871699E-2</v>
      </c>
      <c r="G649" s="414">
        <v>3.7895075089319198E-2</v>
      </c>
      <c r="H649" s="415">
        <v>206.55526609710401</v>
      </c>
      <c r="I649" s="416">
        <v>3.0191673992827701E-2</v>
      </c>
      <c r="J649" s="417">
        <v>164.56621977411601</v>
      </c>
      <c r="K649" s="416">
        <v>2.00961202335097E-2</v>
      </c>
      <c r="L649" s="417">
        <v>109.53823029953401</v>
      </c>
      <c r="M649" s="416">
        <v>1.18384217341801E-2</v>
      </c>
      <c r="N649" s="417">
        <v>64.527866634641597</v>
      </c>
      <c r="O649" s="416">
        <v>1.21343913041299E-2</v>
      </c>
      <c r="P649" s="417">
        <v>66.141112501908907</v>
      </c>
      <c r="Q649" s="416">
        <v>1.2456937703979E-2</v>
      </c>
      <c r="R649" s="438">
        <v>67.899221102893605</v>
      </c>
      <c r="S649" s="418"/>
      <c r="T649" s="436" t="str">
        <f t="shared" ref="T649:T712" si="282">E649</f>
        <v>Mental issue diagnosed: Panic disorder</v>
      </c>
      <c r="U649" s="469">
        <f t="shared" si="270"/>
        <v>1302.0368849939184</v>
      </c>
      <c r="V649" s="469">
        <f t="shared" ref="V649:V712" si="283">IFERROR(V$5*I649,"")</f>
        <v>1310.1375012447652</v>
      </c>
      <c r="W649" s="453">
        <f t="shared" ref="W649:W712" si="284">IFERROR(W$5*K649,"")</f>
        <v>1046.8671913242208</v>
      </c>
      <c r="X649" s="470">
        <f t="shared" ref="X649:X712" si="285">IFERROR(X$5*M649,"")</f>
        <v>1256.6129518180151</v>
      </c>
      <c r="Y649" s="470">
        <f t="shared" ref="Y649:Y712" si="286">IFERROR(Y$5*O649,"")</f>
        <v>1560.5555280589299</v>
      </c>
      <c r="Z649" s="471">
        <f t="shared" si="269"/>
        <v>69.808678893098318</v>
      </c>
      <c r="AA649" s="458">
        <f t="shared" si="271"/>
        <v>6546.0187363329478</v>
      </c>
      <c r="AB649" s="424">
        <f t="shared" si="272"/>
        <v>1.7682241192894028E-2</v>
      </c>
      <c r="AC649" s="447">
        <f t="shared" si="273"/>
        <v>66.083350693374513</v>
      </c>
      <c r="AD649" s="426"/>
      <c r="AF649" s="436" t="str">
        <f t="shared" ref="AF649:AF712" si="287">T649</f>
        <v>Mental issue diagnosed: Panic disorder</v>
      </c>
      <c r="AG649" s="469">
        <f t="shared" si="274"/>
        <v>276289.80928991875</v>
      </c>
      <c r="AH649" s="469">
        <f t="shared" si="275"/>
        <v>8179.2867847449379</v>
      </c>
      <c r="AI649" s="469">
        <f t="shared" si="276"/>
        <v>10101.636373297386</v>
      </c>
      <c r="AJ649" s="453">
        <f t="shared" si="277"/>
        <v>30121.052824095936</v>
      </c>
      <c r="AK649" s="453">
        <f t="shared" si="278"/>
        <v>10466.992460638106</v>
      </c>
      <c r="AL649" s="470">
        <f t="shared" si="279"/>
        <v>24575.108987098291</v>
      </c>
      <c r="AM649" s="458">
        <f t="shared" si="268"/>
        <v>359733.88671979337</v>
      </c>
      <c r="AN649" s="424">
        <f t="shared" si="267"/>
        <v>2.6757482796142242E-2</v>
      </c>
      <c r="AO649" s="447"/>
      <c r="BI649" s="332">
        <v>649</v>
      </c>
      <c r="BJ649" s="332">
        <v>643</v>
      </c>
      <c r="BK649" s="332" t="b">
        <v>0</v>
      </c>
      <c r="BL649" s="332">
        <f>ROWS($A$1:A644)</f>
        <v>644</v>
      </c>
      <c r="BM649" s="332" t="str">
        <v/>
      </c>
    </row>
    <row r="650" spans="1:65" ht="15" customHeight="1" x14ac:dyDescent="0.25">
      <c r="A650" s="433" t="str">
        <f t="shared" si="280"/>
        <v/>
      </c>
      <c r="B650" s="439" t="s">
        <v>262</v>
      </c>
      <c r="C650" s="440" t="s">
        <v>825</v>
      </c>
      <c r="D650" s="440" t="str">
        <f t="shared" si="281"/>
        <v>Types of mental illnesses/disorders diagnosedMental issue diagnosed: Personality disorders</v>
      </c>
      <c r="E650" s="436" t="s">
        <v>830</v>
      </c>
      <c r="F650" s="437">
        <v>9.1251924519178094E-3</v>
      </c>
      <c r="G650" s="414">
        <v>1.96715812048079E-2</v>
      </c>
      <c r="H650" s="415">
        <v>215.57442550894999</v>
      </c>
      <c r="I650" s="416">
        <v>1.1996851922119901E-2</v>
      </c>
      <c r="J650" s="417">
        <v>131.469577056411</v>
      </c>
      <c r="K650" s="416">
        <v>1.08318872281053E-2</v>
      </c>
      <c r="L650" s="417">
        <v>118.70310993637</v>
      </c>
      <c r="M650" s="416">
        <v>5.5628429255218303E-3</v>
      </c>
      <c r="N650" s="417">
        <v>60.9613764842046</v>
      </c>
      <c r="O650" s="416">
        <v>6.42557564127446E-3</v>
      </c>
      <c r="P650" s="417">
        <v>70.415782189054198</v>
      </c>
      <c r="Q650" s="416">
        <v>9.3655141368003004E-3</v>
      </c>
      <c r="R650" s="438">
        <v>102.633606755679</v>
      </c>
      <c r="S650" s="418"/>
      <c r="T650" s="436" t="str">
        <f t="shared" si="282"/>
        <v>Mental issue diagnosed: Personality disorders</v>
      </c>
      <c r="U650" s="469">
        <f t="shared" si="270"/>
        <v>675.8958586159946</v>
      </c>
      <c r="V650" s="469">
        <f t="shared" si="283"/>
        <v>520.59139230847097</v>
      </c>
      <c r="W650" s="453">
        <f t="shared" si="284"/>
        <v>564.2655013736894</v>
      </c>
      <c r="X650" s="470">
        <f t="shared" si="285"/>
        <v>590.47908801536573</v>
      </c>
      <c r="Y650" s="470">
        <f t="shared" si="286"/>
        <v>826.36758092174318</v>
      </c>
      <c r="Z650" s="471">
        <f t="shared" si="269"/>
        <v>52.484341222628885</v>
      </c>
      <c r="AA650" s="458">
        <f t="shared" si="271"/>
        <v>3230.0837624578921</v>
      </c>
      <c r="AB650" s="424">
        <f t="shared" si="272"/>
        <v>8.725169062535669E-3</v>
      </c>
      <c r="AC650" s="447">
        <f t="shared" si="273"/>
        <v>61.643955522580526</v>
      </c>
      <c r="AD650" s="426"/>
      <c r="AF650" s="436" t="str">
        <f t="shared" si="287"/>
        <v>Mental issue diagnosed: Personality disorders</v>
      </c>
      <c r="AG650" s="469">
        <f t="shared" si="274"/>
        <v>143423.84615143319</v>
      </c>
      <c r="AH650" s="469">
        <f t="shared" si="275"/>
        <v>3250.0911479253464</v>
      </c>
      <c r="AI650" s="469">
        <f t="shared" si="276"/>
        <v>5444.8214254027789</v>
      </c>
      <c r="AJ650" s="453">
        <f t="shared" si="277"/>
        <v>14153.802709022693</v>
      </c>
      <c r="AK650" s="453">
        <f t="shared" si="278"/>
        <v>5542.630866831295</v>
      </c>
      <c r="AL650" s="470">
        <f t="shared" si="279"/>
        <v>18476.333116650316</v>
      </c>
      <c r="AM650" s="458">
        <f t="shared" si="268"/>
        <v>190291.5254172656</v>
      </c>
      <c r="AN650" s="424">
        <f t="shared" si="267"/>
        <v>1.4154135614058041E-2</v>
      </c>
      <c r="AO650" s="447"/>
      <c r="BI650" s="332">
        <v>650</v>
      </c>
      <c r="BJ650" s="332">
        <v>644</v>
      </c>
      <c r="BK650" s="332" t="b">
        <v>0</v>
      </c>
      <c r="BL650" s="332">
        <f>ROWS($A$1:A645)</f>
        <v>645</v>
      </c>
      <c r="BM650" s="332" t="str">
        <v/>
      </c>
    </row>
    <row r="651" spans="1:65" ht="15" customHeight="1" x14ac:dyDescent="0.25">
      <c r="A651" s="433" t="str">
        <f t="shared" si="280"/>
        <v/>
      </c>
      <c r="B651" s="439" t="s">
        <v>262</v>
      </c>
      <c r="C651" s="440" t="s">
        <v>825</v>
      </c>
      <c r="D651" s="440" t="str">
        <f t="shared" si="281"/>
        <v>Types of mental illnesses/disorders diagnosedMental issue diagnosed: Phobias</v>
      </c>
      <c r="E651" s="436" t="s">
        <v>831</v>
      </c>
      <c r="F651" s="437">
        <v>9.3328985179564703E-3</v>
      </c>
      <c r="G651" s="414">
        <v>1.33156174425344E-2</v>
      </c>
      <c r="H651" s="415">
        <v>142.673976545606</v>
      </c>
      <c r="I651" s="416">
        <v>1.3567009685617601E-2</v>
      </c>
      <c r="J651" s="417">
        <v>145.36759035271501</v>
      </c>
      <c r="K651" s="416">
        <v>9.5037910443179704E-3</v>
      </c>
      <c r="L651" s="417">
        <v>101.831076658903</v>
      </c>
      <c r="M651" s="416">
        <v>7.5769961261020202E-3</v>
      </c>
      <c r="N651" s="417">
        <v>81.185883587225206</v>
      </c>
      <c r="O651" s="416">
        <v>7.47111971372555E-3</v>
      </c>
      <c r="P651" s="417">
        <v>80.0514406039145</v>
      </c>
      <c r="Q651" s="416">
        <v>1.35568997636964E-2</v>
      </c>
      <c r="R651" s="438">
        <v>145.25926471409699</v>
      </c>
      <c r="S651" s="418"/>
      <c r="T651" s="436" t="str">
        <f t="shared" si="282"/>
        <v>Mental issue diagnosed: Phobias</v>
      </c>
      <c r="U651" s="469">
        <f t="shared" si="270"/>
        <v>457.51129970803942</v>
      </c>
      <c r="V651" s="469">
        <f t="shared" si="283"/>
        <v>588.7268182976901</v>
      </c>
      <c r="W651" s="453">
        <f t="shared" si="284"/>
        <v>495.08098687165602</v>
      </c>
      <c r="X651" s="470">
        <f t="shared" si="285"/>
        <v>804.27540779735114</v>
      </c>
      <c r="Y651" s="470">
        <f t="shared" si="286"/>
        <v>960.83082190338814</v>
      </c>
      <c r="Z651" s="471">
        <f t="shared" si="269"/>
        <v>75.972866275754626</v>
      </c>
      <c r="AA651" s="458">
        <f t="shared" si="271"/>
        <v>3382.3982008538792</v>
      </c>
      <c r="AB651" s="424">
        <f t="shared" si="272"/>
        <v>9.1366039736411626E-3</v>
      </c>
      <c r="AC651" s="447">
        <f t="shared" si="273"/>
        <v>77.741541198887177</v>
      </c>
      <c r="AD651" s="426"/>
      <c r="AF651" s="436" t="str">
        <f t="shared" si="287"/>
        <v>Mental issue diagnosed: Phobias</v>
      </c>
      <c r="AG651" s="469">
        <f t="shared" si="274"/>
        <v>97083.048261653137</v>
      </c>
      <c r="AH651" s="469">
        <f t="shared" si="275"/>
        <v>3675.4657279500352</v>
      </c>
      <c r="AI651" s="469">
        <f t="shared" si="276"/>
        <v>4777.232629083137</v>
      </c>
      <c r="AJ651" s="453">
        <f t="shared" si="277"/>
        <v>19278.507362459295</v>
      </c>
      <c r="AK651" s="453">
        <f t="shared" si="278"/>
        <v>6444.5056827428089</v>
      </c>
      <c r="AL651" s="470">
        <f t="shared" si="279"/>
        <v>26745.119638319076</v>
      </c>
      <c r="AM651" s="458">
        <f t="shared" si="268"/>
        <v>158003.8793022075</v>
      </c>
      <c r="AN651" s="424">
        <f t="shared" si="267"/>
        <v>1.1752537745896846E-2</v>
      </c>
      <c r="AO651" s="447"/>
      <c r="BI651" s="332">
        <v>651</v>
      </c>
      <c r="BJ651" s="332">
        <v>645</v>
      </c>
      <c r="BK651" s="332" t="b">
        <v>0</v>
      </c>
      <c r="BL651" s="332">
        <f>ROWS($A$1:A646)</f>
        <v>646</v>
      </c>
      <c r="BM651" s="332" t="str">
        <v/>
      </c>
    </row>
    <row r="652" spans="1:65" ht="15" customHeight="1" x14ac:dyDescent="0.25">
      <c r="A652" s="433" t="str">
        <f t="shared" si="280"/>
        <v/>
      </c>
      <c r="B652" s="439" t="s">
        <v>262</v>
      </c>
      <c r="C652" s="440" t="s">
        <v>825</v>
      </c>
      <c r="D652" s="440" t="str">
        <f t="shared" si="281"/>
        <v>Types of mental illnesses/disorders diagnosedMental issue diagnosed: Sexual disorders</v>
      </c>
      <c r="E652" s="436" t="s">
        <v>832</v>
      </c>
      <c r="F652" s="437">
        <v>3.7654685591318698E-3</v>
      </c>
      <c r="G652" s="414">
        <v>3.5535162149394799E-3</v>
      </c>
      <c r="H652" s="415">
        <v>94.371156182452395</v>
      </c>
      <c r="I652" s="416">
        <v>6.9645226833034103E-3</v>
      </c>
      <c r="J652" s="417">
        <v>184.957663938351</v>
      </c>
      <c r="K652" s="416">
        <v>2.6488370585250002E-3</v>
      </c>
      <c r="L652" s="417">
        <v>70.345483355614405</v>
      </c>
      <c r="M652" s="416">
        <v>3.3746966849628399E-3</v>
      </c>
      <c r="N652" s="417">
        <v>89.622224484617107</v>
      </c>
      <c r="O652" s="416">
        <v>3.4104880779654801E-3</v>
      </c>
      <c r="P652" s="417">
        <v>90.572740799933101</v>
      </c>
      <c r="Q652" s="416">
        <v>8.5761777194586098E-3</v>
      </c>
      <c r="R652" s="438">
        <v>227.758579969018</v>
      </c>
      <c r="S652" s="418"/>
      <c r="T652" s="436" t="str">
        <f t="shared" si="282"/>
        <v>Mental issue diagnosed: Sexual disorders</v>
      </c>
      <c r="U652" s="469">
        <f t="shared" si="270"/>
        <v>122.09526362910559</v>
      </c>
      <c r="V652" s="469">
        <f t="shared" si="283"/>
        <v>302.21849731926818</v>
      </c>
      <c r="W652" s="453">
        <f t="shared" si="284"/>
        <v>137.98586888974285</v>
      </c>
      <c r="X652" s="470">
        <f t="shared" si="285"/>
        <v>358.21392901875055</v>
      </c>
      <c r="Y652" s="470">
        <f t="shared" si="286"/>
        <v>438.60922975482856</v>
      </c>
      <c r="Z652" s="471">
        <f t="shared" si="269"/>
        <v>48.060899939846053</v>
      </c>
      <c r="AA652" s="458">
        <f t="shared" si="271"/>
        <v>1407.1836885515418</v>
      </c>
      <c r="AB652" s="424">
        <f t="shared" si="272"/>
        <v>3.8011136823622223E-3</v>
      </c>
      <c r="AC652" s="447">
        <f t="shared" si="273"/>
        <v>88.760640155477915</v>
      </c>
      <c r="AD652" s="426"/>
      <c r="AF652" s="436" t="str">
        <f t="shared" si="287"/>
        <v>Mental issue diagnosed: Sexual disorders</v>
      </c>
      <c r="AG652" s="469">
        <f t="shared" si="274"/>
        <v>25908.388227761694</v>
      </c>
      <c r="AH652" s="469">
        <f t="shared" si="275"/>
        <v>1886.7727691790935</v>
      </c>
      <c r="AI652" s="469">
        <f t="shared" si="276"/>
        <v>1331.4803288605278</v>
      </c>
      <c r="AJ652" s="453">
        <f t="shared" si="277"/>
        <v>8586.3993862951465</v>
      </c>
      <c r="AK652" s="453">
        <f t="shared" si="278"/>
        <v>2941.8495006841654</v>
      </c>
      <c r="AL652" s="470">
        <f t="shared" si="279"/>
        <v>16919.126285836544</v>
      </c>
      <c r="AM652" s="458">
        <f t="shared" si="268"/>
        <v>57574.016498617173</v>
      </c>
      <c r="AN652" s="424">
        <f t="shared" si="267"/>
        <v>4.282431577446926E-3</v>
      </c>
      <c r="AO652" s="447"/>
      <c r="BI652" s="332">
        <v>652</v>
      </c>
      <c r="BJ652" s="332">
        <v>646</v>
      </c>
      <c r="BK652" s="332" t="b">
        <v>0</v>
      </c>
      <c r="BL652" s="332">
        <f>ROWS($A$1:A647)</f>
        <v>647</v>
      </c>
      <c r="BM652" s="332" t="str">
        <v/>
      </c>
    </row>
    <row r="653" spans="1:65" ht="15" customHeight="1" x14ac:dyDescent="0.25">
      <c r="A653" s="433" t="str">
        <f t="shared" si="280"/>
        <v/>
      </c>
      <c r="B653" s="439" t="s">
        <v>262</v>
      </c>
      <c r="C653" s="440" t="s">
        <v>825</v>
      </c>
      <c r="D653" s="440" t="str">
        <f t="shared" si="281"/>
        <v>Types of mental illnesses/disorders diagnosedMental issue diagnosed: Substance abuse disorders</v>
      </c>
      <c r="E653" s="436" t="s">
        <v>833</v>
      </c>
      <c r="F653" s="437">
        <v>6.1407385160316599E-3</v>
      </c>
      <c r="G653" s="414">
        <v>1.25212146025392E-2</v>
      </c>
      <c r="H653" s="415">
        <v>203.904051114536</v>
      </c>
      <c r="I653" s="416">
        <v>1.2209981226593799E-2</v>
      </c>
      <c r="J653" s="417">
        <v>198.83571324063399</v>
      </c>
      <c r="K653" s="416">
        <v>6.0599714965307097E-3</v>
      </c>
      <c r="L653" s="417">
        <v>98.684734429090398</v>
      </c>
      <c r="M653" s="416">
        <v>4.2530147461036297E-3</v>
      </c>
      <c r="N653" s="417">
        <v>69.259010703684297</v>
      </c>
      <c r="O653" s="416">
        <v>3.3212326162622499E-3</v>
      </c>
      <c r="P653" s="417">
        <v>54.085231077524199</v>
      </c>
      <c r="Q653" s="416">
        <v>6.5334701643767496E-3</v>
      </c>
      <c r="R653" s="438">
        <v>106.395511668829</v>
      </c>
      <c r="S653" s="418"/>
      <c r="T653" s="436" t="str">
        <f t="shared" si="282"/>
        <v>Mental issue diagnosed: Substance abuse disorders</v>
      </c>
      <c r="U653" s="469">
        <f t="shared" si="270"/>
        <v>430.21641252864436</v>
      </c>
      <c r="V653" s="469">
        <f t="shared" si="283"/>
        <v>529.83992534681136</v>
      </c>
      <c r="W653" s="453">
        <f t="shared" si="284"/>
        <v>315.68209516877425</v>
      </c>
      <c r="X653" s="470">
        <f t="shared" si="285"/>
        <v>451.44475625466197</v>
      </c>
      <c r="Y653" s="470">
        <f t="shared" si="286"/>
        <v>427.13044184702289</v>
      </c>
      <c r="Z653" s="471">
        <f t="shared" si="269"/>
        <v>36.613566801167302</v>
      </c>
      <c r="AA653" s="458">
        <f t="shared" si="271"/>
        <v>2190.9271979470823</v>
      </c>
      <c r="AB653" s="424">
        <f t="shared" si="272"/>
        <v>5.9181778590316186E-3</v>
      </c>
      <c r="AC653" s="447">
        <f t="shared" si="273"/>
        <v>64.051796540731402</v>
      </c>
      <c r="AD653" s="426"/>
      <c r="AF653" s="436" t="str">
        <f t="shared" si="287"/>
        <v>Mental issue diagnosed: Substance abuse disorders</v>
      </c>
      <c r="AG653" s="469">
        <f t="shared" si="274"/>
        <v>91291.123885086694</v>
      </c>
      <c r="AH653" s="469">
        <f t="shared" si="275"/>
        <v>3307.8304340589793</v>
      </c>
      <c r="AI653" s="469">
        <f t="shared" si="276"/>
        <v>3046.1416322751056</v>
      </c>
      <c r="AJ653" s="453">
        <f t="shared" si="277"/>
        <v>10821.145310204533</v>
      </c>
      <c r="AK653" s="453">
        <f t="shared" si="278"/>
        <v>2864.8587212290381</v>
      </c>
      <c r="AL653" s="470">
        <f t="shared" si="279"/>
        <v>12889.262607633273</v>
      </c>
      <c r="AM653" s="458">
        <f t="shared" si="268"/>
        <v>124220.36259048762</v>
      </c>
      <c r="AN653" s="424">
        <f t="shared" si="267"/>
        <v>9.2396750421639921E-3</v>
      </c>
      <c r="AO653" s="447"/>
      <c r="BI653" s="332">
        <v>653</v>
      </c>
      <c r="BJ653" s="332">
        <v>647</v>
      </c>
      <c r="BK653" s="332" t="b">
        <v>0</v>
      </c>
      <c r="BL653" s="332">
        <f>ROWS($A$1:A648)</f>
        <v>648</v>
      </c>
      <c r="BM653" s="332" t="str">
        <v/>
      </c>
    </row>
    <row r="654" spans="1:65" ht="15" customHeight="1" x14ac:dyDescent="0.25">
      <c r="A654" s="433" t="str">
        <f t="shared" si="280"/>
        <v/>
      </c>
      <c r="B654" s="439" t="s">
        <v>262</v>
      </c>
      <c r="C654" s="440" t="s">
        <v>825</v>
      </c>
      <c r="D654" s="440" t="str">
        <f t="shared" si="281"/>
        <v>Types of mental illnesses/disorders diagnosedMental issue diagnosed: Other mental disorders</v>
      </c>
      <c r="E654" s="436" t="s">
        <v>834</v>
      </c>
      <c r="F654" s="437">
        <v>2.6637012159674602E-2</v>
      </c>
      <c r="G654" s="414">
        <v>5.3676544099252703E-2</v>
      </c>
      <c r="H654" s="415">
        <v>201.51112961728001</v>
      </c>
      <c r="I654" s="416">
        <v>3.5483733387596902E-2</v>
      </c>
      <c r="J654" s="417">
        <v>133.212137963863</v>
      </c>
      <c r="K654" s="416">
        <v>2.67045645832781E-2</v>
      </c>
      <c r="L654" s="417">
        <v>100.25360360688499</v>
      </c>
      <c r="M654" s="416">
        <v>1.82505771728468E-2</v>
      </c>
      <c r="N654" s="417">
        <v>68.515857046744998</v>
      </c>
      <c r="O654" s="416">
        <v>1.8875474601302001E-2</v>
      </c>
      <c r="P654" s="417">
        <v>70.861831229995303</v>
      </c>
      <c r="Q654" s="416">
        <v>6.6757461958096398E-2</v>
      </c>
      <c r="R654" s="438">
        <v>250.619181903439</v>
      </c>
      <c r="S654" s="418"/>
      <c r="T654" s="436" t="str">
        <f t="shared" si="282"/>
        <v>Mental issue diagnosed: Other mental disorders</v>
      </c>
      <c r="U654" s="469">
        <f t="shared" si="270"/>
        <v>1844.2723787062237</v>
      </c>
      <c r="V654" s="469">
        <f t="shared" si="283"/>
        <v>1539.7811266213801</v>
      </c>
      <c r="W654" s="453">
        <f t="shared" si="284"/>
        <v>1391.120882836706</v>
      </c>
      <c r="X654" s="470">
        <f t="shared" si="285"/>
        <v>1937.2440151661692</v>
      </c>
      <c r="Y654" s="470">
        <f t="shared" si="286"/>
        <v>2427.4992865750451</v>
      </c>
      <c r="Z654" s="471">
        <f t="shared" si="269"/>
        <v>374.10881681317221</v>
      </c>
      <c r="AA654" s="458">
        <f t="shared" si="271"/>
        <v>9514.0265067186956</v>
      </c>
      <c r="AB654" s="424">
        <f t="shared" si="272"/>
        <v>2.5699485165486761E-2</v>
      </c>
      <c r="AC654" s="447">
        <f t="shared" si="273"/>
        <v>56.752180908281971</v>
      </c>
      <c r="AD654" s="426"/>
      <c r="AF654" s="436" t="str">
        <f t="shared" si="287"/>
        <v>Mental issue diagnosed: Other mental disorders</v>
      </c>
      <c r="AG654" s="469">
        <f t="shared" si="274"/>
        <v>391351.17419794714</v>
      </c>
      <c r="AH654" s="469">
        <f t="shared" si="275"/>
        <v>9612.9691795006529</v>
      </c>
      <c r="AI654" s="469">
        <f t="shared" si="276"/>
        <v>13423.476660818069</v>
      </c>
      <c r="AJ654" s="453">
        <f t="shared" si="277"/>
        <v>46435.801278001236</v>
      </c>
      <c r="AK654" s="453">
        <f t="shared" si="278"/>
        <v>16281.776760862491</v>
      </c>
      <c r="AL654" s="470">
        <f t="shared" si="279"/>
        <v>131699.45473824238</v>
      </c>
      <c r="AM654" s="458">
        <f t="shared" si="268"/>
        <v>608804.65281537198</v>
      </c>
      <c r="AN654" s="424">
        <f t="shared" si="267"/>
        <v>4.5283696157897568E-2</v>
      </c>
      <c r="AO654" s="447"/>
      <c r="BI654" s="332">
        <v>654</v>
      </c>
      <c r="BJ654" s="332">
        <v>648</v>
      </c>
      <c r="BK654" s="332" t="b">
        <v>0</v>
      </c>
      <c r="BL654" s="332">
        <f>ROWS($A$1:A649)</f>
        <v>649</v>
      </c>
      <c r="BM654" s="332" t="str">
        <v/>
      </c>
    </row>
    <row r="655" spans="1:65" ht="15" customHeight="1" x14ac:dyDescent="0.25">
      <c r="A655" s="433" t="str">
        <f t="shared" si="280"/>
        <v/>
      </c>
      <c r="B655" s="439" t="s">
        <v>262</v>
      </c>
      <c r="C655" s="440" t="s">
        <v>835</v>
      </c>
      <c r="D655" s="440" t="str">
        <f t="shared" si="281"/>
        <v>Health Indicators</v>
      </c>
      <c r="E655" s="436" t="s">
        <v>237</v>
      </c>
      <c r="F655" s="437" t="s">
        <v>237</v>
      </c>
      <c r="G655" s="414" t="s">
        <v>237</v>
      </c>
      <c r="H655" s="415" t="s">
        <v>237</v>
      </c>
      <c r="I655" s="416" t="s">
        <v>237</v>
      </c>
      <c r="J655" s="417" t="s">
        <v>237</v>
      </c>
      <c r="K655" s="416" t="s">
        <v>237</v>
      </c>
      <c r="L655" s="417" t="s">
        <v>237</v>
      </c>
      <c r="M655" s="416" t="s">
        <v>237</v>
      </c>
      <c r="N655" s="417" t="s">
        <v>237</v>
      </c>
      <c r="O655" s="416" t="s">
        <v>237</v>
      </c>
      <c r="P655" s="417" t="s">
        <v>237</v>
      </c>
      <c r="Q655" s="416" t="s">
        <v>237</v>
      </c>
      <c r="R655" s="438" t="s">
        <v>237</v>
      </c>
      <c r="S655" s="418"/>
      <c r="T655" s="436" t="str">
        <f t="shared" si="282"/>
        <v/>
      </c>
      <c r="U655" s="469" t="str">
        <f t="shared" si="270"/>
        <v/>
      </c>
      <c r="V655" s="469" t="str">
        <f t="shared" si="283"/>
        <v/>
      </c>
      <c r="W655" s="453" t="str">
        <f t="shared" si="284"/>
        <v/>
      </c>
      <c r="X655" s="470" t="str">
        <f t="shared" si="285"/>
        <v/>
      </c>
      <c r="Y655" s="470" t="str">
        <f t="shared" si="286"/>
        <v/>
      </c>
      <c r="Z655" s="471" t="str">
        <f t="shared" si="269"/>
        <v/>
      </c>
      <c r="AA655" s="458">
        <f t="shared" si="271"/>
        <v>0</v>
      </c>
      <c r="AB655" s="424" t="str">
        <f t="shared" si="272"/>
        <v/>
      </c>
      <c r="AC655" s="447" t="str">
        <f t="shared" si="273"/>
        <v/>
      </c>
      <c r="AD655" s="426"/>
      <c r="AF655" s="436" t="str">
        <f t="shared" si="287"/>
        <v/>
      </c>
      <c r="AG655" s="469" t="str">
        <f t="shared" si="274"/>
        <v/>
      </c>
      <c r="AH655" s="469" t="str">
        <f t="shared" si="275"/>
        <v/>
      </c>
      <c r="AI655" s="469" t="str">
        <f t="shared" si="276"/>
        <v/>
      </c>
      <c r="AJ655" s="453" t="str">
        <f t="shared" si="277"/>
        <v/>
      </c>
      <c r="AK655" s="453" t="str">
        <f t="shared" si="278"/>
        <v/>
      </c>
      <c r="AL655" s="470" t="str">
        <f t="shared" si="279"/>
        <v/>
      </c>
      <c r="AM655" s="458">
        <f t="shared" si="268"/>
        <v>0</v>
      </c>
      <c r="AN655" s="424">
        <f t="shared" si="267"/>
        <v>0</v>
      </c>
      <c r="AO655" s="447"/>
      <c r="BI655" s="332">
        <v>655</v>
      </c>
      <c r="BJ655" s="332">
        <v>649</v>
      </c>
      <c r="BK655" s="332" t="b">
        <v>0</v>
      </c>
      <c r="BL655" s="332">
        <f>ROWS($A$1:A650)</f>
        <v>650</v>
      </c>
      <c r="BM655" s="332" t="str">
        <v/>
      </c>
    </row>
    <row r="656" spans="1:65" ht="15" customHeight="1" x14ac:dyDescent="0.25">
      <c r="A656" s="433" t="str">
        <f t="shared" si="280"/>
        <v>Health Indicators</v>
      </c>
      <c r="B656" s="439" t="s">
        <v>262</v>
      </c>
      <c r="C656" s="440" t="s">
        <v>835</v>
      </c>
      <c r="D656" s="440" t="str">
        <f t="shared" si="281"/>
        <v>Health IndicatorsEver diagnosed with arthritis</v>
      </c>
      <c r="E656" s="436" t="s">
        <v>836</v>
      </c>
      <c r="F656" s="437">
        <v>0.16111314957497</v>
      </c>
      <c r="G656" s="414">
        <v>0.23965723329248101</v>
      </c>
      <c r="H656" s="415">
        <v>148.75088341623001</v>
      </c>
      <c r="I656" s="416">
        <v>0.17676200470186099</v>
      </c>
      <c r="J656" s="417">
        <v>109.712959598998</v>
      </c>
      <c r="K656" s="416">
        <v>0.16169117991530499</v>
      </c>
      <c r="L656" s="417">
        <v>100.35877291323401</v>
      </c>
      <c r="M656" s="416">
        <v>0.16481540954420101</v>
      </c>
      <c r="N656" s="417">
        <v>102.297925389081</v>
      </c>
      <c r="O656" s="416">
        <v>0.13639180850961699</v>
      </c>
      <c r="P656" s="417">
        <v>84.655913480327399</v>
      </c>
      <c r="Q656" s="416">
        <v>0</v>
      </c>
      <c r="R656" s="438">
        <v>0</v>
      </c>
      <c r="S656" s="418"/>
      <c r="T656" s="436" t="str">
        <f t="shared" si="282"/>
        <v>Ever diagnosed with arthritis</v>
      </c>
      <c r="U656" s="469">
        <f t="shared" si="270"/>
        <v>8234.382878696355</v>
      </c>
      <c r="V656" s="469">
        <f t="shared" si="283"/>
        <v>7670.4104320325559</v>
      </c>
      <c r="W656" s="453">
        <f t="shared" si="284"/>
        <v>8422.9786353279833</v>
      </c>
      <c r="X656" s="470">
        <f t="shared" si="285"/>
        <v>17494.661276888306</v>
      </c>
      <c r="Y656" s="470">
        <f t="shared" si="286"/>
        <v>17540.804925187804</v>
      </c>
      <c r="Z656" s="471">
        <f t="shared" si="269"/>
        <v>0</v>
      </c>
      <c r="AA656" s="458">
        <f t="shared" si="271"/>
        <v>59363.238148133001</v>
      </c>
      <c r="AB656" s="424">
        <f t="shared" si="272"/>
        <v>0.16035320661402799</v>
      </c>
      <c r="AC656" s="447">
        <f t="shared" si="273"/>
        <v>89.324310925533098</v>
      </c>
      <c r="AD656" s="426"/>
      <c r="AF656" s="436" t="str">
        <f t="shared" si="287"/>
        <v>Ever diagnosed with arthritis</v>
      </c>
      <c r="AG656" s="469">
        <f t="shared" si="274"/>
        <v>1747320.7567278824</v>
      </c>
      <c r="AH656" s="469">
        <f t="shared" si="275"/>
        <v>47886.948217790567</v>
      </c>
      <c r="AI656" s="469">
        <f t="shared" si="276"/>
        <v>81276.658643306699</v>
      </c>
      <c r="AJ656" s="453">
        <f t="shared" si="277"/>
        <v>419347.59282755922</v>
      </c>
      <c r="AK656" s="453">
        <f t="shared" si="278"/>
        <v>117650.07371050201</v>
      </c>
      <c r="AL656" s="470">
        <f t="shared" si="279"/>
        <v>0</v>
      </c>
      <c r="AM656" s="458">
        <f t="shared" si="268"/>
        <v>2413482.030127041</v>
      </c>
      <c r="AN656" s="424">
        <f t="shared" si="267"/>
        <v>0.17951798894671517</v>
      </c>
      <c r="AO656" s="447"/>
      <c r="BI656" s="332">
        <v>656</v>
      </c>
      <c r="BJ656" s="332">
        <v>650</v>
      </c>
      <c r="BK656" s="332" t="b">
        <v>0</v>
      </c>
      <c r="BL656" s="332">
        <f>ROWS($A$1:A651)</f>
        <v>651</v>
      </c>
      <c r="BM656" s="332" t="str">
        <v/>
      </c>
    </row>
    <row r="657" spans="1:65" ht="15" customHeight="1" x14ac:dyDescent="0.25">
      <c r="A657" s="433" t="str">
        <f t="shared" si="280"/>
        <v/>
      </c>
      <c r="B657" s="439" t="s">
        <v>262</v>
      </c>
      <c r="C657" s="440" t="s">
        <v>835</v>
      </c>
      <c r="D657" s="440" t="str">
        <f t="shared" si="281"/>
        <v>Health IndicatorsEver diagnosed with asthma</v>
      </c>
      <c r="E657" s="436" t="s">
        <v>837</v>
      </c>
      <c r="F657" s="437">
        <v>0.168707735054861</v>
      </c>
      <c r="G657" s="414">
        <v>0.23314676053148201</v>
      </c>
      <c r="H657" s="415">
        <v>138.19565561452501</v>
      </c>
      <c r="I657" s="416">
        <v>0.18774423225905101</v>
      </c>
      <c r="J657" s="417">
        <v>111.283713338928</v>
      </c>
      <c r="K657" s="416">
        <v>0.17927138152677399</v>
      </c>
      <c r="L657" s="417">
        <v>106.261506900366</v>
      </c>
      <c r="M657" s="416">
        <v>0.162900998540154</v>
      </c>
      <c r="N657" s="417">
        <v>96.558108901871407</v>
      </c>
      <c r="O657" s="416">
        <v>0.14879240371573199</v>
      </c>
      <c r="P657" s="417">
        <v>88.1953655932532</v>
      </c>
      <c r="Q657" s="416">
        <v>0</v>
      </c>
      <c r="R657" s="438">
        <v>0</v>
      </c>
      <c r="S657" s="476"/>
      <c r="T657" s="436" t="str">
        <f t="shared" si="282"/>
        <v>Ever diagnosed with asthma</v>
      </c>
      <c r="U657" s="469">
        <f t="shared" si="270"/>
        <v>8010.6895451011906</v>
      </c>
      <c r="V657" s="469">
        <f t="shared" si="283"/>
        <v>8146.9732146492597</v>
      </c>
      <c r="W657" s="453">
        <f t="shared" si="284"/>
        <v>9338.7840778742375</v>
      </c>
      <c r="X657" s="470">
        <f t="shared" si="285"/>
        <v>17291.452292041726</v>
      </c>
      <c r="Y657" s="470">
        <f t="shared" si="286"/>
        <v>19135.595872265429</v>
      </c>
      <c r="Z657" s="471">
        <f t="shared" si="269"/>
        <v>0</v>
      </c>
      <c r="AA657" s="458">
        <f t="shared" si="271"/>
        <v>61923.495001931849</v>
      </c>
      <c r="AB657" s="424">
        <f t="shared" si="272"/>
        <v>0.16726902537778421</v>
      </c>
      <c r="AC657" s="447">
        <f t="shared" si="273"/>
        <v>94.342778272584823</v>
      </c>
      <c r="AD657" s="426"/>
      <c r="AF657" s="436" t="str">
        <f t="shared" si="287"/>
        <v>Ever diagnosed with asthma</v>
      </c>
      <c r="AG657" s="469">
        <f t="shared" si="274"/>
        <v>1699853.4467071507</v>
      </c>
      <c r="AH657" s="469">
        <f t="shared" si="275"/>
        <v>50862.165449764027</v>
      </c>
      <c r="AI657" s="469">
        <f t="shared" si="276"/>
        <v>90113.628266537373</v>
      </c>
      <c r="AJ657" s="453">
        <f t="shared" si="277"/>
        <v>414476.6669326452</v>
      </c>
      <c r="AK657" s="453">
        <f t="shared" si="278"/>
        <v>128346.69072874954</v>
      </c>
      <c r="AL657" s="470">
        <f t="shared" si="279"/>
        <v>0</v>
      </c>
      <c r="AM657" s="458">
        <f t="shared" si="268"/>
        <v>2383652.598084847</v>
      </c>
      <c r="AN657" s="424">
        <f t="shared" si="267"/>
        <v>0.17729923629606645</v>
      </c>
      <c r="AO657" s="447"/>
      <c r="BI657" s="332">
        <v>657</v>
      </c>
      <c r="BJ657" s="332">
        <v>651</v>
      </c>
      <c r="BK657" s="332" t="b">
        <v>0</v>
      </c>
      <c r="BL657" s="332">
        <f>ROWS($A$1:A652)</f>
        <v>652</v>
      </c>
      <c r="BM657" s="332" t="str">
        <v/>
      </c>
    </row>
    <row r="658" spans="1:65" ht="15" customHeight="1" x14ac:dyDescent="0.25">
      <c r="A658" s="433" t="str">
        <f t="shared" si="280"/>
        <v/>
      </c>
      <c r="B658" s="439" t="s">
        <v>262</v>
      </c>
      <c r="C658" s="440" t="s">
        <v>835</v>
      </c>
      <c r="D658" s="440" t="str">
        <f t="shared" si="281"/>
        <v>Health IndicatorsEver diagnosed with high blood pressure</v>
      </c>
      <c r="E658" s="436" t="s">
        <v>838</v>
      </c>
      <c r="F658" s="437">
        <v>0.235667511034134</v>
      </c>
      <c r="G658" s="414">
        <v>0.31244741639958701</v>
      </c>
      <c r="H658" s="415">
        <v>132.579758248616</v>
      </c>
      <c r="I658" s="416">
        <v>0.247400186167163</v>
      </c>
      <c r="J658" s="417">
        <v>104.978486462365</v>
      </c>
      <c r="K658" s="416">
        <v>0.243684093753473</v>
      </c>
      <c r="L658" s="417">
        <v>103.40164950364201</v>
      </c>
      <c r="M658" s="416">
        <v>0.23699982068189501</v>
      </c>
      <c r="N658" s="417">
        <v>100.565334458667</v>
      </c>
      <c r="O658" s="416">
        <v>0.21540944331261799</v>
      </c>
      <c r="P658" s="417">
        <v>91.403962458540704</v>
      </c>
      <c r="Q658" s="416">
        <v>0</v>
      </c>
      <c r="R658" s="438">
        <v>0</v>
      </c>
      <c r="S658" s="418"/>
      <c r="T658" s="436" t="str">
        <f t="shared" si="282"/>
        <v>Ever diagnosed with high blood pressure</v>
      </c>
      <c r="U658" s="469">
        <f t="shared" si="270"/>
        <v>10735.38078007341</v>
      </c>
      <c r="V658" s="469">
        <f t="shared" si="283"/>
        <v>10735.683678537871</v>
      </c>
      <c r="W658" s="453">
        <f t="shared" si="284"/>
        <v>12694.235495899669</v>
      </c>
      <c r="X658" s="470">
        <f t="shared" si="285"/>
        <v>25156.81996592111</v>
      </c>
      <c r="Y658" s="470">
        <f t="shared" si="286"/>
        <v>27702.946866662551</v>
      </c>
      <c r="Z658" s="471">
        <f t="shared" si="269"/>
        <v>0</v>
      </c>
      <c r="AA658" s="458">
        <f t="shared" si="271"/>
        <v>87025.066787094605</v>
      </c>
      <c r="AB658" s="424">
        <f t="shared" si="272"/>
        <v>0.2350739102251862</v>
      </c>
      <c r="AC658" s="447">
        <f t="shared" si="273"/>
        <v>97.052725166120894</v>
      </c>
      <c r="AD658" s="426"/>
      <c r="AF658" s="436" t="str">
        <f t="shared" si="287"/>
        <v>Ever diagnosed with high blood pressure</v>
      </c>
      <c r="AG658" s="469">
        <f t="shared" si="274"/>
        <v>2278027.8673864114</v>
      </c>
      <c r="AH658" s="469">
        <f t="shared" si="275"/>
        <v>67023.679234918469</v>
      </c>
      <c r="AI658" s="469">
        <f t="shared" si="276"/>
        <v>122491.70867068326</v>
      </c>
      <c r="AJ658" s="453">
        <f t="shared" si="277"/>
        <v>603009.78275251749</v>
      </c>
      <c r="AK658" s="453">
        <f t="shared" si="278"/>
        <v>185809.81629758785</v>
      </c>
      <c r="AL658" s="470">
        <f t="shared" si="279"/>
        <v>0</v>
      </c>
      <c r="AM658" s="458">
        <f t="shared" si="268"/>
        <v>3256362.8543421188</v>
      </c>
      <c r="AN658" s="424">
        <f t="shared" si="267"/>
        <v>0.24221258065945134</v>
      </c>
      <c r="AO658" s="447"/>
      <c r="BI658" s="332">
        <v>658</v>
      </c>
      <c r="BJ658" s="332">
        <v>652</v>
      </c>
      <c r="BK658" s="332" t="b">
        <v>0</v>
      </c>
      <c r="BL658" s="332">
        <f>ROWS($A$1:A653)</f>
        <v>653</v>
      </c>
      <c r="BM658" s="332" t="str">
        <v/>
      </c>
    </row>
    <row r="659" spans="1:65" ht="15" customHeight="1" x14ac:dyDescent="0.25">
      <c r="A659" s="433" t="str">
        <f t="shared" si="280"/>
        <v/>
      </c>
      <c r="B659" s="439" t="s">
        <v>262</v>
      </c>
      <c r="C659" s="440" t="s">
        <v>835</v>
      </c>
      <c r="D659" s="440" t="str">
        <f t="shared" si="281"/>
        <v>Health IndicatorsEver diagnosed with diabetes</v>
      </c>
      <c r="E659" s="436" t="s">
        <v>839</v>
      </c>
      <c r="F659" s="437">
        <v>6.5175723274544906E-2</v>
      </c>
      <c r="G659" s="414">
        <v>0.111576666662205</v>
      </c>
      <c r="H659" s="415">
        <v>171.19359948213</v>
      </c>
      <c r="I659" s="416">
        <v>6.8353599465505593E-2</v>
      </c>
      <c r="J659" s="417">
        <v>104.875858726682</v>
      </c>
      <c r="K659" s="416">
        <v>8.2554190200847505E-2</v>
      </c>
      <c r="L659" s="417">
        <v>126.664018522813</v>
      </c>
      <c r="M659" s="416">
        <v>5.9406089474424502E-2</v>
      </c>
      <c r="N659" s="417">
        <v>91.147572270404197</v>
      </c>
      <c r="O659" s="416">
        <v>4.4990552984855298E-2</v>
      </c>
      <c r="P659" s="417">
        <v>69.029618275715904</v>
      </c>
      <c r="Q659" s="416">
        <v>0</v>
      </c>
      <c r="R659" s="438">
        <v>0</v>
      </c>
      <c r="S659" s="418"/>
      <c r="T659" s="436" t="str">
        <f t="shared" si="282"/>
        <v>Ever diagnosed with diabetes</v>
      </c>
      <c r="U659" s="469">
        <f t="shared" si="270"/>
        <v>3833.6626898467016</v>
      </c>
      <c r="V659" s="469">
        <f t="shared" si="283"/>
        <v>2966.1360952061495</v>
      </c>
      <c r="W659" s="453">
        <f t="shared" si="284"/>
        <v>4300.4954301327489</v>
      </c>
      <c r="X659" s="470">
        <f t="shared" si="285"/>
        <v>6305.7781794417378</v>
      </c>
      <c r="Y659" s="470">
        <f t="shared" si="286"/>
        <v>5786.0550571703006</v>
      </c>
      <c r="Z659" s="471">
        <f t="shared" si="269"/>
        <v>0</v>
      </c>
      <c r="AA659" s="458">
        <f t="shared" si="271"/>
        <v>23192.127451797642</v>
      </c>
      <c r="AB659" s="424">
        <f t="shared" si="272"/>
        <v>6.2647054323702517E-2</v>
      </c>
      <c r="AC659" s="447">
        <f t="shared" si="273"/>
        <v>79.197568812685887</v>
      </c>
      <c r="AD659" s="426"/>
      <c r="AF659" s="436" t="str">
        <f t="shared" si="287"/>
        <v>Ever diagnosed with diabetes</v>
      </c>
      <c r="AG659" s="469">
        <f t="shared" si="274"/>
        <v>813496.10419413703</v>
      </c>
      <c r="AH659" s="469">
        <f t="shared" si="275"/>
        <v>18517.810338399053</v>
      </c>
      <c r="AI659" s="469">
        <f t="shared" si="276"/>
        <v>41497.184571499209</v>
      </c>
      <c r="AJ659" s="453">
        <f t="shared" si="277"/>
        <v>151149.70553598355</v>
      </c>
      <c r="AK659" s="453">
        <f t="shared" si="278"/>
        <v>38808.356108653345</v>
      </c>
      <c r="AL659" s="470">
        <f t="shared" si="279"/>
        <v>0</v>
      </c>
      <c r="AM659" s="458">
        <f t="shared" si="268"/>
        <v>1063469.1607486722</v>
      </c>
      <c r="AN659" s="424">
        <f t="shared" si="267"/>
        <v>7.9102244251805495E-2</v>
      </c>
      <c r="AO659" s="447"/>
      <c r="BI659" s="332">
        <v>659</v>
      </c>
      <c r="BJ659" s="332">
        <v>653</v>
      </c>
      <c r="BK659" s="332" t="b">
        <v>0</v>
      </c>
      <c r="BL659" s="332">
        <f>ROWS($A$1:A654)</f>
        <v>654</v>
      </c>
      <c r="BM659" s="332" t="str">
        <v/>
      </c>
    </row>
    <row r="660" spans="1:65" ht="15" customHeight="1" x14ac:dyDescent="0.25">
      <c r="A660" s="433" t="str">
        <f t="shared" si="280"/>
        <v/>
      </c>
      <c r="B660" s="439" t="s">
        <v>262</v>
      </c>
      <c r="C660" s="440" t="s">
        <v>835</v>
      </c>
      <c r="D660" s="440" t="str">
        <f t="shared" si="281"/>
        <v>Health IndicatorsEver diagnosed with depression</v>
      </c>
      <c r="E660" s="436" t="s">
        <v>840</v>
      </c>
      <c r="F660" s="437">
        <v>5.5252621169180199E-2</v>
      </c>
      <c r="G660" s="414">
        <v>9.8589623235289803E-2</v>
      </c>
      <c r="H660" s="415">
        <v>178.434291711545</v>
      </c>
      <c r="I660" s="416">
        <v>5.9223630762739003E-2</v>
      </c>
      <c r="J660" s="417">
        <v>107.187006714848</v>
      </c>
      <c r="K660" s="416">
        <v>6.1606948202916997E-2</v>
      </c>
      <c r="L660" s="417">
        <v>111.500498798564</v>
      </c>
      <c r="M660" s="416">
        <v>4.7608133574131302E-2</v>
      </c>
      <c r="N660" s="417">
        <v>86.164479741799198</v>
      </c>
      <c r="O660" s="416">
        <v>4.4714827498772501E-2</v>
      </c>
      <c r="P660" s="417">
        <v>80.927975094355105</v>
      </c>
      <c r="Q660" s="416">
        <v>0</v>
      </c>
      <c r="R660" s="438">
        <v>0</v>
      </c>
      <c r="S660" s="418"/>
      <c r="T660" s="436" t="str">
        <f t="shared" si="282"/>
        <v>Ever diagnosed with depression</v>
      </c>
      <c r="U660" s="469">
        <f t="shared" si="270"/>
        <v>3387.4408647413225</v>
      </c>
      <c r="V660" s="469">
        <f t="shared" si="283"/>
        <v>2569.9502333182963</v>
      </c>
      <c r="W660" s="453">
        <f t="shared" si="284"/>
        <v>3209.2907527345551</v>
      </c>
      <c r="X660" s="470">
        <f t="shared" si="285"/>
        <v>5053.4605544933156</v>
      </c>
      <c r="Y660" s="470">
        <f t="shared" si="286"/>
        <v>5750.5951053071367</v>
      </c>
      <c r="Z660" s="471">
        <f t="shared" si="269"/>
        <v>0</v>
      </c>
      <c r="AA660" s="458">
        <f t="shared" si="271"/>
        <v>19970.737510594627</v>
      </c>
      <c r="AB660" s="424">
        <f t="shared" si="272"/>
        <v>5.394536919094288E-2</v>
      </c>
      <c r="AC660" s="447">
        <f t="shared" si="273"/>
        <v>78.361563921517899</v>
      </c>
      <c r="AD660" s="426"/>
      <c r="AF660" s="436" t="str">
        <f t="shared" si="287"/>
        <v>Ever diagnosed with depression</v>
      </c>
      <c r="AG660" s="469">
        <f t="shared" si="274"/>
        <v>718808.66148014623</v>
      </c>
      <c r="AH660" s="469">
        <f t="shared" si="275"/>
        <v>16044.392257195148</v>
      </c>
      <c r="AI660" s="469">
        <f t="shared" si="276"/>
        <v>30967.718225367476</v>
      </c>
      <c r="AJ660" s="453">
        <f t="shared" si="277"/>
        <v>121131.61183494025</v>
      </c>
      <c r="AK660" s="453">
        <f t="shared" si="278"/>
        <v>38570.518337338675</v>
      </c>
      <c r="AL660" s="470">
        <f t="shared" si="279"/>
        <v>0</v>
      </c>
      <c r="AM660" s="458">
        <f t="shared" si="268"/>
        <v>925522.90213498787</v>
      </c>
      <c r="AN660" s="424">
        <f t="shared" si="267"/>
        <v>6.8841618889805764E-2</v>
      </c>
      <c r="AO660" s="447"/>
      <c r="BI660" s="332">
        <v>660</v>
      </c>
      <c r="BJ660" s="332">
        <v>654</v>
      </c>
      <c r="BK660" s="332" t="b">
        <v>0</v>
      </c>
      <c r="BL660" s="332">
        <f>ROWS($A$1:A655)</f>
        <v>655</v>
      </c>
      <c r="BM660" s="332" t="str">
        <v/>
      </c>
    </row>
    <row r="661" spans="1:65" ht="15" customHeight="1" x14ac:dyDescent="0.25">
      <c r="A661" s="433" t="str">
        <f t="shared" si="280"/>
        <v/>
      </c>
      <c r="B661" s="439" t="s">
        <v>262</v>
      </c>
      <c r="C661" s="440" t="s">
        <v>835</v>
      </c>
      <c r="D661" s="440" t="str">
        <f t="shared" si="281"/>
        <v>Health IndicatorsEver diagnosed with heart attack/angina</v>
      </c>
      <c r="E661" s="436" t="s">
        <v>841</v>
      </c>
      <c r="F661" s="437">
        <v>5.0888437569571898E-2</v>
      </c>
      <c r="G661" s="414">
        <v>8.7500265006350206E-2</v>
      </c>
      <c r="H661" s="415">
        <v>171.94527713043701</v>
      </c>
      <c r="I661" s="416">
        <v>6.3631868902938496E-2</v>
      </c>
      <c r="J661" s="417">
        <v>125.04189938224</v>
      </c>
      <c r="K661" s="416">
        <v>5.0402049290569101E-2</v>
      </c>
      <c r="L661" s="417">
        <v>99.0442066956019</v>
      </c>
      <c r="M661" s="416">
        <v>4.80750268349261E-2</v>
      </c>
      <c r="N661" s="417">
        <v>94.471414590398098</v>
      </c>
      <c r="O661" s="416">
        <v>3.9692841174013803E-2</v>
      </c>
      <c r="P661" s="417">
        <v>77.999724632433299</v>
      </c>
      <c r="Q661" s="416">
        <v>0</v>
      </c>
      <c r="R661" s="438">
        <v>0</v>
      </c>
      <c r="S661" s="418"/>
      <c r="T661" s="436" t="str">
        <f t="shared" si="282"/>
        <v>Ever diagnosed with heart attack/angina</v>
      </c>
      <c r="U661" s="469">
        <f t="shared" si="270"/>
        <v>3006.4216053531868</v>
      </c>
      <c r="V661" s="469">
        <f t="shared" si="283"/>
        <v>2761.241319174113</v>
      </c>
      <c r="W661" s="453">
        <f t="shared" si="284"/>
        <v>2625.5939536936162</v>
      </c>
      <c r="X661" s="470">
        <f t="shared" si="285"/>
        <v>5103.0198734469004</v>
      </c>
      <c r="Y661" s="470">
        <f t="shared" si="286"/>
        <v>5104.7375320252195</v>
      </c>
      <c r="Z661" s="471">
        <f t="shared" si="269"/>
        <v>0</v>
      </c>
      <c r="AA661" s="458">
        <f t="shared" si="271"/>
        <v>18601.014283693039</v>
      </c>
      <c r="AB661" s="424">
        <f t="shared" si="272"/>
        <v>5.0245444482332771E-2</v>
      </c>
      <c r="AC661" s="447">
        <f t="shared" si="273"/>
        <v>80.697672791463162</v>
      </c>
      <c r="AD661" s="426"/>
      <c r="AF661" s="436" t="str">
        <f t="shared" si="287"/>
        <v>Ever diagnosed with heart attack/angina</v>
      </c>
      <c r="AG661" s="469">
        <f t="shared" si="274"/>
        <v>637957.08213903883</v>
      </c>
      <c r="AH661" s="469">
        <f t="shared" si="275"/>
        <v>17238.636868232872</v>
      </c>
      <c r="AI661" s="469">
        <f t="shared" si="276"/>
        <v>25335.396508693208</v>
      </c>
      <c r="AJ661" s="453">
        <f t="shared" si="277"/>
        <v>122319.55030236371</v>
      </c>
      <c r="AK661" s="453">
        <f t="shared" si="278"/>
        <v>34238.608175451394</v>
      </c>
      <c r="AL661" s="470">
        <f t="shared" si="279"/>
        <v>0</v>
      </c>
      <c r="AM661" s="458">
        <f t="shared" si="268"/>
        <v>837089.27399378002</v>
      </c>
      <c r="AN661" s="424">
        <f t="shared" si="267"/>
        <v>6.2263808539034016E-2</v>
      </c>
      <c r="AO661" s="447"/>
      <c r="BI661" s="332">
        <v>661</v>
      </c>
      <c r="BJ661" s="332">
        <v>655</v>
      </c>
      <c r="BK661" s="332" t="b">
        <v>0</v>
      </c>
      <c r="BL661" s="332">
        <f>ROWS($A$1:A656)</f>
        <v>656</v>
      </c>
      <c r="BM661" s="332" t="str">
        <v/>
      </c>
    </row>
    <row r="662" spans="1:65" ht="15" customHeight="1" x14ac:dyDescent="0.25">
      <c r="A662" s="433" t="str">
        <f t="shared" si="280"/>
        <v/>
      </c>
      <c r="B662" s="439" t="s">
        <v>262</v>
      </c>
      <c r="C662" s="440" t="s">
        <v>835</v>
      </c>
      <c r="D662" s="440" t="str">
        <f t="shared" si="281"/>
        <v>Health IndicatorsEver diagnosed with stroke</v>
      </c>
      <c r="E662" s="436" t="s">
        <v>842</v>
      </c>
      <c r="F662" s="437">
        <v>2.7853719742036799E-2</v>
      </c>
      <c r="G662" s="414">
        <v>5.8835357624412297E-2</v>
      </c>
      <c r="H662" s="415">
        <v>211.22980402369001</v>
      </c>
      <c r="I662" s="416">
        <v>3.04049376638456E-2</v>
      </c>
      <c r="J662" s="417">
        <v>109.159343690668</v>
      </c>
      <c r="K662" s="416">
        <v>2.9405919244102598E-2</v>
      </c>
      <c r="L662" s="417">
        <v>105.57268298970899</v>
      </c>
      <c r="M662" s="416">
        <v>2.4113552961555401E-2</v>
      </c>
      <c r="N662" s="417">
        <v>86.5721102419338</v>
      </c>
      <c r="O662" s="416">
        <v>2.0277632436414599E-2</v>
      </c>
      <c r="P662" s="417">
        <v>72.800446849515694</v>
      </c>
      <c r="Q662" s="416">
        <v>0</v>
      </c>
      <c r="R662" s="438">
        <v>0</v>
      </c>
      <c r="S662" s="418"/>
      <c r="T662" s="436" t="str">
        <f t="shared" si="282"/>
        <v>Ever diagnosed with stroke</v>
      </c>
      <c r="U662" s="469">
        <f t="shared" si="270"/>
        <v>2021.5240526171822</v>
      </c>
      <c r="V662" s="469">
        <f t="shared" si="283"/>
        <v>1319.3918649849159</v>
      </c>
      <c r="W662" s="453">
        <f t="shared" si="284"/>
        <v>1531.8425511830367</v>
      </c>
      <c r="X662" s="470">
        <f t="shared" si="285"/>
        <v>2559.5813062102211</v>
      </c>
      <c r="Y662" s="470">
        <f t="shared" si="286"/>
        <v>2607.8251971175359</v>
      </c>
      <c r="Z662" s="471">
        <f t="shared" si="269"/>
        <v>0</v>
      </c>
      <c r="AA662" s="458">
        <f t="shared" si="271"/>
        <v>10040.164972112892</v>
      </c>
      <c r="AB662" s="424">
        <f t="shared" si="272"/>
        <v>2.7120701269608544E-2</v>
      </c>
      <c r="AC662" s="447">
        <f t="shared" si="273"/>
        <v>68.688550419172216</v>
      </c>
      <c r="AD662" s="426"/>
      <c r="AF662" s="436" t="str">
        <f t="shared" si="287"/>
        <v>Ever diagnosed with stroke</v>
      </c>
      <c r="AG662" s="469">
        <f t="shared" si="274"/>
        <v>428963.65026954963</v>
      </c>
      <c r="AH662" s="469">
        <f t="shared" si="275"/>
        <v>8237.062472387739</v>
      </c>
      <c r="AI662" s="469">
        <f t="shared" si="276"/>
        <v>14781.355802756078</v>
      </c>
      <c r="AJ662" s="453">
        <f t="shared" si="277"/>
        <v>61353.246137074602</v>
      </c>
      <c r="AK662" s="453">
        <f t="shared" si="278"/>
        <v>17491.262685694433</v>
      </c>
      <c r="AL662" s="470">
        <f t="shared" si="279"/>
        <v>0</v>
      </c>
      <c r="AM662" s="458">
        <f t="shared" si="268"/>
        <v>530826.57736746245</v>
      </c>
      <c r="AN662" s="424">
        <f t="shared" si="267"/>
        <v>3.9483583660019514E-2</v>
      </c>
      <c r="AO662" s="447"/>
      <c r="BI662" s="332">
        <v>662</v>
      </c>
      <c r="BJ662" s="332">
        <v>656</v>
      </c>
      <c r="BK662" s="332" t="b">
        <v>0</v>
      </c>
      <c r="BL662" s="332">
        <f>ROWS($A$1:A657)</f>
        <v>657</v>
      </c>
      <c r="BM662" s="332" t="str">
        <v/>
      </c>
    </row>
    <row r="663" spans="1:65" ht="15" customHeight="1" x14ac:dyDescent="0.25">
      <c r="A663" s="433" t="str">
        <f t="shared" si="280"/>
        <v/>
      </c>
      <c r="B663" s="439" t="s">
        <v>262</v>
      </c>
      <c r="C663" s="440" t="s">
        <v>835</v>
      </c>
      <c r="D663" s="440" t="str">
        <f t="shared" si="281"/>
        <v>Health IndicatorsHave BMI above 30</v>
      </c>
      <c r="E663" s="436" t="s">
        <v>843</v>
      </c>
      <c r="F663" s="437">
        <v>0.296372417381081</v>
      </c>
      <c r="G663" s="414">
        <v>0.39637947487750302</v>
      </c>
      <c r="H663" s="415">
        <v>133.74371285295101</v>
      </c>
      <c r="I663" s="416">
        <v>0.36583271009316498</v>
      </c>
      <c r="J663" s="417">
        <v>123.43682766630999</v>
      </c>
      <c r="K663" s="416">
        <v>0.307487406773577</v>
      </c>
      <c r="L663" s="417">
        <v>103.750345423745</v>
      </c>
      <c r="M663" s="416">
        <v>0.29457650704636901</v>
      </c>
      <c r="N663" s="417">
        <v>99.394035939450106</v>
      </c>
      <c r="O663" s="416">
        <v>0.24962210180036801</v>
      </c>
      <c r="P663" s="417">
        <v>84.225821014713105</v>
      </c>
      <c r="Q663" s="416">
        <v>0</v>
      </c>
      <c r="R663" s="438">
        <v>0</v>
      </c>
      <c r="S663" s="418"/>
      <c r="T663" s="436" t="str">
        <f t="shared" si="282"/>
        <v>Have BMI above 30</v>
      </c>
      <c r="U663" s="469">
        <f t="shared" si="270"/>
        <v>13619.202377316127</v>
      </c>
      <c r="V663" s="469">
        <f t="shared" si="283"/>
        <v>15874.944621782801</v>
      </c>
      <c r="W663" s="453">
        <f t="shared" si="284"/>
        <v>16017.941481055946</v>
      </c>
      <c r="X663" s="470">
        <f t="shared" si="285"/>
        <v>31268.412493450931</v>
      </c>
      <c r="Y663" s="470">
        <f t="shared" si="286"/>
        <v>32102.900024138129</v>
      </c>
      <c r="Z663" s="471">
        <f t="shared" si="269"/>
        <v>0</v>
      </c>
      <c r="AA663" s="458">
        <f t="shared" si="271"/>
        <v>108883.40099774394</v>
      </c>
      <c r="AB663" s="424">
        <f t="shared" si="272"/>
        <v>0.2941180946608859</v>
      </c>
      <c r="AC663" s="447">
        <f t="shared" si="273"/>
        <v>96.244956559858949</v>
      </c>
      <c r="AD663" s="426"/>
      <c r="AF663" s="436" t="str">
        <f t="shared" si="287"/>
        <v>Have BMI above 30</v>
      </c>
      <c r="AG663" s="469">
        <f t="shared" si="274"/>
        <v>2889969.4554559849</v>
      </c>
      <c r="AH663" s="469">
        <f t="shared" si="275"/>
        <v>99108.471156759508</v>
      </c>
      <c r="AI663" s="469">
        <f t="shared" si="276"/>
        <v>154563.46481324686</v>
      </c>
      <c r="AJ663" s="453">
        <f t="shared" si="277"/>
        <v>749504.85197390779</v>
      </c>
      <c r="AK663" s="453">
        <f t="shared" si="278"/>
        <v>215321.27916987764</v>
      </c>
      <c r="AL663" s="470">
        <f t="shared" si="279"/>
        <v>0</v>
      </c>
      <c r="AM663" s="458">
        <f t="shared" si="268"/>
        <v>4108467.522569777</v>
      </c>
      <c r="AN663" s="424">
        <f t="shared" si="267"/>
        <v>0.30559325410257832</v>
      </c>
      <c r="AO663" s="447"/>
      <c r="BI663" s="332">
        <v>663</v>
      </c>
      <c r="BJ663" s="332">
        <v>657</v>
      </c>
      <c r="BK663" s="332" t="b">
        <v>0</v>
      </c>
      <c r="BL663" s="332">
        <f>ROWS($A$1:A658)</f>
        <v>658</v>
      </c>
      <c r="BM663" s="332" t="str">
        <v/>
      </c>
    </row>
    <row r="664" spans="1:65" ht="15" customHeight="1" x14ac:dyDescent="0.25">
      <c r="A664" s="433" t="str">
        <f t="shared" si="280"/>
        <v/>
      </c>
      <c r="B664" s="439" t="s">
        <v>262</v>
      </c>
      <c r="C664" s="440" t="s">
        <v>835</v>
      </c>
      <c r="D664" s="440" t="str">
        <f t="shared" si="281"/>
        <v>Health IndicatorsSmoke cigarettes</v>
      </c>
      <c r="E664" s="436" t="s">
        <v>844</v>
      </c>
      <c r="F664" s="437">
        <v>0.13369453243476001</v>
      </c>
      <c r="G664" s="414">
        <v>0.27480587329536998</v>
      </c>
      <c r="H664" s="415">
        <v>205.54757796805799</v>
      </c>
      <c r="I664" s="416">
        <v>0.22632566872732299</v>
      </c>
      <c r="J664" s="417">
        <v>169.28565783927201</v>
      </c>
      <c r="K664" s="416">
        <v>0.15660268616845099</v>
      </c>
      <c r="L664" s="417">
        <v>117.134697520161</v>
      </c>
      <c r="M664" s="416">
        <v>0.10208251160170299</v>
      </c>
      <c r="N664" s="417">
        <v>76.355038416785405</v>
      </c>
      <c r="O664" s="416">
        <v>6.7472002724948799E-2</v>
      </c>
      <c r="P664" s="417">
        <v>50.467286504684402</v>
      </c>
      <c r="Q664" s="416">
        <v>0</v>
      </c>
      <c r="R664" s="438">
        <v>0</v>
      </c>
      <c r="S664" s="418"/>
      <c r="T664" s="436" t="str">
        <f t="shared" si="282"/>
        <v>Smoke cigarettes</v>
      </c>
      <c r="U664" s="469">
        <f t="shared" si="270"/>
        <v>9442.0550005556179</v>
      </c>
      <c r="V664" s="469">
        <f t="shared" si="283"/>
        <v>9821.1760687534534</v>
      </c>
      <c r="W664" s="453">
        <f t="shared" si="284"/>
        <v>8157.9037305731181</v>
      </c>
      <c r="X664" s="470">
        <f t="shared" si="285"/>
        <v>10835.752358985968</v>
      </c>
      <c r="Y664" s="470">
        <f t="shared" si="286"/>
        <v>8677.304382444765</v>
      </c>
      <c r="Z664" s="471">
        <f t="shared" si="269"/>
        <v>0</v>
      </c>
      <c r="AA664" s="458">
        <f t="shared" si="271"/>
        <v>46934.191541312925</v>
      </c>
      <c r="AB664" s="424">
        <f t="shared" si="272"/>
        <v>0.12677960886679179</v>
      </c>
      <c r="AC664" s="447">
        <f t="shared" si="273"/>
        <v>69.243050848027622</v>
      </c>
      <c r="AD664" s="426"/>
      <c r="AF664" s="436" t="str">
        <f t="shared" si="287"/>
        <v>Smoke cigarettes</v>
      </c>
      <c r="AG664" s="469">
        <f t="shared" si="274"/>
        <v>2003586.5385031858</v>
      </c>
      <c r="AH664" s="469">
        <f t="shared" si="275"/>
        <v>61314.339566256524</v>
      </c>
      <c r="AI664" s="469">
        <f t="shared" si="276"/>
        <v>78718.84584555059</v>
      </c>
      <c r="AJ664" s="453">
        <f t="shared" si="277"/>
        <v>259733.33214625821</v>
      </c>
      <c r="AK664" s="453">
        <f t="shared" si="278"/>
        <v>58200.607358510861</v>
      </c>
      <c r="AL664" s="470">
        <f t="shared" si="279"/>
        <v>0</v>
      </c>
      <c r="AM664" s="458">
        <f t="shared" si="268"/>
        <v>2461553.6634197622</v>
      </c>
      <c r="AN664" s="424">
        <f t="shared" si="267"/>
        <v>0.18309362067977555</v>
      </c>
      <c r="AO664" s="447"/>
      <c r="BI664" s="332">
        <v>664</v>
      </c>
      <c r="BJ664" s="332">
        <v>658</v>
      </c>
      <c r="BK664" s="332" t="b">
        <v>0</v>
      </c>
      <c r="BL664" s="332">
        <f>ROWS($A$1:A659)</f>
        <v>659</v>
      </c>
      <c r="BM664" s="332" t="str">
        <v/>
      </c>
    </row>
    <row r="665" spans="1:65" ht="15" customHeight="1" x14ac:dyDescent="0.25">
      <c r="A665" s="433" t="str">
        <f t="shared" si="280"/>
        <v/>
      </c>
      <c r="B665" s="439" t="s">
        <v>262</v>
      </c>
      <c r="C665" s="440" t="s">
        <v>835</v>
      </c>
      <c r="D665" s="440" t="str">
        <f t="shared" si="281"/>
        <v>Health IndicatorsVaping at least once a week</v>
      </c>
      <c r="E665" s="436" t="s">
        <v>845</v>
      </c>
      <c r="F665" s="437">
        <v>4.4375393910717001E-2</v>
      </c>
      <c r="G665" s="414">
        <v>7.5940495974621103E-2</v>
      </c>
      <c r="H665" s="415">
        <v>171.13199294053001</v>
      </c>
      <c r="I665" s="416">
        <v>7.1247026391873303E-2</v>
      </c>
      <c r="J665" s="417">
        <v>160.55525396624401</v>
      </c>
      <c r="K665" s="416">
        <v>5.20130048340132E-2</v>
      </c>
      <c r="L665" s="417">
        <v>117.211364790728</v>
      </c>
      <c r="M665" s="416">
        <v>3.5905951449316402E-2</v>
      </c>
      <c r="N665" s="417">
        <v>80.914101904219507</v>
      </c>
      <c r="O665" s="416">
        <v>2.7507622881722999E-2</v>
      </c>
      <c r="P665" s="417">
        <v>61.988459047976299</v>
      </c>
      <c r="Q665" s="416">
        <v>0</v>
      </c>
      <c r="R665" s="438">
        <v>0</v>
      </c>
      <c r="S665" s="418"/>
      <c r="T665" s="436" t="str">
        <f t="shared" si="282"/>
        <v>Vaping at least once a week</v>
      </c>
      <c r="U665" s="469">
        <f t="shared" si="270"/>
        <v>2609.2395011920066</v>
      </c>
      <c r="V665" s="469">
        <f t="shared" si="283"/>
        <v>3091.6934632489501</v>
      </c>
      <c r="W665" s="453">
        <f t="shared" si="284"/>
        <v>2709.5134608182498</v>
      </c>
      <c r="X665" s="470">
        <f t="shared" si="285"/>
        <v>3811.3090284905879</v>
      </c>
      <c r="Y665" s="470">
        <f t="shared" si="286"/>
        <v>3537.6453483268679</v>
      </c>
      <c r="Z665" s="471">
        <f t="shared" si="269"/>
        <v>0</v>
      </c>
      <c r="AA665" s="458">
        <f t="shared" si="271"/>
        <v>15759.400802076663</v>
      </c>
      <c r="AB665" s="424">
        <f t="shared" si="272"/>
        <v>4.2569619376603279E-2</v>
      </c>
      <c r="AC665" s="447">
        <f t="shared" si="273"/>
        <v>80.132999429661353</v>
      </c>
      <c r="AD665" s="426"/>
      <c r="AF665" s="436" t="str">
        <f t="shared" si="287"/>
        <v>Vaping at least once a week</v>
      </c>
      <c r="AG665" s="469">
        <f t="shared" si="274"/>
        <v>553675.77714930056</v>
      </c>
      <c r="AH665" s="469">
        <f t="shared" si="275"/>
        <v>19301.674413875182</v>
      </c>
      <c r="AI665" s="469">
        <f t="shared" si="276"/>
        <v>26145.169087894079</v>
      </c>
      <c r="AJ665" s="453">
        <f t="shared" si="277"/>
        <v>91357.199852213846</v>
      </c>
      <c r="AK665" s="453">
        <f t="shared" si="278"/>
        <v>23727.772913922559</v>
      </c>
      <c r="AL665" s="470">
        <f t="shared" si="279"/>
        <v>0</v>
      </c>
      <c r="AM665" s="458">
        <f t="shared" si="268"/>
        <v>714207.5934172062</v>
      </c>
      <c r="AN665" s="424">
        <f t="shared" si="267"/>
        <v>5.3123706437532982E-2</v>
      </c>
      <c r="AO665" s="447"/>
      <c r="BI665" s="332">
        <v>665</v>
      </c>
      <c r="BJ665" s="332">
        <v>659</v>
      </c>
      <c r="BK665" s="332" t="b">
        <v>0</v>
      </c>
      <c r="BL665" s="332">
        <f>ROWS($A$1:A660)</f>
        <v>660</v>
      </c>
      <c r="BM665" s="332" t="str">
        <v/>
      </c>
    </row>
    <row r="666" spans="1:65" ht="15" customHeight="1" x14ac:dyDescent="0.25">
      <c r="A666" s="433" t="str">
        <f t="shared" si="280"/>
        <v/>
      </c>
      <c r="B666" s="439" t="s">
        <v>262</v>
      </c>
      <c r="C666" s="440" t="s">
        <v>835</v>
      </c>
      <c r="D666" s="440" t="str">
        <f t="shared" si="281"/>
        <v>Health IndicatorsTake medication to lower lipids (cholesterol/fibrinogen)</v>
      </c>
      <c r="E666" s="436" t="s">
        <v>846</v>
      </c>
      <c r="F666" s="437">
        <v>0.17739841838818199</v>
      </c>
      <c r="G666" s="414">
        <v>0.271439699434187</v>
      </c>
      <c r="H666" s="415">
        <v>153.01134130757799</v>
      </c>
      <c r="I666" s="416">
        <v>0.20852800575165301</v>
      </c>
      <c r="J666" s="417">
        <v>117.547838163558</v>
      </c>
      <c r="K666" s="416">
        <v>0.18107979533841601</v>
      </c>
      <c r="L666" s="417">
        <v>102.075202802642</v>
      </c>
      <c r="M666" s="416">
        <v>0.17818163795032199</v>
      </c>
      <c r="N666" s="417">
        <v>100.441503125707</v>
      </c>
      <c r="O666" s="416">
        <v>0.142467846633302</v>
      </c>
      <c r="P666" s="417">
        <v>80.3095359743036</v>
      </c>
      <c r="Q666" s="416">
        <v>0</v>
      </c>
      <c r="R666" s="438">
        <v>0</v>
      </c>
      <c r="S666" s="418"/>
      <c r="T666" s="436" t="str">
        <f t="shared" si="282"/>
        <v>Take medication to lower lipids (cholesterol/fibrinogen)</v>
      </c>
      <c r="U666" s="469">
        <f t="shared" si="270"/>
        <v>9326.3966328592305</v>
      </c>
      <c r="V666" s="469">
        <f t="shared" si="283"/>
        <v>9048.8642815872299</v>
      </c>
      <c r="W666" s="453">
        <f t="shared" si="284"/>
        <v>9432.9897785641042</v>
      </c>
      <c r="X666" s="470">
        <f t="shared" si="285"/>
        <v>18913.446323512828</v>
      </c>
      <c r="Y666" s="470">
        <f t="shared" si="286"/>
        <v>18322.219884122438</v>
      </c>
      <c r="Z666" s="471">
        <f t="shared" si="269"/>
        <v>0</v>
      </c>
      <c r="AA666" s="458">
        <f t="shared" si="271"/>
        <v>65043.916900645832</v>
      </c>
      <c r="AB666" s="424">
        <f t="shared" si="272"/>
        <v>0.17569797354598918</v>
      </c>
      <c r="AC666" s="447">
        <f t="shared" si="273"/>
        <v>87.395261037846225</v>
      </c>
      <c r="AD666" s="426"/>
      <c r="AF666" s="436" t="str">
        <f t="shared" si="287"/>
        <v>Take medication to lower lipids (cholesterol/fibrinogen)</v>
      </c>
      <c r="AG666" s="469">
        <f t="shared" si="274"/>
        <v>1979044.047639905</v>
      </c>
      <c r="AH666" s="469">
        <f t="shared" si="275"/>
        <v>56492.73909419182</v>
      </c>
      <c r="AI666" s="469">
        <f t="shared" si="276"/>
        <v>91022.656403580215</v>
      </c>
      <c r="AJ666" s="453">
        <f t="shared" si="277"/>
        <v>453355.9159739879</v>
      </c>
      <c r="AK666" s="453">
        <f t="shared" si="278"/>
        <v>122891.19735957334</v>
      </c>
      <c r="AL666" s="470">
        <f t="shared" si="279"/>
        <v>0</v>
      </c>
      <c r="AM666" s="458">
        <f t="shared" si="268"/>
        <v>2702806.5564712388</v>
      </c>
      <c r="AN666" s="424">
        <f t="shared" si="267"/>
        <v>0.20103833029333679</v>
      </c>
      <c r="AO666" s="447"/>
      <c r="BI666" s="332">
        <v>666</v>
      </c>
      <c r="BJ666" s="332">
        <v>660</v>
      </c>
      <c r="BK666" s="332" t="b">
        <v>0</v>
      </c>
      <c r="BL666" s="332">
        <f>ROWS($A$1:A661)</f>
        <v>661</v>
      </c>
      <c r="BM666" s="332" t="str">
        <v/>
      </c>
    </row>
    <row r="667" spans="1:65" ht="15" customHeight="1" x14ac:dyDescent="0.25">
      <c r="A667" s="433" t="str">
        <f t="shared" si="280"/>
        <v/>
      </c>
      <c r="B667" s="439" t="s">
        <v>262</v>
      </c>
      <c r="C667" s="440" t="s">
        <v>835</v>
      </c>
      <c r="D667" s="440" t="str">
        <f t="shared" si="281"/>
        <v>Health IndicatorsPain interfered with work in the last 4 weeks</v>
      </c>
      <c r="E667" s="436" t="s">
        <v>847</v>
      </c>
      <c r="F667" s="437">
        <v>0.10234113368973199</v>
      </c>
      <c r="G667" s="414">
        <v>0.217533070697084</v>
      </c>
      <c r="H667" s="415">
        <v>212.556831114045</v>
      </c>
      <c r="I667" s="416">
        <v>0.13833937091602</v>
      </c>
      <c r="J667" s="417">
        <v>135.17474931968499</v>
      </c>
      <c r="K667" s="416">
        <v>0.122519269277547</v>
      </c>
      <c r="L667" s="417">
        <v>119.716544912418</v>
      </c>
      <c r="M667" s="416">
        <v>8.23110496381875E-2</v>
      </c>
      <c r="N667" s="417">
        <v>80.428119828855699</v>
      </c>
      <c r="O667" s="416">
        <v>5.7911429632299297E-2</v>
      </c>
      <c r="P667" s="417">
        <v>56.586660264942203</v>
      </c>
      <c r="Q667" s="416">
        <v>0</v>
      </c>
      <c r="R667" s="438">
        <v>0</v>
      </c>
      <c r="S667" s="418"/>
      <c r="T667" s="436" t="str">
        <f t="shared" si="282"/>
        <v>Pain interfered with work in the last 4 weeks</v>
      </c>
      <c r="U667" s="469">
        <f t="shared" si="270"/>
        <v>7474.2187760811094</v>
      </c>
      <c r="V667" s="469">
        <f t="shared" si="283"/>
        <v>6003.0986615297716</v>
      </c>
      <c r="W667" s="453">
        <f t="shared" si="284"/>
        <v>6382.3962944752557</v>
      </c>
      <c r="X667" s="470">
        <f t="shared" si="285"/>
        <v>8737.0709859446888</v>
      </c>
      <c r="Y667" s="470">
        <f t="shared" si="286"/>
        <v>7447.7573192914833</v>
      </c>
      <c r="Z667" s="471">
        <f t="shared" si="269"/>
        <v>0</v>
      </c>
      <c r="AA667" s="458">
        <f t="shared" si="271"/>
        <v>36044.54203732231</v>
      </c>
      <c r="AB667" s="424">
        <f t="shared" si="272"/>
        <v>9.736426241095375E-2</v>
      </c>
      <c r="AC667" s="447">
        <f t="shared" si="273"/>
        <v>67.31880932546548</v>
      </c>
      <c r="AD667" s="426"/>
      <c r="AF667" s="436" t="str">
        <f t="shared" si="287"/>
        <v>Pain interfered with work in the last 4 weeks</v>
      </c>
      <c r="AG667" s="469">
        <f t="shared" si="274"/>
        <v>1586015.3456745008</v>
      </c>
      <c r="AH667" s="469">
        <f t="shared" si="275"/>
        <v>37477.795653600813</v>
      </c>
      <c r="AI667" s="469">
        <f t="shared" si="276"/>
        <v>61586.271010667442</v>
      </c>
      <c r="AJ667" s="453">
        <f t="shared" si="277"/>
        <v>209427.87221377346</v>
      </c>
      <c r="AK667" s="453">
        <f t="shared" si="278"/>
        <v>49953.76217509542</v>
      </c>
      <c r="AL667" s="470">
        <f t="shared" si="279"/>
        <v>0</v>
      </c>
      <c r="AM667" s="458">
        <f t="shared" si="268"/>
        <v>1944461.046727638</v>
      </c>
      <c r="AN667" s="424">
        <f t="shared" si="267"/>
        <v>0.14463158719909597</v>
      </c>
      <c r="AO667" s="447"/>
      <c r="BI667" s="332">
        <v>667</v>
      </c>
      <c r="BJ667" s="332">
        <v>661</v>
      </c>
      <c r="BK667" s="332" t="b">
        <v>0</v>
      </c>
      <c r="BL667" s="332">
        <f>ROWS($A$1:A662)</f>
        <v>662</v>
      </c>
      <c r="BM667" s="332" t="str">
        <v/>
      </c>
    </row>
    <row r="668" spans="1:65" ht="15" customHeight="1" x14ac:dyDescent="0.25">
      <c r="A668" s="433" t="str">
        <f t="shared" si="280"/>
        <v/>
      </c>
      <c r="B668" s="439" t="s">
        <v>262</v>
      </c>
      <c r="C668" s="440" t="s">
        <v>835</v>
      </c>
      <c r="D668" s="440" t="str">
        <f t="shared" si="281"/>
        <v>Health IndicatorsHave 8 or more alcoholic drinks weekly (Men)</v>
      </c>
      <c r="E668" s="436" t="s">
        <v>848</v>
      </c>
      <c r="F668" s="437">
        <v>0.11178842301313099</v>
      </c>
      <c r="G668" s="414">
        <v>0.11038822639354701</v>
      </c>
      <c r="H668" s="415">
        <v>98.747458295015406</v>
      </c>
      <c r="I668" s="416">
        <v>0.12454058616744999</v>
      </c>
      <c r="J668" s="417">
        <v>111.40740947103301</v>
      </c>
      <c r="K668" s="416">
        <v>0.105209979321692</v>
      </c>
      <c r="L668" s="417">
        <v>94.115272839418907</v>
      </c>
      <c r="M668" s="416">
        <v>0.119061202302122</v>
      </c>
      <c r="N668" s="417">
        <v>106.505842996046</v>
      </c>
      <c r="O668" s="416">
        <v>0.11430289721551801</v>
      </c>
      <c r="P668" s="417">
        <v>102.249315389386</v>
      </c>
      <c r="Q668" s="416">
        <v>0</v>
      </c>
      <c r="R668" s="438">
        <v>0</v>
      </c>
      <c r="S668" s="418"/>
      <c r="T668" s="436" t="str">
        <f t="shared" si="282"/>
        <v>Have 8 or more alcoholic drinks weekly (Men)</v>
      </c>
      <c r="U668" s="469">
        <f t="shared" si="270"/>
        <v>3792.8290706558814</v>
      </c>
      <c r="V668" s="469">
        <f t="shared" si="283"/>
        <v>5404.3141961503252</v>
      </c>
      <c r="W668" s="453">
        <f t="shared" si="284"/>
        <v>5480.7034528049016</v>
      </c>
      <c r="X668" s="470">
        <f t="shared" si="285"/>
        <v>12637.989440763344</v>
      </c>
      <c r="Y668" s="470">
        <f t="shared" si="286"/>
        <v>14700.038399298908</v>
      </c>
      <c r="Z668" s="471">
        <f t="shared" si="269"/>
        <v>0</v>
      </c>
      <c r="AA668" s="458">
        <f t="shared" si="271"/>
        <v>42015.874559673364</v>
      </c>
      <c r="AB668" s="424">
        <f t="shared" si="272"/>
        <v>0.11349414931719452</v>
      </c>
      <c r="AC668" s="447">
        <f t="shared" si="273"/>
        <v>118.00919128242211</v>
      </c>
      <c r="AD668" s="426"/>
      <c r="AF668" s="436" t="str">
        <f t="shared" si="287"/>
        <v>Have 8 or more alcoholic drinks weekly (Men)</v>
      </c>
      <c r="AG668" s="469">
        <f t="shared" si="274"/>
        <v>804831.28602433414</v>
      </c>
      <c r="AH668" s="469">
        <f t="shared" si="275"/>
        <v>33739.539279796212</v>
      </c>
      <c r="AI668" s="469">
        <f t="shared" si="276"/>
        <v>52885.479465717632</v>
      </c>
      <c r="AJ668" s="453">
        <f t="shared" si="277"/>
        <v>302933.01289379719</v>
      </c>
      <c r="AK668" s="453">
        <f t="shared" si="278"/>
        <v>98596.421806236467</v>
      </c>
      <c r="AL668" s="470">
        <f t="shared" si="279"/>
        <v>0</v>
      </c>
      <c r="AM668" s="458">
        <f t="shared" si="268"/>
        <v>1292985.7394698816</v>
      </c>
      <c r="AN668" s="424">
        <f t="shared" si="267"/>
        <v>9.6173991266136127E-2</v>
      </c>
      <c r="AO668" s="447"/>
      <c r="BI668" s="332">
        <v>668</v>
      </c>
      <c r="BJ668" s="332">
        <v>662</v>
      </c>
      <c r="BK668" s="332" t="b">
        <v>0</v>
      </c>
      <c r="BL668" s="332">
        <f>ROWS($A$1:A663)</f>
        <v>663</v>
      </c>
      <c r="BM668" s="332" t="str">
        <v/>
      </c>
    </row>
    <row r="669" spans="1:65" ht="15" customHeight="1" x14ac:dyDescent="0.25">
      <c r="A669" s="433" t="str">
        <f t="shared" si="280"/>
        <v/>
      </c>
      <c r="B669" s="439" t="s">
        <v>262</v>
      </c>
      <c r="C669" s="440" t="s">
        <v>835</v>
      </c>
      <c r="D669" s="440" t="str">
        <f t="shared" si="281"/>
        <v>Health IndicatorsHave 6 or more alcoholic drinks weekly (Women)</v>
      </c>
      <c r="E669" s="436" t="s">
        <v>849</v>
      </c>
      <c r="F669" s="437">
        <v>5.7313860794640202E-2</v>
      </c>
      <c r="G669" s="414">
        <v>5.77813295061625E-2</v>
      </c>
      <c r="H669" s="415">
        <v>100.815629421994</v>
      </c>
      <c r="I669" s="416">
        <v>4.7497006810247801E-2</v>
      </c>
      <c r="J669" s="417">
        <v>82.871762871520801</v>
      </c>
      <c r="K669" s="416">
        <v>4.9406791593174203E-2</v>
      </c>
      <c r="L669" s="417">
        <v>86.203914564754896</v>
      </c>
      <c r="M669" s="416">
        <v>6.36100200058035E-2</v>
      </c>
      <c r="N669" s="417">
        <v>110.98540409574299</v>
      </c>
      <c r="O669" s="416">
        <v>6.6000349297972105E-2</v>
      </c>
      <c r="P669" s="417">
        <v>115.155999583514</v>
      </c>
      <c r="Q669" s="416">
        <v>0</v>
      </c>
      <c r="R669" s="438">
        <v>0</v>
      </c>
      <c r="S669" s="418"/>
      <c r="T669" s="436" t="str">
        <f t="shared" si="282"/>
        <v>Have 6 or more alcoholic drinks weekly (Women)</v>
      </c>
      <c r="U669" s="469">
        <f t="shared" si="270"/>
        <v>1985.3087005022373</v>
      </c>
      <c r="V669" s="469">
        <f t="shared" si="283"/>
        <v>2061.0851135238931</v>
      </c>
      <c r="W669" s="453">
        <f t="shared" si="284"/>
        <v>2573.7479944632237</v>
      </c>
      <c r="X669" s="470">
        <f t="shared" si="285"/>
        <v>6752.012793556024</v>
      </c>
      <c r="Y669" s="470">
        <f t="shared" si="286"/>
        <v>8488.0409218149998</v>
      </c>
      <c r="Z669" s="471">
        <f t="shared" si="269"/>
        <v>0</v>
      </c>
      <c r="AA669" s="458">
        <f t="shared" si="271"/>
        <v>21860.195523860377</v>
      </c>
      <c r="AB669" s="424">
        <f t="shared" si="272"/>
        <v>5.9049212253440349E-2</v>
      </c>
      <c r="AC669" s="447">
        <f t="shared" si="273"/>
        <v>117.13189726959214</v>
      </c>
      <c r="AD669" s="426"/>
      <c r="AF669" s="436" t="str">
        <f t="shared" si="287"/>
        <v>Have 6 or more alcoholic drinks weekly (Women)</v>
      </c>
      <c r="AG669" s="469">
        <f t="shared" si="274"/>
        <v>421278.81979775225</v>
      </c>
      <c r="AH669" s="469">
        <f t="shared" si="275"/>
        <v>12867.509108977853</v>
      </c>
      <c r="AI669" s="469">
        <f t="shared" si="276"/>
        <v>24835.114302974504</v>
      </c>
      <c r="AJ669" s="453">
        <f t="shared" si="277"/>
        <v>161845.96357170612</v>
      </c>
      <c r="AK669" s="453">
        <f t="shared" si="278"/>
        <v>56931.17530058846</v>
      </c>
      <c r="AL669" s="470">
        <f t="shared" si="279"/>
        <v>0</v>
      </c>
      <c r="AM669" s="458">
        <f t="shared" si="268"/>
        <v>677758.58208199916</v>
      </c>
      <c r="AN669" s="424">
        <f t="shared" si="267"/>
        <v>5.0412580714484623E-2</v>
      </c>
      <c r="AO669" s="447"/>
      <c r="BI669" s="332">
        <v>669</v>
      </c>
      <c r="BJ669" s="332">
        <v>663</v>
      </c>
      <c r="BK669" s="332" t="b">
        <v>0</v>
      </c>
      <c r="BL669" s="332">
        <f>ROWS($A$1:A664)</f>
        <v>664</v>
      </c>
      <c r="BM669" s="332" t="str">
        <v/>
      </c>
    </row>
    <row r="670" spans="1:65" ht="15" customHeight="1" x14ac:dyDescent="0.25">
      <c r="A670" s="433" t="str">
        <f t="shared" si="280"/>
        <v/>
      </c>
      <c r="B670" s="439" t="s">
        <v>262</v>
      </c>
      <c r="C670" s="440" t="s">
        <v>835</v>
      </c>
      <c r="D670" s="440" t="str">
        <f t="shared" si="281"/>
        <v>Health IndicatorsSelf assessed : Poor physical health</v>
      </c>
      <c r="E670" s="436" t="s">
        <v>850</v>
      </c>
      <c r="F670" s="437">
        <v>0.24903335508152499</v>
      </c>
      <c r="G670" s="414">
        <v>0.41910910597846701</v>
      </c>
      <c r="H670" s="415">
        <v>168.294365966062</v>
      </c>
      <c r="I670" s="416">
        <v>0.297819324470466</v>
      </c>
      <c r="J670" s="417">
        <v>119.59013457172</v>
      </c>
      <c r="K670" s="416">
        <v>0.27186378638611802</v>
      </c>
      <c r="L670" s="417">
        <v>109.167619854424</v>
      </c>
      <c r="M670" s="416">
        <v>0.23153168796974299</v>
      </c>
      <c r="N670" s="417">
        <v>92.972159449864705</v>
      </c>
      <c r="O670" s="416">
        <v>0.18758738993046101</v>
      </c>
      <c r="P670" s="417">
        <v>75.326210767650494</v>
      </c>
      <c r="Q670" s="416">
        <v>0</v>
      </c>
      <c r="R670" s="438">
        <v>0</v>
      </c>
      <c r="S670" s="418"/>
      <c r="T670" s="436" t="str">
        <f t="shared" si="282"/>
        <v>Self assessed : Poor physical health</v>
      </c>
      <c r="U670" s="469">
        <f t="shared" si="270"/>
        <v>14400.169772314148</v>
      </c>
      <c r="V670" s="469">
        <f t="shared" si="283"/>
        <v>12923.571766071402</v>
      </c>
      <c r="W670" s="453">
        <f t="shared" si="284"/>
        <v>14162.200224212047</v>
      </c>
      <c r="X670" s="470">
        <f t="shared" si="285"/>
        <v>24576.394082924311</v>
      </c>
      <c r="Y670" s="470">
        <f t="shared" si="286"/>
        <v>24124.863869396868</v>
      </c>
      <c r="Z670" s="471">
        <f t="shared" si="269"/>
        <v>0</v>
      </c>
      <c r="AA670" s="458">
        <f t="shared" si="271"/>
        <v>90187.199714918766</v>
      </c>
      <c r="AB670" s="424">
        <f t="shared" si="272"/>
        <v>0.24361552908787548</v>
      </c>
      <c r="AC670" s="447">
        <f t="shared" si="273"/>
        <v>81.393539981357137</v>
      </c>
      <c r="AD670" s="426"/>
      <c r="AF670" s="436" t="str">
        <f t="shared" si="287"/>
        <v>Self assessed : Poor physical health</v>
      </c>
      <c r="AG670" s="469">
        <f t="shared" si="274"/>
        <v>3055689.2865241007</v>
      </c>
      <c r="AH670" s="469">
        <f t="shared" si="275"/>
        <v>80682.82883094289</v>
      </c>
      <c r="AI670" s="469">
        <f t="shared" si="276"/>
        <v>136656.68204756439</v>
      </c>
      <c r="AJ670" s="453">
        <f t="shared" si="277"/>
        <v>589096.95569075167</v>
      </c>
      <c r="AK670" s="453">
        <f t="shared" si="278"/>
        <v>161810.81909272642</v>
      </c>
      <c r="AL670" s="470">
        <f t="shared" si="279"/>
        <v>0</v>
      </c>
      <c r="AM670" s="458">
        <f t="shared" si="268"/>
        <v>4023936.5721860863</v>
      </c>
      <c r="AN670" s="424">
        <f t="shared" si="267"/>
        <v>0.29930573009071071</v>
      </c>
      <c r="AO670" s="447"/>
      <c r="BI670" s="332">
        <v>670</v>
      </c>
      <c r="BJ670" s="332">
        <v>664</v>
      </c>
      <c r="BK670" s="332" t="b">
        <v>0</v>
      </c>
      <c r="BL670" s="332">
        <f>ROWS($A$1:A665)</f>
        <v>665</v>
      </c>
      <c r="BM670" s="332" t="str">
        <v/>
      </c>
    </row>
    <row r="671" spans="1:65" ht="15" customHeight="1" x14ac:dyDescent="0.25">
      <c r="A671" s="433" t="str">
        <f t="shared" si="280"/>
        <v/>
      </c>
      <c r="B671" s="439" t="s">
        <v>262</v>
      </c>
      <c r="C671" s="440" t="s">
        <v>835</v>
      </c>
      <c r="D671" s="440" t="str">
        <f t="shared" si="281"/>
        <v>Health IndicatorsSelf assessed : Poor mental health</v>
      </c>
      <c r="E671" s="436" t="s">
        <v>851</v>
      </c>
      <c r="F671" s="437">
        <v>0.33028433325262702</v>
      </c>
      <c r="G671" s="414">
        <v>0.45242518395000803</v>
      </c>
      <c r="H671" s="415">
        <v>136.98051599800101</v>
      </c>
      <c r="I671" s="416">
        <v>0.38056505031524102</v>
      </c>
      <c r="J671" s="417">
        <v>115.22346414904101</v>
      </c>
      <c r="K671" s="416">
        <v>0.36053055077613599</v>
      </c>
      <c r="L671" s="417">
        <v>109.15763010181099</v>
      </c>
      <c r="M671" s="416">
        <v>0.30321716283108302</v>
      </c>
      <c r="N671" s="417">
        <v>91.804888183769606</v>
      </c>
      <c r="O671" s="416">
        <v>0.29366883591019999</v>
      </c>
      <c r="P671" s="417">
        <v>88.913946664730005</v>
      </c>
      <c r="Q671" s="416">
        <v>0</v>
      </c>
      <c r="R671" s="438">
        <v>0</v>
      </c>
      <c r="S671" s="476"/>
      <c r="T671" s="436" t="str">
        <f t="shared" si="282"/>
        <v>Self assessed : Poor mental health</v>
      </c>
      <c r="U671" s="469">
        <f t="shared" si="270"/>
        <v>15544.876895338326</v>
      </c>
      <c r="V671" s="469">
        <f t="shared" si="283"/>
        <v>16514.239793379569</v>
      </c>
      <c r="W671" s="453">
        <f t="shared" si="284"/>
        <v>18781.117981581254</v>
      </c>
      <c r="X671" s="470">
        <f t="shared" si="285"/>
        <v>32185.592183030971</v>
      </c>
      <c r="Y671" s="470">
        <f t="shared" si="286"/>
        <v>37767.574311067183</v>
      </c>
      <c r="Z671" s="471">
        <f t="shared" si="269"/>
        <v>0</v>
      </c>
      <c r="AA671" s="458">
        <f t="shared" si="271"/>
        <v>120793.40116439731</v>
      </c>
      <c r="AB671" s="424">
        <f t="shared" si="272"/>
        <v>0.32628963342921941</v>
      </c>
      <c r="AC671" s="447">
        <f t="shared" si="273"/>
        <v>95.203473218538008</v>
      </c>
      <c r="AD671" s="426"/>
      <c r="AF671" s="436" t="str">
        <f t="shared" si="287"/>
        <v>Self assessed : Poor mental health</v>
      </c>
      <c r="AG671" s="469">
        <f t="shared" si="274"/>
        <v>3298594.0124640567</v>
      </c>
      <c r="AH671" s="469">
        <f t="shared" si="275"/>
        <v>103099.63891100258</v>
      </c>
      <c r="AI671" s="469">
        <f t="shared" si="276"/>
        <v>181226.44983643718</v>
      </c>
      <c r="AJ671" s="453">
        <f t="shared" si="277"/>
        <v>771489.67859777762</v>
      </c>
      <c r="AK671" s="453">
        <f t="shared" si="278"/>
        <v>253315.50749894351</v>
      </c>
      <c r="AL671" s="470">
        <f t="shared" si="279"/>
        <v>0</v>
      </c>
      <c r="AM671" s="458">
        <f t="shared" si="268"/>
        <v>4607725.287308217</v>
      </c>
      <c r="AN671" s="424">
        <f t="shared" si="267"/>
        <v>0.34272870768089198</v>
      </c>
      <c r="AO671" s="447"/>
      <c r="BI671" s="332">
        <v>671</v>
      </c>
      <c r="BJ671" s="332">
        <v>665</v>
      </c>
      <c r="BK671" s="332" t="b">
        <v>0</v>
      </c>
      <c r="BL671" s="332">
        <f>ROWS($A$1:A666)</f>
        <v>666</v>
      </c>
      <c r="BM671" s="332" t="str">
        <v/>
      </c>
    </row>
    <row r="672" spans="1:65" ht="15" customHeight="1" x14ac:dyDescent="0.25">
      <c r="A672" s="433" t="str">
        <f t="shared" si="280"/>
        <v/>
      </c>
      <c r="B672" s="439" t="s">
        <v>262</v>
      </c>
      <c r="C672" s="440" t="s">
        <v>835</v>
      </c>
      <c r="D672" s="440" t="str">
        <f t="shared" si="281"/>
        <v>Health IndicatorsSelf assessed : Poor quality of sleep</v>
      </c>
      <c r="E672" s="436" t="s">
        <v>852</v>
      </c>
      <c r="F672" s="437">
        <v>0.20505347544542599</v>
      </c>
      <c r="G672" s="414">
        <v>0.311204419448525</v>
      </c>
      <c r="H672" s="415">
        <v>151.76744445443401</v>
      </c>
      <c r="I672" s="416">
        <v>0.25933071910210098</v>
      </c>
      <c r="J672" s="417">
        <v>126.469799421234</v>
      </c>
      <c r="K672" s="416">
        <v>0.21173828836989</v>
      </c>
      <c r="L672" s="417">
        <v>103.26003395452901</v>
      </c>
      <c r="M672" s="416">
        <v>0.17748507438625799</v>
      </c>
      <c r="N672" s="417">
        <v>86.555506557846499</v>
      </c>
      <c r="O672" s="416">
        <v>0.180448462061229</v>
      </c>
      <c r="P672" s="417">
        <v>88.000684538143602</v>
      </c>
      <c r="Q672" s="416">
        <v>0</v>
      </c>
      <c r="R672" s="438">
        <v>0</v>
      </c>
      <c r="S672" s="418"/>
      <c r="T672" s="436" t="str">
        <f t="shared" si="282"/>
        <v>Self assessed : Poor quality of sleep</v>
      </c>
      <c r="U672" s="469">
        <f t="shared" si="270"/>
        <v>10692.672647831871</v>
      </c>
      <c r="V672" s="469">
        <f t="shared" si="283"/>
        <v>11253.397224716569</v>
      </c>
      <c r="W672" s="453">
        <f t="shared" si="284"/>
        <v>11030.08265605268</v>
      </c>
      <c r="X672" s="470">
        <f t="shared" si="285"/>
        <v>18839.508190878129</v>
      </c>
      <c r="Y672" s="470">
        <f t="shared" si="286"/>
        <v>23206.754911846416</v>
      </c>
      <c r="Z672" s="471">
        <f t="shared" si="269"/>
        <v>0</v>
      </c>
      <c r="AA672" s="458">
        <f t="shared" si="271"/>
        <v>75022.415631325654</v>
      </c>
      <c r="AB672" s="424">
        <f t="shared" si="272"/>
        <v>0.20265210068888057</v>
      </c>
      <c r="AC672" s="447">
        <f t="shared" si="273"/>
        <v>89.24335287332562</v>
      </c>
      <c r="AD672" s="426"/>
      <c r="AF672" s="436" t="str">
        <f t="shared" si="287"/>
        <v>Self assessed : Poor quality of sleep</v>
      </c>
      <c r="AG672" s="469">
        <f t="shared" si="274"/>
        <v>2268965.281027962</v>
      </c>
      <c r="AH672" s="469">
        <f t="shared" si="275"/>
        <v>70255.803773388383</v>
      </c>
      <c r="AI672" s="469">
        <f t="shared" si="276"/>
        <v>106433.63846173913</v>
      </c>
      <c r="AJ672" s="453">
        <f t="shared" si="277"/>
        <v>451583.61655945238</v>
      </c>
      <c r="AK672" s="453">
        <f t="shared" si="278"/>
        <v>155652.85844093346</v>
      </c>
      <c r="AL672" s="470">
        <f t="shared" si="279"/>
        <v>0</v>
      </c>
      <c r="AM672" s="458">
        <f t="shared" si="268"/>
        <v>3052891.1982634752</v>
      </c>
      <c r="AN672" s="424">
        <f t="shared" si="267"/>
        <v>0.22707808947578462</v>
      </c>
      <c r="AO672" s="447"/>
      <c r="BI672" s="332">
        <v>672</v>
      </c>
      <c r="BJ672" s="332">
        <v>666</v>
      </c>
      <c r="BK672" s="332" t="b">
        <v>0</v>
      </c>
      <c r="BL672" s="332">
        <f>ROWS($A$1:A667)</f>
        <v>667</v>
      </c>
      <c r="BM672" s="332" t="str">
        <v/>
      </c>
    </row>
    <row r="673" spans="1:65" ht="15" customHeight="1" x14ac:dyDescent="0.25">
      <c r="A673" s="433" t="str">
        <f t="shared" si="280"/>
        <v/>
      </c>
      <c r="B673" s="439" t="s">
        <v>262</v>
      </c>
      <c r="C673" s="440" t="s">
        <v>835</v>
      </c>
      <c r="D673" s="440" t="str">
        <f t="shared" si="281"/>
        <v>Health IndicatorsConsume more than 5 portions of fruit and veg daily</v>
      </c>
      <c r="E673" s="436" t="s">
        <v>853</v>
      </c>
      <c r="F673" s="437">
        <v>0.34223323051598997</v>
      </c>
      <c r="G673" s="414">
        <v>0.191342682932028</v>
      </c>
      <c r="H673" s="415">
        <v>55.910024471772402</v>
      </c>
      <c r="I673" s="416">
        <v>0.23754197126506599</v>
      </c>
      <c r="J673" s="417">
        <v>69.409382282053798</v>
      </c>
      <c r="K673" s="416">
        <v>0.30987333948518397</v>
      </c>
      <c r="L673" s="417">
        <v>90.544491842005897</v>
      </c>
      <c r="M673" s="416">
        <v>0.38120773024246202</v>
      </c>
      <c r="N673" s="417">
        <v>111.388286189423</v>
      </c>
      <c r="O673" s="416">
        <v>0.453868552351471</v>
      </c>
      <c r="P673" s="417">
        <v>132.61966164628899</v>
      </c>
      <c r="Q673" s="416">
        <v>0</v>
      </c>
      <c r="R673" s="438">
        <v>0</v>
      </c>
      <c r="S673" s="418"/>
      <c r="T673" s="436" t="str">
        <f t="shared" si="282"/>
        <v>Consume more than 5 portions of fruit and veg daily</v>
      </c>
      <c r="U673" s="469">
        <f t="shared" si="270"/>
        <v>6574.3432428615497</v>
      </c>
      <c r="V673" s="469">
        <f t="shared" si="283"/>
        <v>10307.896301076273</v>
      </c>
      <c r="W673" s="453">
        <f t="shared" si="284"/>
        <v>16142.231873801689</v>
      </c>
      <c r="X673" s="470">
        <f t="shared" si="285"/>
        <v>40464.056942046613</v>
      </c>
      <c r="Y673" s="470">
        <f t="shared" si="286"/>
        <v>58370.219043713281</v>
      </c>
      <c r="Z673" s="471">
        <f t="shared" si="269"/>
        <v>0</v>
      </c>
      <c r="AA673" s="458">
        <f t="shared" si="271"/>
        <v>131858.74740349941</v>
      </c>
      <c r="AB673" s="424">
        <f t="shared" si="272"/>
        <v>0.35617957553963475</v>
      </c>
      <c r="AC673" s="447">
        <f t="shared" si="273"/>
        <v>160.87322224054185</v>
      </c>
      <c r="AD673" s="426"/>
      <c r="AF673" s="436" t="str">
        <f t="shared" si="287"/>
        <v>Consume more than 5 portions of fruit and veg daily</v>
      </c>
      <c r="AG673" s="469">
        <f t="shared" si="274"/>
        <v>1395063.4284720498</v>
      </c>
      <c r="AH673" s="469">
        <f t="shared" si="275"/>
        <v>64352.970519361559</v>
      </c>
      <c r="AI673" s="469">
        <f t="shared" si="276"/>
        <v>155762.79206565948</v>
      </c>
      <c r="AJ673" s="453">
        <f t="shared" si="277"/>
        <v>969924.74481921748</v>
      </c>
      <c r="AK673" s="453">
        <f t="shared" si="278"/>
        <v>391502.020704303</v>
      </c>
      <c r="AL673" s="470">
        <f t="shared" si="279"/>
        <v>0</v>
      </c>
      <c r="AM673" s="458">
        <f t="shared" si="268"/>
        <v>2976605.9565805914</v>
      </c>
      <c r="AN673" s="424">
        <f t="shared" si="267"/>
        <v>0.22140389219472817</v>
      </c>
      <c r="AO673" s="447"/>
      <c r="BI673" s="332">
        <v>673</v>
      </c>
      <c r="BJ673" s="332">
        <v>667</v>
      </c>
      <c r="BK673" s="332" t="b">
        <v>0</v>
      </c>
      <c r="BL673" s="332">
        <f>ROWS($A$1:A668)</f>
        <v>668</v>
      </c>
      <c r="BM673" s="332" t="str">
        <v/>
      </c>
    </row>
    <row r="674" spans="1:65" ht="15" customHeight="1" x14ac:dyDescent="0.25">
      <c r="A674" s="433" t="str">
        <f t="shared" si="280"/>
        <v/>
      </c>
      <c r="B674" s="439" t="s">
        <v>262</v>
      </c>
      <c r="C674" s="440" t="s">
        <v>854</v>
      </c>
      <c r="D674" s="440" t="str">
        <f t="shared" si="281"/>
        <v>Health Limits</v>
      </c>
      <c r="E674" s="436" t="s">
        <v>237</v>
      </c>
      <c r="F674" s="437" t="s">
        <v>237</v>
      </c>
      <c r="G674" s="414" t="s">
        <v>237</v>
      </c>
      <c r="H674" s="415" t="s">
        <v>237</v>
      </c>
      <c r="I674" s="416" t="s">
        <v>237</v>
      </c>
      <c r="J674" s="417" t="s">
        <v>237</v>
      </c>
      <c r="K674" s="416" t="s">
        <v>237</v>
      </c>
      <c r="L674" s="417" t="s">
        <v>237</v>
      </c>
      <c r="M674" s="416" t="s">
        <v>237</v>
      </c>
      <c r="N674" s="417" t="s">
        <v>237</v>
      </c>
      <c r="O674" s="416" t="s">
        <v>237</v>
      </c>
      <c r="P674" s="417" t="s">
        <v>237</v>
      </c>
      <c r="Q674" s="416" t="s">
        <v>237</v>
      </c>
      <c r="R674" s="438" t="s">
        <v>237</v>
      </c>
      <c r="S674" s="418"/>
      <c r="T674" s="436" t="str">
        <f t="shared" si="282"/>
        <v/>
      </c>
      <c r="U674" s="469" t="str">
        <f t="shared" si="270"/>
        <v/>
      </c>
      <c r="V674" s="469" t="str">
        <f t="shared" si="283"/>
        <v/>
      </c>
      <c r="W674" s="453" t="str">
        <f t="shared" si="284"/>
        <v/>
      </c>
      <c r="X674" s="470" t="str">
        <f t="shared" si="285"/>
        <v/>
      </c>
      <c r="Y674" s="470" t="str">
        <f t="shared" si="286"/>
        <v/>
      </c>
      <c r="Z674" s="471" t="str">
        <f t="shared" si="269"/>
        <v/>
      </c>
      <c r="AA674" s="458">
        <f t="shared" si="271"/>
        <v>0</v>
      </c>
      <c r="AB674" s="424" t="str">
        <f t="shared" si="272"/>
        <v/>
      </c>
      <c r="AC674" s="447" t="str">
        <f t="shared" si="273"/>
        <v/>
      </c>
      <c r="AD674" s="426"/>
      <c r="AF674" s="436" t="str">
        <f t="shared" si="287"/>
        <v/>
      </c>
      <c r="AG674" s="469" t="str">
        <f t="shared" si="274"/>
        <v/>
      </c>
      <c r="AH674" s="469" t="str">
        <f t="shared" si="275"/>
        <v/>
      </c>
      <c r="AI674" s="469" t="str">
        <f t="shared" si="276"/>
        <v/>
      </c>
      <c r="AJ674" s="453" t="str">
        <f t="shared" si="277"/>
        <v/>
      </c>
      <c r="AK674" s="453" t="str">
        <f t="shared" si="278"/>
        <v/>
      </c>
      <c r="AL674" s="470" t="str">
        <f t="shared" si="279"/>
        <v/>
      </c>
      <c r="AM674" s="458">
        <f t="shared" si="268"/>
        <v>0</v>
      </c>
      <c r="AN674" s="424">
        <f t="shared" si="267"/>
        <v>0</v>
      </c>
      <c r="AO674" s="447"/>
      <c r="BI674" s="332">
        <v>674</v>
      </c>
      <c r="BJ674" s="332">
        <v>668</v>
      </c>
      <c r="BK674" s="332" t="b">
        <v>0</v>
      </c>
      <c r="BL674" s="332">
        <f>ROWS($A$1:A669)</f>
        <v>669</v>
      </c>
      <c r="BM674" s="332" t="str">
        <v/>
      </c>
    </row>
    <row r="675" spans="1:65" ht="15" customHeight="1" x14ac:dyDescent="0.25">
      <c r="A675" s="433" t="str">
        <f t="shared" si="280"/>
        <v>Health Limits</v>
      </c>
      <c r="B675" s="439" t="s">
        <v>262</v>
      </c>
      <c r="C675" s="440" t="s">
        <v>854</v>
      </c>
      <c r="D675" s="440" t="str">
        <f t="shared" si="281"/>
        <v>Health LimitsPoor general health</v>
      </c>
      <c r="E675" s="436" t="s">
        <v>855</v>
      </c>
      <c r="F675" s="437">
        <v>0.239230135134126</v>
      </c>
      <c r="G675" s="414">
        <v>0.42463427363672701</v>
      </c>
      <c r="H675" s="415">
        <v>177.50032762329499</v>
      </c>
      <c r="I675" s="416">
        <v>0.30436729835861398</v>
      </c>
      <c r="J675" s="417">
        <v>127.22782528545901</v>
      </c>
      <c r="K675" s="416">
        <v>0.26385510996793199</v>
      </c>
      <c r="L675" s="417">
        <v>110.293425123887</v>
      </c>
      <c r="M675" s="416">
        <v>0.20081824351056801</v>
      </c>
      <c r="N675" s="417">
        <v>83.943539720854403</v>
      </c>
      <c r="O675" s="416">
        <v>0.16538048903488101</v>
      </c>
      <c r="P675" s="417">
        <v>69.130291191015601</v>
      </c>
      <c r="Q675" s="416">
        <v>0.220503249360886</v>
      </c>
      <c r="R675" s="438">
        <v>92.172020568085998</v>
      </c>
      <c r="S675" s="418"/>
      <c r="T675" s="436" t="str">
        <f t="shared" si="282"/>
        <v>Poor general health</v>
      </c>
      <c r="U675" s="469">
        <f t="shared" si="270"/>
        <v>14590.009007884304</v>
      </c>
      <c r="V675" s="469">
        <f t="shared" si="283"/>
        <v>13207.714544973695</v>
      </c>
      <c r="W675" s="453">
        <f t="shared" si="284"/>
        <v>13745.004243559481</v>
      </c>
      <c r="X675" s="470">
        <f t="shared" si="285"/>
        <v>21316.254093916265</v>
      </c>
      <c r="Y675" s="470">
        <f t="shared" si="286"/>
        <v>21268.923172819908</v>
      </c>
      <c r="Z675" s="471">
        <f t="shared" si="269"/>
        <v>1235.7002094184052</v>
      </c>
      <c r="AA675" s="458">
        <f t="shared" si="271"/>
        <v>85363.605272572051</v>
      </c>
      <c r="AB675" s="424">
        <f t="shared" si="272"/>
        <v>0.23058593602043218</v>
      </c>
      <c r="AC675" s="447">
        <f t="shared" si="273"/>
        <v>70.460885999307209</v>
      </c>
      <c r="AD675" s="426"/>
      <c r="AF675" s="436" t="str">
        <f t="shared" si="287"/>
        <v>Poor general health</v>
      </c>
      <c r="AG675" s="469">
        <f t="shared" si="274"/>
        <v>3095972.8198063914</v>
      </c>
      <c r="AH675" s="469">
        <f t="shared" si="275"/>
        <v>82456.753532928837</v>
      </c>
      <c r="AI675" s="469">
        <f t="shared" si="276"/>
        <v>132630.99270714051</v>
      </c>
      <c r="AJ675" s="453">
        <f t="shared" si="277"/>
        <v>510951.29542138317</v>
      </c>
      <c r="AK675" s="453">
        <f t="shared" si="278"/>
        <v>142655.39065610897</v>
      </c>
      <c r="AL675" s="470">
        <f t="shared" si="279"/>
        <v>435009.91285540268</v>
      </c>
      <c r="AM675" s="458">
        <f t="shared" si="268"/>
        <v>4399677.1649793554</v>
      </c>
      <c r="AN675" s="424">
        <f t="shared" si="267"/>
        <v>0.32725381287811134</v>
      </c>
      <c r="AO675" s="447"/>
      <c r="BI675" s="332">
        <v>675</v>
      </c>
      <c r="BJ675" s="332">
        <v>669</v>
      </c>
      <c r="BK675" s="332" t="b">
        <v>0</v>
      </c>
      <c r="BL675" s="332">
        <f>ROWS($A$1:A670)</f>
        <v>670</v>
      </c>
      <c r="BM675" s="332" t="str">
        <v/>
      </c>
    </row>
    <row r="676" spans="1:65" ht="15" customHeight="1" x14ac:dyDescent="0.25">
      <c r="A676" s="433" t="str">
        <f t="shared" si="280"/>
        <v/>
      </c>
      <c r="B676" s="439" t="s">
        <v>262</v>
      </c>
      <c r="C676" s="440" t="s">
        <v>854</v>
      </c>
      <c r="D676" s="440" t="str">
        <f t="shared" si="281"/>
        <v>Health LimitsHealth limits moderate activities</v>
      </c>
      <c r="E676" s="436" t="s">
        <v>856</v>
      </c>
      <c r="F676" s="437">
        <v>0.26021161384401098</v>
      </c>
      <c r="G676" s="414">
        <v>0.43300895560365998</v>
      </c>
      <c r="H676" s="415">
        <v>166.40646787703901</v>
      </c>
      <c r="I676" s="416">
        <v>0.31776299653122297</v>
      </c>
      <c r="J676" s="417">
        <v>122.117146055483</v>
      </c>
      <c r="K676" s="416">
        <v>0.273922241939211</v>
      </c>
      <c r="L676" s="417">
        <v>105.269030037767</v>
      </c>
      <c r="M676" s="416">
        <v>0.24113938223076101</v>
      </c>
      <c r="N676" s="417">
        <v>92.670491784934995</v>
      </c>
      <c r="O676" s="416">
        <v>0.18548159168178799</v>
      </c>
      <c r="P676" s="417">
        <v>71.281058113331795</v>
      </c>
      <c r="Q676" s="416">
        <v>0.21173692548181999</v>
      </c>
      <c r="R676" s="438">
        <v>81.371051181731602</v>
      </c>
      <c r="S676" s="418"/>
      <c r="T676" s="436" t="str">
        <f t="shared" si="282"/>
        <v>Health limits moderate activities</v>
      </c>
      <c r="U676" s="469">
        <f t="shared" si="270"/>
        <v>14877.754705586154</v>
      </c>
      <c r="V676" s="469">
        <f t="shared" si="283"/>
        <v>13789.00747147589</v>
      </c>
      <c r="W676" s="453">
        <f t="shared" si="284"/>
        <v>14269.431349339318</v>
      </c>
      <c r="X676" s="470">
        <f t="shared" si="285"/>
        <v>25596.222005648589</v>
      </c>
      <c r="Y676" s="470">
        <f t="shared" si="286"/>
        <v>23854.045579828027</v>
      </c>
      <c r="Z676" s="471">
        <f t="shared" si="269"/>
        <v>1186.5737304001193</v>
      </c>
      <c r="AA676" s="458">
        <f t="shared" si="271"/>
        <v>93573.03484227811</v>
      </c>
      <c r="AB676" s="424">
        <f t="shared" si="272"/>
        <v>0.25276141695847443</v>
      </c>
      <c r="AC676" s="447">
        <f t="shared" si="273"/>
        <v>74.324983029319426</v>
      </c>
      <c r="AD676" s="426"/>
      <c r="AF676" s="436" t="str">
        <f t="shared" si="287"/>
        <v>Health limits moderate activities</v>
      </c>
      <c r="AG676" s="469">
        <f t="shared" si="274"/>
        <v>3157031.9225540143</v>
      </c>
      <c r="AH676" s="469">
        <f t="shared" si="275"/>
        <v>86085.808916266673</v>
      </c>
      <c r="AI676" s="469">
        <f t="shared" si="276"/>
        <v>137691.39766661543</v>
      </c>
      <c r="AJ676" s="453">
        <f t="shared" si="277"/>
        <v>613542.26376069011</v>
      </c>
      <c r="AK676" s="453">
        <f t="shared" si="278"/>
        <v>159994.38068720183</v>
      </c>
      <c r="AL676" s="470">
        <f t="shared" si="279"/>
        <v>417715.66527516191</v>
      </c>
      <c r="AM676" s="458">
        <f t="shared" si="268"/>
        <v>4572061.4388599498</v>
      </c>
      <c r="AN676" s="424">
        <f t="shared" ref="AN676:AN739" si="288">IF(AM676="","",AM676/$AM$5)</f>
        <v>0.34007598341296102</v>
      </c>
      <c r="AO676" s="447"/>
      <c r="BI676" s="332">
        <v>676</v>
      </c>
      <c r="BJ676" s="332">
        <v>670</v>
      </c>
      <c r="BK676" s="332" t="b">
        <v>0</v>
      </c>
      <c r="BL676" s="332">
        <f>ROWS($A$1:A671)</f>
        <v>671</v>
      </c>
      <c r="BM676" s="332" t="str">
        <v/>
      </c>
    </row>
    <row r="677" spans="1:65" ht="15" customHeight="1" x14ac:dyDescent="0.25">
      <c r="A677" s="433" t="str">
        <f t="shared" si="280"/>
        <v/>
      </c>
      <c r="B677" s="439" t="s">
        <v>262</v>
      </c>
      <c r="C677" s="440" t="s">
        <v>854</v>
      </c>
      <c r="D677" s="440" t="str">
        <f t="shared" si="281"/>
        <v>Health LimitsHealth limits several flights of stairs</v>
      </c>
      <c r="E677" s="436" t="s">
        <v>857</v>
      </c>
      <c r="F677" s="437">
        <v>0.30882058923849898</v>
      </c>
      <c r="G677" s="414">
        <v>0.48041059511025702</v>
      </c>
      <c r="H677" s="415">
        <v>155.56300708280801</v>
      </c>
      <c r="I677" s="416">
        <v>0.367297200363156</v>
      </c>
      <c r="J677" s="417">
        <v>118.935463878509</v>
      </c>
      <c r="K677" s="416">
        <v>0.32709013372010898</v>
      </c>
      <c r="L677" s="417">
        <v>105.915908821578</v>
      </c>
      <c r="M677" s="416">
        <v>0.287940934330568</v>
      </c>
      <c r="N677" s="417">
        <v>93.238904517533399</v>
      </c>
      <c r="O677" s="416">
        <v>0.23198169445400099</v>
      </c>
      <c r="P677" s="417">
        <v>75.118597184867099</v>
      </c>
      <c r="Q677" s="416">
        <v>0.30885473187267598</v>
      </c>
      <c r="R677" s="438">
        <v>100.011055815372</v>
      </c>
      <c r="S677" s="418"/>
      <c r="T677" s="436" t="str">
        <f t="shared" si="282"/>
        <v>Health limits several flights of stairs</v>
      </c>
      <c r="U677" s="469">
        <f t="shared" si="270"/>
        <v>16506.427637393321</v>
      </c>
      <c r="V677" s="469">
        <f t="shared" si="283"/>
        <v>15938.494712558791</v>
      </c>
      <c r="W677" s="453">
        <f t="shared" si="284"/>
        <v>17039.106335881635</v>
      </c>
      <c r="X677" s="470">
        <f t="shared" si="285"/>
        <v>30564.0663563868</v>
      </c>
      <c r="Y677" s="470">
        <f t="shared" si="286"/>
        <v>29834.237796951253</v>
      </c>
      <c r="Z677" s="471">
        <f t="shared" si="269"/>
        <v>1730.8219174144763</v>
      </c>
      <c r="AA677" s="458">
        <f t="shared" si="271"/>
        <v>111613.15475658629</v>
      </c>
      <c r="AB677" s="424">
        <f t="shared" si="272"/>
        <v>0.3014917619700172</v>
      </c>
      <c r="AC677" s="447">
        <f t="shared" si="273"/>
        <v>76.354066964234832</v>
      </c>
      <c r="AD677" s="426"/>
      <c r="AF677" s="436" t="str">
        <f t="shared" si="287"/>
        <v>Health limits several flights of stairs</v>
      </c>
      <c r="AG677" s="469">
        <f t="shared" si="274"/>
        <v>3502633.2944588945</v>
      </c>
      <c r="AH677" s="469">
        <f t="shared" si="275"/>
        <v>99505.219144783317</v>
      </c>
      <c r="AI677" s="469">
        <f t="shared" si="276"/>
        <v>164417.08915655231</v>
      </c>
      <c r="AJ677" s="453">
        <f t="shared" si="277"/>
        <v>732621.65244117775</v>
      </c>
      <c r="AK677" s="453">
        <f t="shared" si="278"/>
        <v>200104.85783738227</v>
      </c>
      <c r="AL677" s="470">
        <f t="shared" si="279"/>
        <v>609310.15931207454</v>
      </c>
      <c r="AM677" s="458">
        <f t="shared" ref="AM677:AM740" si="289">IFERROR(SUM(AG677:AL677),"")</f>
        <v>5308592.2723508645</v>
      </c>
      <c r="AN677" s="424">
        <f t="shared" si="288"/>
        <v>0.39486012200403103</v>
      </c>
      <c r="AO677" s="447"/>
      <c r="BI677" s="332">
        <v>677</v>
      </c>
      <c r="BJ677" s="332">
        <v>671</v>
      </c>
      <c r="BK677" s="332" t="b">
        <v>0</v>
      </c>
      <c r="BL677" s="332">
        <f>ROWS($A$1:A672)</f>
        <v>672</v>
      </c>
      <c r="BM677" s="332" t="str">
        <v/>
      </c>
    </row>
    <row r="678" spans="1:65" ht="15" customHeight="1" x14ac:dyDescent="0.25">
      <c r="A678" s="433" t="str">
        <f t="shared" si="280"/>
        <v/>
      </c>
      <c r="B678" s="439" t="s">
        <v>262</v>
      </c>
      <c r="C678" s="440" t="s">
        <v>854</v>
      </c>
      <c r="D678" s="440" t="str">
        <f t="shared" si="281"/>
        <v>Health LimitsLast 4 weeks: physical health limits amount of work</v>
      </c>
      <c r="E678" s="436" t="s">
        <v>858</v>
      </c>
      <c r="F678" s="437">
        <v>0.13089273666991999</v>
      </c>
      <c r="G678" s="414">
        <v>0.24188353546615601</v>
      </c>
      <c r="H678" s="415">
        <v>184.795231286307</v>
      </c>
      <c r="I678" s="416">
        <v>0.16176113898763</v>
      </c>
      <c r="J678" s="417">
        <v>123.582975727334</v>
      </c>
      <c r="K678" s="416">
        <v>0.13675291150309199</v>
      </c>
      <c r="L678" s="417">
        <v>104.47708175584199</v>
      </c>
      <c r="M678" s="416">
        <v>0.112622867491482</v>
      </c>
      <c r="N678" s="417">
        <v>86.042106198368003</v>
      </c>
      <c r="O678" s="416">
        <v>9.1832277136771598E-2</v>
      </c>
      <c r="P678" s="417">
        <v>70.158420912498997</v>
      </c>
      <c r="Q678" s="416">
        <v>0.131077202585102</v>
      </c>
      <c r="R678" s="438">
        <v>100.14092906900299</v>
      </c>
      <c r="S678" s="418"/>
      <c r="T678" s="436" t="str">
        <f t="shared" si="282"/>
        <v>Last 4 weeks: physical health limits amount of work</v>
      </c>
      <c r="U678" s="469">
        <f t="shared" si="270"/>
        <v>8310.8763950816538</v>
      </c>
      <c r="V678" s="469">
        <f t="shared" si="283"/>
        <v>7019.4628652292167</v>
      </c>
      <c r="W678" s="453">
        <f t="shared" si="284"/>
        <v>7123.8694189305706</v>
      </c>
      <c r="X678" s="470">
        <f t="shared" si="285"/>
        <v>11954.579515618339</v>
      </c>
      <c r="Y678" s="470">
        <f t="shared" si="286"/>
        <v>11810.181833451648</v>
      </c>
      <c r="Z678" s="471">
        <f t="shared" si="269"/>
        <v>734.55664328691159</v>
      </c>
      <c r="AA678" s="458">
        <f t="shared" si="271"/>
        <v>46953.526671598338</v>
      </c>
      <c r="AB678" s="424">
        <f t="shared" si="272"/>
        <v>0.12683183732060069</v>
      </c>
      <c r="AC678" s="447">
        <f t="shared" si="273"/>
        <v>68.193418704714631</v>
      </c>
      <c r="AD678" s="426"/>
      <c r="AF678" s="436" t="str">
        <f t="shared" si="287"/>
        <v>Last 4 weeks: physical health limits amount of work</v>
      </c>
      <c r="AG678" s="469">
        <f t="shared" si="274"/>
        <v>1763552.5388667644</v>
      </c>
      <c r="AH678" s="469">
        <f t="shared" si="275"/>
        <v>43823.03368541682</v>
      </c>
      <c r="AI678" s="469">
        <f t="shared" si="276"/>
        <v>68741.039013613234</v>
      </c>
      <c r="AJ678" s="453">
        <f t="shared" si="277"/>
        <v>286551.65503334976</v>
      </c>
      <c r="AK678" s="453">
        <f t="shared" si="278"/>
        <v>79213.512103130677</v>
      </c>
      <c r="AL678" s="470">
        <f t="shared" si="279"/>
        <v>258589.76064590213</v>
      </c>
      <c r="AM678" s="458">
        <f t="shared" si="289"/>
        <v>2500471.5393481771</v>
      </c>
      <c r="AN678" s="424">
        <f t="shared" si="288"/>
        <v>0.1859883838201413</v>
      </c>
      <c r="AO678" s="447"/>
      <c r="BI678" s="332">
        <v>678</v>
      </c>
      <c r="BJ678" s="332">
        <v>672</v>
      </c>
      <c r="BK678" s="332" t="b">
        <v>0</v>
      </c>
      <c r="BL678" s="332">
        <f>ROWS($A$1:A673)</f>
        <v>673</v>
      </c>
      <c r="BM678" s="332" t="str">
        <v/>
      </c>
    </row>
    <row r="679" spans="1:65" ht="15" customHeight="1" x14ac:dyDescent="0.25">
      <c r="A679" s="433" t="str">
        <f t="shared" si="280"/>
        <v/>
      </c>
      <c r="B679" s="439" t="s">
        <v>262</v>
      </c>
      <c r="C679" s="440" t="s">
        <v>854</v>
      </c>
      <c r="D679" s="440" t="str">
        <f t="shared" si="281"/>
        <v>Health LimitsLast 4 weeks: physical health limits kind of work</v>
      </c>
      <c r="E679" s="436" t="s">
        <v>859</v>
      </c>
      <c r="F679" s="437">
        <v>0.108671458822303</v>
      </c>
      <c r="G679" s="414">
        <v>0.22515499553795901</v>
      </c>
      <c r="H679" s="415">
        <v>207.18871171696199</v>
      </c>
      <c r="I679" s="416">
        <v>0.13633807851388499</v>
      </c>
      <c r="J679" s="417">
        <v>125.45895674118201</v>
      </c>
      <c r="K679" s="416">
        <v>0.11881131631276901</v>
      </c>
      <c r="L679" s="417">
        <v>109.330745717738</v>
      </c>
      <c r="M679" s="416">
        <v>8.8199869742470793E-2</v>
      </c>
      <c r="N679" s="417">
        <v>81.161945094242995</v>
      </c>
      <c r="O679" s="416">
        <v>6.7990414154125295E-2</v>
      </c>
      <c r="P679" s="417">
        <v>62.565106690342098</v>
      </c>
      <c r="Q679" s="416">
        <v>0.12009286689311501</v>
      </c>
      <c r="R679" s="438">
        <v>110.510034736432</v>
      </c>
      <c r="S679" s="418"/>
      <c r="T679" s="436" t="str">
        <f t="shared" si="282"/>
        <v>Last 4 weeks: physical health limits kind of work</v>
      </c>
      <c r="U679" s="469">
        <f t="shared" si="270"/>
        <v>7736.1004916887332</v>
      </c>
      <c r="V679" s="469">
        <f t="shared" si="283"/>
        <v>5916.2545790315253</v>
      </c>
      <c r="W679" s="453">
        <f t="shared" si="284"/>
        <v>6189.2379006810761</v>
      </c>
      <c r="X679" s="470">
        <f t="shared" si="285"/>
        <v>9362.151573554047</v>
      </c>
      <c r="Y679" s="470">
        <f t="shared" si="286"/>
        <v>8743.9752027054383</v>
      </c>
      <c r="Z679" s="471">
        <f t="shared" si="269"/>
        <v>673.0004260690165</v>
      </c>
      <c r="AA679" s="458">
        <f t="shared" si="271"/>
        <v>38620.720173729846</v>
      </c>
      <c r="AB679" s="424">
        <f t="shared" si="272"/>
        <v>0.10432308807257058</v>
      </c>
      <c r="AC679" s="447">
        <f t="shared" si="273"/>
        <v>62.108312668519382</v>
      </c>
      <c r="AD679" s="426"/>
      <c r="AF679" s="436" t="str">
        <f t="shared" si="287"/>
        <v>Last 4 weeks: physical health limits kind of work</v>
      </c>
      <c r="AG679" s="469">
        <f t="shared" si="274"/>
        <v>1641586.1594476339</v>
      </c>
      <c r="AH679" s="469">
        <f t="shared" si="275"/>
        <v>36935.621526353614</v>
      </c>
      <c r="AI679" s="469">
        <f t="shared" si="276"/>
        <v>59722.409125674341</v>
      </c>
      <c r="AJ679" s="453">
        <f t="shared" si="277"/>
        <v>224411.07397964635</v>
      </c>
      <c r="AK679" s="453">
        <f t="shared" si="278"/>
        <v>58647.783354792788</v>
      </c>
      <c r="AL679" s="470">
        <f t="shared" si="279"/>
        <v>236919.80827107176</v>
      </c>
      <c r="AM679" s="458">
        <f t="shared" si="289"/>
        <v>2258222.8557051728</v>
      </c>
      <c r="AN679" s="424">
        <f t="shared" si="288"/>
        <v>0.167969605983916</v>
      </c>
      <c r="AO679" s="447"/>
      <c r="BI679" s="332">
        <v>679</v>
      </c>
      <c r="BJ679" s="332">
        <v>673</v>
      </c>
      <c r="BK679" s="332" t="b">
        <v>0</v>
      </c>
      <c r="BL679" s="332">
        <f>ROWS($A$1:A674)</f>
        <v>674</v>
      </c>
      <c r="BM679" s="332" t="str">
        <v/>
      </c>
    </row>
    <row r="680" spans="1:65" ht="15" customHeight="1" x14ac:dyDescent="0.25">
      <c r="A680" s="433" t="str">
        <f t="shared" si="280"/>
        <v/>
      </c>
      <c r="B680" s="439" t="s">
        <v>262</v>
      </c>
      <c r="C680" s="440" t="s">
        <v>854</v>
      </c>
      <c r="D680" s="440" t="str">
        <f t="shared" si="281"/>
        <v>Health LimitsLast 4 weeks: mental health meant accomplished less</v>
      </c>
      <c r="E680" s="436" t="s">
        <v>860</v>
      </c>
      <c r="F680" s="437">
        <v>0.1010317368538</v>
      </c>
      <c r="G680" s="414">
        <v>0.183190376356757</v>
      </c>
      <c r="H680" s="415">
        <v>181.319634860723</v>
      </c>
      <c r="I680" s="416">
        <v>0.13628494268592301</v>
      </c>
      <c r="J680" s="417">
        <v>134.89319983000601</v>
      </c>
      <c r="K680" s="416">
        <v>0.11671247723263201</v>
      </c>
      <c r="L680" s="417">
        <v>115.520608540585</v>
      </c>
      <c r="M680" s="416">
        <v>7.6123270893671005E-2</v>
      </c>
      <c r="N680" s="417">
        <v>75.345899480899305</v>
      </c>
      <c r="O680" s="416">
        <v>6.9254276889813601E-2</v>
      </c>
      <c r="P680" s="417">
        <v>68.547051695279805</v>
      </c>
      <c r="Q680" s="416">
        <v>0.10132853749361199</v>
      </c>
      <c r="R680" s="438">
        <v>100.293769709454</v>
      </c>
      <c r="S680" s="418"/>
      <c r="T680" s="436" t="str">
        <f t="shared" si="282"/>
        <v>Last 4 weeks: mental health meant accomplished less</v>
      </c>
      <c r="U680" s="469">
        <f t="shared" si="270"/>
        <v>6294.2381412418135</v>
      </c>
      <c r="V680" s="469">
        <f t="shared" si="283"/>
        <v>5913.9488029129425</v>
      </c>
      <c r="W680" s="453">
        <f t="shared" si="284"/>
        <v>6079.9030764794988</v>
      </c>
      <c r="X680" s="470">
        <f t="shared" si="285"/>
        <v>8080.2568355504964</v>
      </c>
      <c r="Y680" s="470">
        <f t="shared" si="286"/>
        <v>8906.5155336913685</v>
      </c>
      <c r="Z680" s="471">
        <f t="shared" si="269"/>
        <v>567.84512411420167</v>
      </c>
      <c r="AA680" s="458">
        <f t="shared" si="271"/>
        <v>35842.707513990325</v>
      </c>
      <c r="AB680" s="424">
        <f t="shared" si="272"/>
        <v>9.6819062822263255E-2</v>
      </c>
      <c r="AC680" s="447">
        <f t="shared" si="273"/>
        <v>69.070426630965628</v>
      </c>
      <c r="AD680" s="426"/>
      <c r="AF680" s="436" t="str">
        <f t="shared" si="287"/>
        <v>Last 4 weeks: mental health meant accomplished less</v>
      </c>
      <c r="AG680" s="469">
        <f t="shared" si="274"/>
        <v>1335625.6460255014</v>
      </c>
      <c r="AH680" s="469">
        <f t="shared" si="275"/>
        <v>36921.226392928773</v>
      </c>
      <c r="AI680" s="469">
        <f t="shared" si="276"/>
        <v>58667.3940806182</v>
      </c>
      <c r="AJ680" s="453">
        <f t="shared" si="277"/>
        <v>193684.01592849914</v>
      </c>
      <c r="AK680" s="453">
        <f t="shared" si="278"/>
        <v>59737.977448107427</v>
      </c>
      <c r="AL680" s="470">
        <f t="shared" si="279"/>
        <v>199901.4454100852</v>
      </c>
      <c r="AM680" s="458">
        <f t="shared" si="289"/>
        <v>1884537.7052857401</v>
      </c>
      <c r="AN680" s="424">
        <f t="shared" si="288"/>
        <v>0.14017440972176848</v>
      </c>
      <c r="AO680" s="447"/>
      <c r="BI680" s="332">
        <v>680</v>
      </c>
      <c r="BJ680" s="332">
        <v>674</v>
      </c>
      <c r="BK680" s="332" t="b">
        <v>0</v>
      </c>
      <c r="BL680" s="332">
        <f>ROWS($A$1:A675)</f>
        <v>675</v>
      </c>
      <c r="BM680" s="332" t="str">
        <v/>
      </c>
    </row>
    <row r="681" spans="1:65" ht="15" customHeight="1" x14ac:dyDescent="0.25">
      <c r="A681" s="433" t="str">
        <f t="shared" si="280"/>
        <v/>
      </c>
      <c r="B681" s="439" t="s">
        <v>262</v>
      </c>
      <c r="C681" s="440" t="s">
        <v>854</v>
      </c>
      <c r="D681" s="440" t="str">
        <f t="shared" si="281"/>
        <v>Health LimitsLast 4 weeks: mental health meant worked less carefully</v>
      </c>
      <c r="E681" s="436" t="s">
        <v>861</v>
      </c>
      <c r="F681" s="437">
        <v>7.1360622579430294E-2</v>
      </c>
      <c r="G681" s="414">
        <v>0.154443441144542</v>
      </c>
      <c r="H681" s="415">
        <v>216.42670083579199</v>
      </c>
      <c r="I681" s="416">
        <v>0.104106449099444</v>
      </c>
      <c r="J681" s="417">
        <v>145.88780946181501</v>
      </c>
      <c r="K681" s="416">
        <v>7.8617995875894506E-2</v>
      </c>
      <c r="L681" s="417">
        <v>110.16999716949699</v>
      </c>
      <c r="M681" s="416">
        <v>4.9725440510434697E-2</v>
      </c>
      <c r="N681" s="417">
        <v>69.681903987154996</v>
      </c>
      <c r="O681" s="416">
        <v>4.3269053166069001E-2</v>
      </c>
      <c r="P681" s="417">
        <v>60.634354917387199</v>
      </c>
      <c r="Q681" s="416">
        <v>7.1686900771606804E-2</v>
      </c>
      <c r="R681" s="438">
        <v>100.45722441927001</v>
      </c>
      <c r="S681" s="418"/>
      <c r="T681" s="436" t="str">
        <f t="shared" si="282"/>
        <v>Last 4 weeks: mental health meant worked less carefully</v>
      </c>
      <c r="U681" s="469">
        <f t="shared" si="270"/>
        <v>5306.5221942853186</v>
      </c>
      <c r="V681" s="469">
        <f t="shared" si="283"/>
        <v>4517.5952522212729</v>
      </c>
      <c r="W681" s="453">
        <f t="shared" si="284"/>
        <v>4095.4472591629724</v>
      </c>
      <c r="X681" s="470">
        <f t="shared" si="285"/>
        <v>5278.2063338611115</v>
      </c>
      <c r="Y681" s="470">
        <f t="shared" si="286"/>
        <v>5564.6598514754696</v>
      </c>
      <c r="Z681" s="471">
        <f t="shared" si="269"/>
        <v>401.73339192408451</v>
      </c>
      <c r="AA681" s="458">
        <f t="shared" si="271"/>
        <v>25164.164282930233</v>
      </c>
      <c r="AB681" s="424">
        <f t="shared" si="272"/>
        <v>6.7973960996886115E-2</v>
      </c>
      <c r="AC681" s="447">
        <f t="shared" si="273"/>
        <v>60.963572162910651</v>
      </c>
      <c r="AD681" s="426"/>
      <c r="AF681" s="436" t="str">
        <f t="shared" si="287"/>
        <v>Last 4 weeks: mental health meant worked less carefully</v>
      </c>
      <c r="AG681" s="469">
        <f t="shared" si="274"/>
        <v>1126034.1561357996</v>
      </c>
      <c r="AH681" s="469">
        <f t="shared" si="275"/>
        <v>28203.686338428572</v>
      </c>
      <c r="AI681" s="469">
        <f t="shared" si="276"/>
        <v>39518.593514952387</v>
      </c>
      <c r="AJ681" s="453">
        <f t="shared" si="277"/>
        <v>126518.77538640299</v>
      </c>
      <c r="AK681" s="453">
        <f t="shared" si="278"/>
        <v>37323.409301466294</v>
      </c>
      <c r="AL681" s="470">
        <f t="shared" si="279"/>
        <v>141424.27627672977</v>
      </c>
      <c r="AM681" s="458">
        <f t="shared" si="289"/>
        <v>1499022.8969537797</v>
      </c>
      <c r="AN681" s="424">
        <f t="shared" si="288"/>
        <v>0.11149930784115122</v>
      </c>
      <c r="AO681" s="447"/>
      <c r="BI681" s="332">
        <v>681</v>
      </c>
      <c r="BJ681" s="332">
        <v>675</v>
      </c>
      <c r="BK681" s="332" t="b">
        <v>0</v>
      </c>
      <c r="BL681" s="332">
        <f>ROWS($A$1:A676)</f>
        <v>676</v>
      </c>
      <c r="BM681" s="332" t="str">
        <v/>
      </c>
    </row>
    <row r="682" spans="1:65" ht="15" customHeight="1" x14ac:dyDescent="0.25">
      <c r="A682" s="433" t="str">
        <f t="shared" si="280"/>
        <v/>
      </c>
      <c r="B682" s="439" t="s">
        <v>262</v>
      </c>
      <c r="C682" s="440" t="s">
        <v>854</v>
      </c>
      <c r="D682" s="440" t="str">
        <f t="shared" si="281"/>
        <v>Health LimitsLast 4 weeks: pain interfered with work</v>
      </c>
      <c r="E682" s="436" t="s">
        <v>862</v>
      </c>
      <c r="F682" s="437">
        <v>0.10502630480472</v>
      </c>
      <c r="G682" s="414">
        <v>0.21640120318575601</v>
      </c>
      <c r="H682" s="415">
        <v>206.044765250116</v>
      </c>
      <c r="I682" s="416">
        <v>0.13682712179164699</v>
      </c>
      <c r="J682" s="417">
        <v>130.278906837726</v>
      </c>
      <c r="K682" s="416">
        <v>0.121903709748724</v>
      </c>
      <c r="L682" s="417">
        <v>116.069693183422</v>
      </c>
      <c r="M682" s="416">
        <v>8.5281979935504904E-2</v>
      </c>
      <c r="N682" s="417">
        <v>81.200590741598901</v>
      </c>
      <c r="O682" s="416">
        <v>6.0113346038438702E-2</v>
      </c>
      <c r="P682" s="417">
        <v>57.236466759646603</v>
      </c>
      <c r="Q682" s="416">
        <v>5.5402199085922803E-2</v>
      </c>
      <c r="R682" s="438">
        <v>52.7507839002186</v>
      </c>
      <c r="S682" s="418"/>
      <c r="T682" s="436" t="str">
        <f t="shared" si="282"/>
        <v>Last 4 weeks: pain interfered with work</v>
      </c>
      <c r="U682" s="469">
        <f t="shared" si="270"/>
        <v>7435.3289402593909</v>
      </c>
      <c r="V682" s="469">
        <f t="shared" si="283"/>
        <v>5937.4761230267295</v>
      </c>
      <c r="W682" s="453">
        <f t="shared" si="284"/>
        <v>6350.329951940279</v>
      </c>
      <c r="X682" s="470">
        <f t="shared" si="285"/>
        <v>9052.4263242140387</v>
      </c>
      <c r="Y682" s="470">
        <f t="shared" si="286"/>
        <v>7730.9369806194472</v>
      </c>
      <c r="Z682" s="471">
        <f t="shared" si="269"/>
        <v>310.47392367751138</v>
      </c>
      <c r="AA682" s="458">
        <f t="shared" si="271"/>
        <v>36816.972243737393</v>
      </c>
      <c r="AB682" s="424">
        <f t="shared" si="272"/>
        <v>9.9450766859634832E-2</v>
      </c>
      <c r="AC682" s="447">
        <f t="shared" si="273"/>
        <v>65.086637291511323</v>
      </c>
      <c r="AD682" s="426"/>
      <c r="AF682" s="436" t="str">
        <f t="shared" si="287"/>
        <v>Last 4 weeks: pain interfered with work</v>
      </c>
      <c r="AG682" s="469">
        <f t="shared" si="274"/>
        <v>1577762.9947262795</v>
      </c>
      <c r="AH682" s="469">
        <f t="shared" si="275"/>
        <v>37068.109218818674</v>
      </c>
      <c r="AI682" s="469">
        <f t="shared" si="276"/>
        <v>61276.850164552096</v>
      </c>
      <c r="AJ682" s="453">
        <f t="shared" si="277"/>
        <v>216986.9498029621</v>
      </c>
      <c r="AK682" s="453">
        <f t="shared" si="278"/>
        <v>51853.111045950798</v>
      </c>
      <c r="AL682" s="470">
        <f t="shared" si="279"/>
        <v>109297.73536770394</v>
      </c>
      <c r="AM682" s="458">
        <f t="shared" si="289"/>
        <v>2054245.750326267</v>
      </c>
      <c r="AN682" s="424">
        <f t="shared" si="288"/>
        <v>0.15279751881206086</v>
      </c>
      <c r="AO682" s="447"/>
      <c r="BI682" s="332">
        <v>682</v>
      </c>
      <c r="BJ682" s="332">
        <v>676</v>
      </c>
      <c r="BK682" s="332" t="b">
        <v>0</v>
      </c>
      <c r="BL682" s="332">
        <f>ROWS($A$1:A677)</f>
        <v>677</v>
      </c>
      <c r="BM682" s="332" t="str">
        <v/>
      </c>
    </row>
    <row r="683" spans="1:65" ht="15" customHeight="1" x14ac:dyDescent="0.25">
      <c r="A683" s="433" t="str">
        <f t="shared" si="280"/>
        <v/>
      </c>
      <c r="B683" s="439" t="s">
        <v>262</v>
      </c>
      <c r="C683" s="440" t="s">
        <v>854</v>
      </c>
      <c r="D683" s="440" t="str">
        <f t="shared" si="281"/>
        <v>Health LimitsLast 4 weeks: did not feel calm and peaceful</v>
      </c>
      <c r="E683" s="436" t="s">
        <v>863</v>
      </c>
      <c r="F683" s="437">
        <v>0.16970476705771501</v>
      </c>
      <c r="G683" s="414">
        <v>0.22304320674886699</v>
      </c>
      <c r="H683" s="415">
        <v>131.430136357343</v>
      </c>
      <c r="I683" s="416">
        <v>0.206401946205165</v>
      </c>
      <c r="J683" s="417">
        <v>121.62412982480799</v>
      </c>
      <c r="K683" s="416">
        <v>0.18065920436161401</v>
      </c>
      <c r="L683" s="417">
        <v>106.454996812301</v>
      </c>
      <c r="M683" s="416">
        <v>0.15279345824627999</v>
      </c>
      <c r="N683" s="417">
        <v>90.034865192864999</v>
      </c>
      <c r="O683" s="416">
        <v>0.143726207991003</v>
      </c>
      <c r="P683" s="417">
        <v>84.691909651614097</v>
      </c>
      <c r="Q683" s="416">
        <v>0.16055801288167401</v>
      </c>
      <c r="R683" s="438">
        <v>94.610196086636094</v>
      </c>
      <c r="S683" s="418"/>
      <c r="T683" s="436" t="str">
        <f t="shared" si="282"/>
        <v>Last 4 weeks: did not feel calm and peaceful</v>
      </c>
      <c r="U683" s="469">
        <f t="shared" si="270"/>
        <v>7663.5415406843213</v>
      </c>
      <c r="V683" s="469">
        <f t="shared" si="283"/>
        <v>8956.6060536269306</v>
      </c>
      <c r="W683" s="453">
        <f t="shared" si="284"/>
        <v>9411.0799328095582</v>
      </c>
      <c r="X683" s="470">
        <f t="shared" si="285"/>
        <v>16218.567212467882</v>
      </c>
      <c r="Y683" s="470">
        <f t="shared" si="286"/>
        <v>18484.052704890932</v>
      </c>
      <c r="Z683" s="471">
        <f t="shared" si="269"/>
        <v>899.76710418890116</v>
      </c>
      <c r="AA683" s="458">
        <f t="shared" si="271"/>
        <v>61633.614548668535</v>
      </c>
      <c r="AB683" s="424">
        <f t="shared" si="272"/>
        <v>0.16648599430223021</v>
      </c>
      <c r="AC683" s="447">
        <f t="shared" si="273"/>
        <v>86.008073773256399</v>
      </c>
      <c r="AD683" s="426"/>
      <c r="AF683" s="436" t="str">
        <f t="shared" si="287"/>
        <v>Last 4 weeks: did not feel calm and peaceful</v>
      </c>
      <c r="AG683" s="469">
        <f t="shared" si="274"/>
        <v>1626189.2847766224</v>
      </c>
      <c r="AH683" s="469">
        <f t="shared" si="275"/>
        <v>55916.764050333659</v>
      </c>
      <c r="AI683" s="469">
        <f t="shared" si="276"/>
        <v>90811.23961963506</v>
      </c>
      <c r="AJ683" s="453">
        <f t="shared" si="277"/>
        <v>388759.57710854773</v>
      </c>
      <c r="AK683" s="453">
        <f t="shared" si="278"/>
        <v>123976.64602475129</v>
      </c>
      <c r="AL683" s="470">
        <f t="shared" si="279"/>
        <v>316749.65060303092</v>
      </c>
      <c r="AM683" s="458">
        <f t="shared" si="289"/>
        <v>2602403.1621829211</v>
      </c>
      <c r="AN683" s="424">
        <f t="shared" si="288"/>
        <v>0.19357019288809821</v>
      </c>
      <c r="AO683" s="447"/>
      <c r="BI683" s="332">
        <v>683</v>
      </c>
      <c r="BJ683" s="332">
        <v>677</v>
      </c>
      <c r="BK683" s="332" t="b">
        <v>0</v>
      </c>
      <c r="BL683" s="332">
        <f>ROWS($A$1:A678)</f>
        <v>678</v>
      </c>
      <c r="BM683" s="332" t="str">
        <v/>
      </c>
    </row>
    <row r="684" spans="1:65" ht="15" customHeight="1" x14ac:dyDescent="0.25">
      <c r="A684" s="433" t="str">
        <f t="shared" si="280"/>
        <v/>
      </c>
      <c r="B684" s="439" t="s">
        <v>262</v>
      </c>
      <c r="C684" s="440" t="s">
        <v>854</v>
      </c>
      <c r="D684" s="440" t="str">
        <f t="shared" si="281"/>
        <v>Health LimitsLast 4 weeks: did not have a lot of energy</v>
      </c>
      <c r="E684" s="436" t="s">
        <v>864</v>
      </c>
      <c r="F684" s="437">
        <v>0.253522134558958</v>
      </c>
      <c r="G684" s="414">
        <v>0.39130561743449499</v>
      </c>
      <c r="H684" s="415">
        <v>154.347713313171</v>
      </c>
      <c r="I684" s="416">
        <v>0.28783763142851498</v>
      </c>
      <c r="J684" s="417">
        <v>113.53550329215</v>
      </c>
      <c r="K684" s="416">
        <v>0.26194558067339302</v>
      </c>
      <c r="L684" s="417">
        <v>103.322568315026</v>
      </c>
      <c r="M684" s="416">
        <v>0.23577423334368999</v>
      </c>
      <c r="N684" s="417">
        <v>92.999466793641801</v>
      </c>
      <c r="O684" s="416">
        <v>0.202262894246061</v>
      </c>
      <c r="P684" s="417">
        <v>79.781157806173098</v>
      </c>
      <c r="Q684" s="416">
        <v>0.21721607434239501</v>
      </c>
      <c r="R684" s="438">
        <v>85.679333175494307</v>
      </c>
      <c r="S684" s="418"/>
      <c r="T684" s="436" t="str">
        <f t="shared" si="282"/>
        <v>Last 4 weeks: did not have a lot of energy</v>
      </c>
      <c r="U684" s="469">
        <f t="shared" si="270"/>
        <v>13444.869709431814</v>
      </c>
      <c r="V684" s="469">
        <f t="shared" si="283"/>
        <v>12490.42617820898</v>
      </c>
      <c r="W684" s="453">
        <f t="shared" si="284"/>
        <v>13645.531134019062</v>
      </c>
      <c r="X684" s="470">
        <f t="shared" si="285"/>
        <v>25026.727546732662</v>
      </c>
      <c r="Y684" s="470">
        <f t="shared" si="286"/>
        <v>26012.221777408922</v>
      </c>
      <c r="Z684" s="471">
        <f t="shared" ref="Z684:Z747" si="290">IFERROR(Z$5*Q684,"")</f>
        <v>1217.2788806147817</v>
      </c>
      <c r="AA684" s="458">
        <f t="shared" si="271"/>
        <v>91837.055226416225</v>
      </c>
      <c r="AB684" s="424">
        <f t="shared" si="272"/>
        <v>0.24807215291722709</v>
      </c>
      <c r="AC684" s="447">
        <f t="shared" si="273"/>
        <v>78.188504412725038</v>
      </c>
      <c r="AD684" s="426"/>
      <c r="AF684" s="436" t="str">
        <f t="shared" si="287"/>
        <v>Last 4 weeks: did not have a lot of energy</v>
      </c>
      <c r="AG684" s="469">
        <f t="shared" si="274"/>
        <v>2852976.3870430384</v>
      </c>
      <c r="AH684" s="469">
        <f t="shared" si="275"/>
        <v>77978.668405561853</v>
      </c>
      <c r="AI684" s="469">
        <f t="shared" si="276"/>
        <v>131671.13725477178</v>
      </c>
      <c r="AJ684" s="453">
        <f t="shared" si="277"/>
        <v>599891.46328531764</v>
      </c>
      <c r="AK684" s="453">
        <f t="shared" si="278"/>
        <v>174469.74768481552</v>
      </c>
      <c r="AL684" s="470">
        <f t="shared" si="279"/>
        <v>428524.9575430486</v>
      </c>
      <c r="AM684" s="458">
        <f t="shared" si="289"/>
        <v>4265512.3612165535</v>
      </c>
      <c r="AN684" s="424">
        <f t="shared" si="288"/>
        <v>0.31727445713471636</v>
      </c>
      <c r="AO684" s="447"/>
      <c r="BI684" s="332">
        <v>684</v>
      </c>
      <c r="BJ684" s="332">
        <v>678</v>
      </c>
      <c r="BK684" s="332" t="b">
        <v>0</v>
      </c>
      <c r="BL684" s="332">
        <f>ROWS($A$1:A679)</f>
        <v>679</v>
      </c>
      <c r="BM684" s="332" t="str">
        <v/>
      </c>
    </row>
    <row r="685" spans="1:65" ht="15" customHeight="1" x14ac:dyDescent="0.25">
      <c r="A685" s="433" t="str">
        <f t="shared" si="280"/>
        <v/>
      </c>
      <c r="B685" s="439" t="s">
        <v>262</v>
      </c>
      <c r="C685" s="440" t="s">
        <v>854</v>
      </c>
      <c r="D685" s="440" t="str">
        <f t="shared" si="281"/>
        <v>Health LimitsLast 4 weeks: felt downhearted and depressed</v>
      </c>
      <c r="E685" s="436" t="s">
        <v>865</v>
      </c>
      <c r="F685" s="437">
        <v>9.8554723635965402E-2</v>
      </c>
      <c r="G685" s="414">
        <v>0.168133116794184</v>
      </c>
      <c r="H685" s="415">
        <v>170.59874006163599</v>
      </c>
      <c r="I685" s="416">
        <v>0.147792586524292</v>
      </c>
      <c r="J685" s="417">
        <v>149.95992183002599</v>
      </c>
      <c r="K685" s="416">
        <v>0.11240299062027501</v>
      </c>
      <c r="L685" s="417">
        <v>114.051347792787</v>
      </c>
      <c r="M685" s="416">
        <v>7.34080801588156E-2</v>
      </c>
      <c r="N685" s="417">
        <v>74.484588308486593</v>
      </c>
      <c r="O685" s="416">
        <v>6.7283139915585294E-2</v>
      </c>
      <c r="P685" s="417">
        <v>68.269827597620804</v>
      </c>
      <c r="Q685" s="416">
        <v>6.3000638027923106E-2</v>
      </c>
      <c r="R685" s="438">
        <v>63.924524065057</v>
      </c>
      <c r="S685" s="476"/>
      <c r="T685" s="436" t="str">
        <f t="shared" si="282"/>
        <v>Last 4 weeks: felt downhearted and depressed</v>
      </c>
      <c r="U685" s="469">
        <f t="shared" si="270"/>
        <v>5776.8857599313678</v>
      </c>
      <c r="V685" s="469">
        <f t="shared" si="283"/>
        <v>6413.3114996351269</v>
      </c>
      <c r="W685" s="453">
        <f t="shared" si="284"/>
        <v>5855.4089903819859</v>
      </c>
      <c r="X685" s="470">
        <f t="shared" si="285"/>
        <v>7792.0474846177995</v>
      </c>
      <c r="Y685" s="470">
        <f t="shared" si="286"/>
        <v>8653.0154919837623</v>
      </c>
      <c r="Z685" s="471">
        <f t="shared" si="290"/>
        <v>353.05557550848107</v>
      </c>
      <c r="AA685" s="458">
        <f t="shared" si="271"/>
        <v>34843.724802058525</v>
      </c>
      <c r="AB685" s="424">
        <f t="shared" si="272"/>
        <v>9.4120590060206219E-2</v>
      </c>
      <c r="AC685" s="447">
        <f t="shared" si="273"/>
        <v>74.808752354264968</v>
      </c>
      <c r="AD685" s="426"/>
      <c r="AF685" s="436" t="str">
        <f t="shared" si="287"/>
        <v>Last 4 weeks: felt downhearted and depressed</v>
      </c>
      <c r="AG685" s="469">
        <f t="shared" si="274"/>
        <v>1225844.4313645847</v>
      </c>
      <c r="AH685" s="469">
        <f t="shared" si="275"/>
        <v>40038.785200468992</v>
      </c>
      <c r="AI685" s="469">
        <f t="shared" si="276"/>
        <v>56501.161683131155</v>
      </c>
      <c r="AJ685" s="453">
        <f t="shared" si="277"/>
        <v>186775.628527842</v>
      </c>
      <c r="AK685" s="453">
        <f t="shared" si="278"/>
        <v>58037.696376644803</v>
      </c>
      <c r="AL685" s="470">
        <f t="shared" si="279"/>
        <v>124287.97370467684</v>
      </c>
      <c r="AM685" s="458">
        <f t="shared" si="289"/>
        <v>1691485.6768573485</v>
      </c>
      <c r="AN685" s="424">
        <f t="shared" si="288"/>
        <v>0.12581494423872749</v>
      </c>
      <c r="AO685" s="447"/>
      <c r="BI685" s="332">
        <v>685</v>
      </c>
      <c r="BJ685" s="332">
        <v>679</v>
      </c>
      <c r="BK685" s="332" t="b">
        <v>0</v>
      </c>
      <c r="BL685" s="332">
        <f>ROWS($A$1:A680)</f>
        <v>680</v>
      </c>
      <c r="BM685" s="332" t="str">
        <v/>
      </c>
    </row>
    <row r="686" spans="1:65" ht="15" customHeight="1" x14ac:dyDescent="0.25">
      <c r="A686" s="433" t="str">
        <f t="shared" si="280"/>
        <v/>
      </c>
      <c r="B686" s="439" t="s">
        <v>262</v>
      </c>
      <c r="C686" s="440" t="s">
        <v>854</v>
      </c>
      <c r="D686" s="440" t="str">
        <f t="shared" si="281"/>
        <v>Health LimitsLast 4 weeks: physical or mental health interfered with social life</v>
      </c>
      <c r="E686" s="436" t="s">
        <v>866</v>
      </c>
      <c r="F686" s="437">
        <v>9.8287418481680502E-2</v>
      </c>
      <c r="G686" s="414">
        <v>0.20447256020330601</v>
      </c>
      <c r="H686" s="415">
        <v>208.03533490038399</v>
      </c>
      <c r="I686" s="416">
        <v>0.13087959418190601</v>
      </c>
      <c r="J686" s="417">
        <v>133.160068911872</v>
      </c>
      <c r="K686" s="416">
        <v>0.109414970926361</v>
      </c>
      <c r="L686" s="417">
        <v>111.321441356967</v>
      </c>
      <c r="M686" s="416">
        <v>7.7297827018847201E-2</v>
      </c>
      <c r="N686" s="417">
        <v>78.644681295861304</v>
      </c>
      <c r="O686" s="416">
        <v>5.8946050462822502E-2</v>
      </c>
      <c r="P686" s="417">
        <v>59.973139363518101</v>
      </c>
      <c r="Q686" s="416">
        <v>9.8628345589610394E-2</v>
      </c>
      <c r="R686" s="438">
        <v>100.346867496569</v>
      </c>
      <c r="S686" s="418"/>
      <c r="T686" s="436" t="str">
        <f t="shared" si="282"/>
        <v>Last 4 weeks: physical or mental health interfered with social life</v>
      </c>
      <c r="U686" s="469">
        <f t="shared" si="270"/>
        <v>7025.4726960253911</v>
      </c>
      <c r="V686" s="469">
        <f t="shared" si="283"/>
        <v>5679.3891099296288</v>
      </c>
      <c r="W686" s="453">
        <f t="shared" si="284"/>
        <v>5699.7540804669234</v>
      </c>
      <c r="X686" s="470">
        <f t="shared" si="285"/>
        <v>8204.9324445695747</v>
      </c>
      <c r="Y686" s="470">
        <f t="shared" si="286"/>
        <v>7580.8157658217506</v>
      </c>
      <c r="Z686" s="471">
        <f t="shared" si="290"/>
        <v>552.71324868417662</v>
      </c>
      <c r="AA686" s="458">
        <f t="shared" si="271"/>
        <v>34743.077345497448</v>
      </c>
      <c r="AB686" s="424">
        <f t="shared" si="272"/>
        <v>9.384871906899038E-2</v>
      </c>
      <c r="AC686" s="447">
        <f t="shared" si="273"/>
        <v>62.358441849654042</v>
      </c>
      <c r="AD686" s="426"/>
      <c r="AF686" s="436" t="str">
        <f t="shared" si="287"/>
        <v>Last 4 weeks: physical or mental health interfered with social life</v>
      </c>
      <c r="AG686" s="469">
        <f t="shared" si="274"/>
        <v>1490792.2607472471</v>
      </c>
      <c r="AH686" s="469">
        <f t="shared" si="275"/>
        <v>35456.852619008518</v>
      </c>
      <c r="AI686" s="469">
        <f t="shared" si="276"/>
        <v>54999.185775670179</v>
      </c>
      <c r="AJ686" s="453">
        <f t="shared" si="277"/>
        <v>196672.49428192282</v>
      </c>
      <c r="AK686" s="453">
        <f t="shared" si="278"/>
        <v>50846.214722675599</v>
      </c>
      <c r="AL686" s="470">
        <f t="shared" si="279"/>
        <v>194574.49332091134</v>
      </c>
      <c r="AM686" s="458">
        <f t="shared" si="289"/>
        <v>2023341.5014674356</v>
      </c>
      <c r="AN686" s="424">
        <f t="shared" si="288"/>
        <v>0.15049881986349062</v>
      </c>
      <c r="AO686" s="447"/>
      <c r="BI686" s="332">
        <v>686</v>
      </c>
      <c r="BJ686" s="332">
        <v>680</v>
      </c>
      <c r="BK686" s="332" t="b">
        <v>0</v>
      </c>
      <c r="BL686" s="332">
        <f>ROWS($A$1:A681)</f>
        <v>681</v>
      </c>
      <c r="BM686" s="332" t="str">
        <v/>
      </c>
    </row>
    <row r="687" spans="1:65" ht="15" customHeight="1" x14ac:dyDescent="0.25">
      <c r="A687" s="433" t="str">
        <f t="shared" si="280"/>
        <v/>
      </c>
      <c r="B687" s="439" t="s">
        <v>262</v>
      </c>
      <c r="C687" s="440" t="s">
        <v>867</v>
      </c>
      <c r="D687" s="440" t="str">
        <f t="shared" si="281"/>
        <v>Disability or Infirmity</v>
      </c>
      <c r="E687" s="436" t="s">
        <v>237</v>
      </c>
      <c r="F687" s="437" t="s">
        <v>237</v>
      </c>
      <c r="G687" s="414" t="s">
        <v>237</v>
      </c>
      <c r="H687" s="415" t="s">
        <v>237</v>
      </c>
      <c r="I687" s="416" t="s">
        <v>237</v>
      </c>
      <c r="J687" s="417" t="s">
        <v>237</v>
      </c>
      <c r="K687" s="416" t="s">
        <v>237</v>
      </c>
      <c r="L687" s="417" t="s">
        <v>237</v>
      </c>
      <c r="M687" s="416" t="s">
        <v>237</v>
      </c>
      <c r="N687" s="417" t="s">
        <v>237</v>
      </c>
      <c r="O687" s="416" t="s">
        <v>237</v>
      </c>
      <c r="P687" s="417" t="s">
        <v>237</v>
      </c>
      <c r="Q687" s="416" t="s">
        <v>237</v>
      </c>
      <c r="R687" s="438" t="s">
        <v>237</v>
      </c>
      <c r="S687" s="418"/>
      <c r="T687" s="436" t="str">
        <f t="shared" si="282"/>
        <v/>
      </c>
      <c r="U687" s="469" t="str">
        <f t="shared" si="270"/>
        <v/>
      </c>
      <c r="V687" s="469" t="str">
        <f t="shared" si="283"/>
        <v/>
      </c>
      <c r="W687" s="453" t="str">
        <f t="shared" si="284"/>
        <v/>
      </c>
      <c r="X687" s="470" t="str">
        <f t="shared" si="285"/>
        <v/>
      </c>
      <c r="Y687" s="470" t="str">
        <f t="shared" si="286"/>
        <v/>
      </c>
      <c r="Z687" s="471" t="str">
        <f t="shared" si="290"/>
        <v/>
      </c>
      <c r="AA687" s="458">
        <f t="shared" si="271"/>
        <v>0</v>
      </c>
      <c r="AB687" s="424" t="str">
        <f t="shared" si="272"/>
        <v/>
      </c>
      <c r="AC687" s="447" t="str">
        <f t="shared" si="273"/>
        <v/>
      </c>
      <c r="AD687" s="426"/>
      <c r="AF687" s="436" t="str">
        <f t="shared" si="287"/>
        <v/>
      </c>
      <c r="AG687" s="469" t="str">
        <f t="shared" si="274"/>
        <v/>
      </c>
      <c r="AH687" s="469" t="str">
        <f t="shared" si="275"/>
        <v/>
      </c>
      <c r="AI687" s="469" t="str">
        <f t="shared" si="276"/>
        <v/>
      </c>
      <c r="AJ687" s="453" t="str">
        <f t="shared" si="277"/>
        <v/>
      </c>
      <c r="AK687" s="453" t="str">
        <f t="shared" si="278"/>
        <v/>
      </c>
      <c r="AL687" s="470" t="str">
        <f t="shared" si="279"/>
        <v/>
      </c>
      <c r="AM687" s="458">
        <f t="shared" si="289"/>
        <v>0</v>
      </c>
      <c r="AN687" s="424">
        <f t="shared" si="288"/>
        <v>0</v>
      </c>
      <c r="AO687" s="447"/>
      <c r="BI687" s="332">
        <v>687</v>
      </c>
      <c r="BJ687" s="332">
        <v>681</v>
      </c>
      <c r="BK687" s="332" t="b">
        <v>0</v>
      </c>
      <c r="BL687" s="332">
        <f>ROWS($A$1:A682)</f>
        <v>682</v>
      </c>
      <c r="BM687" s="332" t="str">
        <v/>
      </c>
    </row>
    <row r="688" spans="1:65" ht="15" customHeight="1" x14ac:dyDescent="0.25">
      <c r="A688" s="433" t="str">
        <f t="shared" si="280"/>
        <v>Disability or Infirmity</v>
      </c>
      <c r="B688" s="439" t="s">
        <v>262</v>
      </c>
      <c r="C688" s="440" t="s">
        <v>867</v>
      </c>
      <c r="D688" s="440" t="str">
        <f t="shared" si="281"/>
        <v>Disability or InfirmityMobility (moving around at home and walking)</v>
      </c>
      <c r="E688" s="436" t="s">
        <v>868</v>
      </c>
      <c r="F688" s="437">
        <v>0.14315003052354899</v>
      </c>
      <c r="G688" s="414">
        <v>0.26789286484651997</v>
      </c>
      <c r="H688" s="415">
        <v>187.14132568937799</v>
      </c>
      <c r="I688" s="416">
        <v>0.171942088638877</v>
      </c>
      <c r="J688" s="417">
        <v>120.11320431439999</v>
      </c>
      <c r="K688" s="416">
        <v>0.15042108135093099</v>
      </c>
      <c r="L688" s="417">
        <v>105.079321884032</v>
      </c>
      <c r="M688" s="416">
        <v>0.13221199389277499</v>
      </c>
      <c r="N688" s="417">
        <v>92.359039959146301</v>
      </c>
      <c r="O688" s="416">
        <v>9.1176435203959794E-2</v>
      </c>
      <c r="P688" s="417">
        <v>63.692920546712998</v>
      </c>
      <c r="Q688" s="416">
        <v>0.144560472897203</v>
      </c>
      <c r="R688" s="438">
        <v>100.98528960733999</v>
      </c>
      <c r="S688" s="418"/>
      <c r="T688" s="436" t="str">
        <f t="shared" si="282"/>
        <v>Mobility (moving around at home and walking)</v>
      </c>
      <c r="U688" s="469">
        <f t="shared" ref="U688:U751" si="291">IFERROR(U$5*G688,"")</f>
        <v>9204.5309432615795</v>
      </c>
      <c r="V688" s="469">
        <f t="shared" si="283"/>
        <v>7461.2549943954282</v>
      </c>
      <c r="W688" s="453">
        <f t="shared" si="284"/>
        <v>7835.8853908140482</v>
      </c>
      <c r="X688" s="470">
        <f t="shared" si="285"/>
        <v>14033.906515736388</v>
      </c>
      <c r="Y688" s="470">
        <f t="shared" si="286"/>
        <v>11725.836625840453</v>
      </c>
      <c r="Z688" s="471">
        <f t="shared" si="290"/>
        <v>810.11689011592557</v>
      </c>
      <c r="AA688" s="458">
        <f t="shared" si="271"/>
        <v>51071.531360163819</v>
      </c>
      <c r="AB688" s="424">
        <f t="shared" si="272"/>
        <v>0.1379554767523867</v>
      </c>
      <c r="AC688" s="447">
        <f t="shared" si="273"/>
        <v>66.821613074471884</v>
      </c>
      <c r="AD688" s="426"/>
      <c r="AF688" s="436" t="str">
        <f t="shared" si="287"/>
        <v>Mobility (moving around at home and walking)</v>
      </c>
      <c r="AG688" s="469">
        <f t="shared" si="274"/>
        <v>1953184.3745953301</v>
      </c>
      <c r="AH688" s="469">
        <f t="shared" si="275"/>
        <v>46581.175117335442</v>
      </c>
      <c r="AI688" s="469">
        <f t="shared" si="276"/>
        <v>75611.563278347079</v>
      </c>
      <c r="AJ688" s="453">
        <f t="shared" si="277"/>
        <v>336393.19002510037</v>
      </c>
      <c r="AK688" s="453">
        <f t="shared" si="278"/>
        <v>78647.790066148475</v>
      </c>
      <c r="AL688" s="470">
        <f t="shared" si="279"/>
        <v>285189.62373396655</v>
      </c>
      <c r="AM688" s="458">
        <f t="shared" si="289"/>
        <v>2775607.7168162283</v>
      </c>
      <c r="AN688" s="424">
        <f t="shared" si="288"/>
        <v>0.20645337699141889</v>
      </c>
      <c r="AO688" s="447"/>
      <c r="BI688" s="332">
        <v>688</v>
      </c>
      <c r="BJ688" s="332">
        <v>682</v>
      </c>
      <c r="BK688" s="332" t="b">
        <v>0</v>
      </c>
      <c r="BL688" s="332">
        <f>ROWS($A$1:A683)</f>
        <v>683</v>
      </c>
      <c r="BM688" s="332" t="str">
        <v/>
      </c>
    </row>
    <row r="689" spans="1:65" ht="15" customHeight="1" x14ac:dyDescent="0.25">
      <c r="A689" s="433" t="str">
        <f t="shared" si="280"/>
        <v/>
      </c>
      <c r="B689" s="439" t="s">
        <v>262</v>
      </c>
      <c r="C689" s="440" t="s">
        <v>867</v>
      </c>
      <c r="D689" s="440" t="str">
        <f t="shared" si="281"/>
        <v>Disability or InfirmityLifting, carrying or moving objects</v>
      </c>
      <c r="E689" s="436" t="s">
        <v>869</v>
      </c>
      <c r="F689" s="437">
        <v>0.13809099168136099</v>
      </c>
      <c r="G689" s="414">
        <v>0.241900898135952</v>
      </c>
      <c r="H689" s="415">
        <v>175.17500250423799</v>
      </c>
      <c r="I689" s="416">
        <v>0.174659873430908</v>
      </c>
      <c r="J689" s="417">
        <v>126.481728680701</v>
      </c>
      <c r="K689" s="416">
        <v>0.14040813419816001</v>
      </c>
      <c r="L689" s="417">
        <v>101.677982385806</v>
      </c>
      <c r="M689" s="416">
        <v>0.127901328538746</v>
      </c>
      <c r="N689" s="417">
        <v>92.621051512088101</v>
      </c>
      <c r="O689" s="416">
        <v>9.3102303424208596E-2</v>
      </c>
      <c r="P689" s="417">
        <v>67.420982564190695</v>
      </c>
      <c r="Q689" s="416">
        <v>0.143409782008321</v>
      </c>
      <c r="R689" s="438">
        <v>103.85165626099101</v>
      </c>
      <c r="S689" s="418"/>
      <c r="T689" s="436" t="str">
        <f t="shared" si="282"/>
        <v>Lifting, carrying or moving objects</v>
      </c>
      <c r="U689" s="469">
        <f t="shared" si="291"/>
        <v>8311.4729590531751</v>
      </c>
      <c r="V689" s="469">
        <f t="shared" si="283"/>
        <v>7579.1905476608217</v>
      </c>
      <c r="W689" s="453">
        <f t="shared" si="284"/>
        <v>7314.2809347847488</v>
      </c>
      <c r="X689" s="470">
        <f t="shared" si="285"/>
        <v>13576.342320402271</v>
      </c>
      <c r="Y689" s="470">
        <f t="shared" si="286"/>
        <v>11973.514834173771</v>
      </c>
      <c r="Z689" s="471">
        <f t="shared" si="290"/>
        <v>803.66841837463085</v>
      </c>
      <c r="AA689" s="458">
        <f t="shared" si="271"/>
        <v>49558.47001444942</v>
      </c>
      <c r="AB689" s="424">
        <f t="shared" si="272"/>
        <v>0.13386836415277406</v>
      </c>
      <c r="AC689" s="447">
        <f t="shared" si="273"/>
        <v>70.023247640093174</v>
      </c>
      <c r="AD689" s="426"/>
      <c r="AF689" s="436" t="str">
        <f t="shared" si="287"/>
        <v>Lifting, carrying or moving objects</v>
      </c>
      <c r="AG689" s="469">
        <f t="shared" si="274"/>
        <v>1763679.1286337827</v>
      </c>
      <c r="AH689" s="469">
        <f t="shared" si="275"/>
        <v>47317.455630914148</v>
      </c>
      <c r="AI689" s="469">
        <f t="shared" si="276"/>
        <v>70578.395184852299</v>
      </c>
      <c r="AJ689" s="453">
        <f t="shared" si="277"/>
        <v>325425.36156357278</v>
      </c>
      <c r="AK689" s="453">
        <f t="shared" si="278"/>
        <v>80309.022808384674</v>
      </c>
      <c r="AL689" s="470">
        <f t="shared" si="279"/>
        <v>282919.53499492572</v>
      </c>
      <c r="AM689" s="458">
        <f t="shared" si="289"/>
        <v>2570228.8988164323</v>
      </c>
      <c r="AN689" s="424">
        <f t="shared" si="288"/>
        <v>0.19117702857889887</v>
      </c>
      <c r="AO689" s="447"/>
      <c r="BI689" s="332">
        <v>689</v>
      </c>
      <c r="BJ689" s="332">
        <v>683</v>
      </c>
      <c r="BK689" s="332" t="b">
        <v>0</v>
      </c>
      <c r="BL689" s="332">
        <f>ROWS($A$1:A684)</f>
        <v>684</v>
      </c>
      <c r="BM689" s="332" t="str">
        <v/>
      </c>
    </row>
    <row r="690" spans="1:65" ht="15" customHeight="1" x14ac:dyDescent="0.25">
      <c r="A690" s="433" t="str">
        <f t="shared" si="280"/>
        <v/>
      </c>
      <c r="B690" s="439" t="s">
        <v>262</v>
      </c>
      <c r="C690" s="440" t="s">
        <v>867</v>
      </c>
      <c r="D690" s="440" t="str">
        <f t="shared" si="281"/>
        <v>Disability or InfirmityManual dexterity (using hands to carry out everyday tasks)</v>
      </c>
      <c r="E690" s="436" t="s">
        <v>870</v>
      </c>
      <c r="F690" s="437">
        <v>5.9082397423631597E-2</v>
      </c>
      <c r="G690" s="414">
        <v>0.109401376389408</v>
      </c>
      <c r="H690" s="415">
        <v>185.16746300083199</v>
      </c>
      <c r="I690" s="416">
        <v>7.3061838808725493E-2</v>
      </c>
      <c r="J690" s="417">
        <v>123.66092439489</v>
      </c>
      <c r="K690" s="416">
        <v>5.8707883829499798E-2</v>
      </c>
      <c r="L690" s="417">
        <v>99.366116456909296</v>
      </c>
      <c r="M690" s="416">
        <v>5.2836395088810398E-2</v>
      </c>
      <c r="N690" s="417">
        <v>89.428319419680605</v>
      </c>
      <c r="O690" s="416">
        <v>4.09576303359976E-2</v>
      </c>
      <c r="P690" s="417">
        <v>69.322898396156702</v>
      </c>
      <c r="Q690" s="416">
        <v>5.8880784638047301E-2</v>
      </c>
      <c r="R690" s="438">
        <v>99.658759978646899</v>
      </c>
      <c r="S690" s="418"/>
      <c r="T690" s="436" t="str">
        <f t="shared" si="282"/>
        <v>Manual dexterity (using hands to carry out everyday tasks)</v>
      </c>
      <c r="U690" s="469">
        <f t="shared" si="291"/>
        <v>3758.9218913636696</v>
      </c>
      <c r="V690" s="469">
        <f t="shared" si="283"/>
        <v>3170.4454332658343</v>
      </c>
      <c r="W690" s="453">
        <f t="shared" si="284"/>
        <v>3058.269792330133</v>
      </c>
      <c r="X690" s="470">
        <f t="shared" si="285"/>
        <v>5608.4248294919571</v>
      </c>
      <c r="Y690" s="470">
        <f t="shared" si="286"/>
        <v>5267.3970069913075</v>
      </c>
      <c r="Z690" s="471">
        <f t="shared" si="290"/>
        <v>329.96791711161706</v>
      </c>
      <c r="AA690" s="458">
        <f t="shared" si="271"/>
        <v>21193.426870554522</v>
      </c>
      <c r="AB690" s="424">
        <f t="shared" si="272"/>
        <v>5.7248122977270638E-2</v>
      </c>
      <c r="AC690" s="447">
        <f t="shared" si="273"/>
        <v>67.939062065301897</v>
      </c>
      <c r="AD690" s="426"/>
      <c r="AF690" s="436" t="str">
        <f t="shared" si="287"/>
        <v>Manual dexterity (using hands to carry out everyday tasks)</v>
      </c>
      <c r="AG690" s="469">
        <f t="shared" si="274"/>
        <v>797636.24553955707</v>
      </c>
      <c r="AH690" s="469">
        <f t="shared" si="275"/>
        <v>19793.328875349442</v>
      </c>
      <c r="AI690" s="469">
        <f t="shared" si="276"/>
        <v>29510.457133039345</v>
      </c>
      <c r="AJ690" s="453">
        <f t="shared" si="277"/>
        <v>134434.12333502946</v>
      </c>
      <c r="AK690" s="453">
        <f t="shared" si="278"/>
        <v>35329.601393897836</v>
      </c>
      <c r="AL690" s="470">
        <f t="shared" si="279"/>
        <v>116160.3063378629</v>
      </c>
      <c r="AM690" s="458">
        <f t="shared" si="289"/>
        <v>1132864.0626147361</v>
      </c>
      <c r="AN690" s="424">
        <f t="shared" si="288"/>
        <v>8.4263928934203855E-2</v>
      </c>
      <c r="AO690" s="447"/>
      <c r="BI690" s="332">
        <v>690</v>
      </c>
      <c r="BJ690" s="332">
        <v>684</v>
      </c>
      <c r="BK690" s="332" t="b">
        <v>0</v>
      </c>
      <c r="BL690" s="332">
        <f>ROWS($A$1:A685)</f>
        <v>685</v>
      </c>
      <c r="BM690" s="332" t="str">
        <v/>
      </c>
    </row>
    <row r="691" spans="1:65" ht="15" customHeight="1" x14ac:dyDescent="0.25">
      <c r="A691" s="433" t="str">
        <f t="shared" si="280"/>
        <v/>
      </c>
      <c r="B691" s="439" t="s">
        <v>262</v>
      </c>
      <c r="C691" s="440" t="s">
        <v>867</v>
      </c>
      <c r="D691" s="440" t="str">
        <f t="shared" si="281"/>
        <v>Disability or InfirmityContinence (bladder and bowel control)</v>
      </c>
      <c r="E691" s="436" t="s">
        <v>871</v>
      </c>
      <c r="F691" s="437">
        <v>5.18234134886233E-2</v>
      </c>
      <c r="G691" s="414">
        <v>8.4655566699263093E-2</v>
      </c>
      <c r="H691" s="415">
        <v>163.353899329397</v>
      </c>
      <c r="I691" s="416">
        <v>5.5226009617625402E-2</v>
      </c>
      <c r="J691" s="417">
        <v>106.565750690562</v>
      </c>
      <c r="K691" s="416">
        <v>5.3048605207016403E-2</v>
      </c>
      <c r="L691" s="417">
        <v>102.364166379472</v>
      </c>
      <c r="M691" s="416">
        <v>5.0649327476931599E-2</v>
      </c>
      <c r="N691" s="417">
        <v>97.734448712164905</v>
      </c>
      <c r="O691" s="416">
        <v>3.8888732539604003E-2</v>
      </c>
      <c r="P691" s="417">
        <v>75.040854937394698</v>
      </c>
      <c r="Q691" s="416">
        <v>5.2008378779648798E-2</v>
      </c>
      <c r="R691" s="438">
        <v>100.356914526802</v>
      </c>
      <c r="S691" s="418"/>
      <c r="T691" s="436" t="str">
        <f t="shared" si="282"/>
        <v>Continence (bladder and bowel control)</v>
      </c>
      <c r="U691" s="469">
        <f t="shared" si="291"/>
        <v>2908.6806162199805</v>
      </c>
      <c r="V691" s="469">
        <f t="shared" si="283"/>
        <v>2396.4774613472368</v>
      </c>
      <c r="W691" s="453">
        <f t="shared" si="284"/>
        <v>2763.4609910491054</v>
      </c>
      <c r="X691" s="470">
        <f t="shared" si="285"/>
        <v>5376.2741636938581</v>
      </c>
      <c r="Y691" s="470">
        <f t="shared" si="286"/>
        <v>5001.3243369883121</v>
      </c>
      <c r="Z691" s="471">
        <f t="shared" si="290"/>
        <v>291.45495468115189</v>
      </c>
      <c r="AA691" s="458">
        <f t="shared" si="271"/>
        <v>18737.672523979643</v>
      </c>
      <c r="AB691" s="424">
        <f t="shared" si="272"/>
        <v>5.0614588547309568E-2</v>
      </c>
      <c r="AC691" s="447">
        <f t="shared" si="273"/>
        <v>73.655530823068176</v>
      </c>
      <c r="AD691" s="426"/>
      <c r="AF691" s="436" t="str">
        <f t="shared" si="287"/>
        <v>Continence (bladder and bowel control)</v>
      </c>
      <c r="AG691" s="469">
        <f t="shared" si="274"/>
        <v>617216.62573672447</v>
      </c>
      <c r="AH691" s="469">
        <f t="shared" si="275"/>
        <v>14961.388717530133</v>
      </c>
      <c r="AI691" s="469">
        <f t="shared" si="276"/>
        <v>26665.730184990109</v>
      </c>
      <c r="AJ691" s="453">
        <f t="shared" si="277"/>
        <v>128869.46441794849</v>
      </c>
      <c r="AK691" s="453">
        <f t="shared" si="278"/>
        <v>33544.992912604474</v>
      </c>
      <c r="AL691" s="470">
        <f t="shared" si="279"/>
        <v>102602.38969838504</v>
      </c>
      <c r="AM691" s="458">
        <f t="shared" si="289"/>
        <v>923860.59166818275</v>
      </c>
      <c r="AN691" s="424">
        <f t="shared" si="288"/>
        <v>6.8717974036319865E-2</v>
      </c>
      <c r="AO691" s="447"/>
      <c r="BI691" s="332">
        <v>691</v>
      </c>
      <c r="BJ691" s="332">
        <v>685</v>
      </c>
      <c r="BK691" s="332" t="b">
        <v>0</v>
      </c>
      <c r="BL691" s="332">
        <f>ROWS($A$1:A686)</f>
        <v>686</v>
      </c>
      <c r="BM691" s="332" t="str">
        <v/>
      </c>
    </row>
    <row r="692" spans="1:65" ht="15" customHeight="1" x14ac:dyDescent="0.25">
      <c r="A692" s="433" t="str">
        <f t="shared" si="280"/>
        <v/>
      </c>
      <c r="B692" s="439" t="s">
        <v>262</v>
      </c>
      <c r="C692" s="440" t="s">
        <v>867</v>
      </c>
      <c r="D692" s="440" t="str">
        <f t="shared" si="281"/>
        <v>Disability or InfirmityHearing (apart from using a standard hearing aid)</v>
      </c>
      <c r="E692" s="436" t="s">
        <v>872</v>
      </c>
      <c r="F692" s="437">
        <v>3.3083581945268899E-2</v>
      </c>
      <c r="G692" s="414">
        <v>4.9412708041090797E-2</v>
      </c>
      <c r="H692" s="415">
        <v>149.35718908199101</v>
      </c>
      <c r="I692" s="416">
        <v>3.4412884538119699E-2</v>
      </c>
      <c r="J692" s="417">
        <v>104.01801290758</v>
      </c>
      <c r="K692" s="416">
        <v>3.4012080435433398E-2</v>
      </c>
      <c r="L692" s="417">
        <v>102.806523464419</v>
      </c>
      <c r="M692" s="416">
        <v>3.2800116946559897E-2</v>
      </c>
      <c r="N692" s="417">
        <v>99.143185283933406</v>
      </c>
      <c r="O692" s="416">
        <v>2.6391465869246001E-2</v>
      </c>
      <c r="P692" s="417">
        <v>79.772093338944103</v>
      </c>
      <c r="Q692" s="416">
        <v>2.8566264078178302E-2</v>
      </c>
      <c r="R692" s="438">
        <v>86.345741296804505</v>
      </c>
      <c r="S692" s="418"/>
      <c r="T692" s="436" t="str">
        <f t="shared" si="282"/>
        <v>Hearing (apart from using a standard hearing aid)</v>
      </c>
      <c r="U692" s="469">
        <f t="shared" si="291"/>
        <v>1697.7712355838387</v>
      </c>
      <c r="V692" s="469">
        <f t="shared" si="283"/>
        <v>1493.3127116471662</v>
      </c>
      <c r="W692" s="453">
        <f t="shared" si="284"/>
        <v>1771.791306123032</v>
      </c>
      <c r="X692" s="470">
        <f t="shared" si="285"/>
        <v>3481.6340135264936</v>
      </c>
      <c r="Y692" s="470">
        <f t="shared" si="286"/>
        <v>3394.1008595802514</v>
      </c>
      <c r="Z692" s="471">
        <f t="shared" si="290"/>
        <v>160.08534389411119</v>
      </c>
      <c r="AA692" s="458">
        <f t="shared" si="271"/>
        <v>11998.695470354893</v>
      </c>
      <c r="AB692" s="424">
        <f t="shared" si="272"/>
        <v>3.2411124357055163E-2</v>
      </c>
      <c r="AC692" s="447">
        <f t="shared" si="273"/>
        <v>79.332838807090781</v>
      </c>
      <c r="AD692" s="426"/>
      <c r="AF692" s="436" t="str">
        <f t="shared" si="287"/>
        <v>Hearing (apart from using a standard hearing aid)</v>
      </c>
      <c r="AG692" s="469">
        <f t="shared" si="274"/>
        <v>360263.90366011753</v>
      </c>
      <c r="AH692" s="469">
        <f t="shared" si="275"/>
        <v>9322.8633759910845</v>
      </c>
      <c r="AI692" s="469">
        <f t="shared" si="276"/>
        <v>17096.716424157563</v>
      </c>
      <c r="AJ692" s="453">
        <f t="shared" si="277"/>
        <v>83454.879152628841</v>
      </c>
      <c r="AK692" s="453">
        <f t="shared" si="278"/>
        <v>22764.988152687038</v>
      </c>
      <c r="AL692" s="470">
        <f t="shared" si="279"/>
        <v>56355.668604750543</v>
      </c>
      <c r="AM692" s="458">
        <f t="shared" si="289"/>
        <v>549259.01937033259</v>
      </c>
      <c r="AN692" s="424">
        <f t="shared" si="288"/>
        <v>4.0854613101476776E-2</v>
      </c>
      <c r="AO692" s="447"/>
      <c r="BI692" s="332">
        <v>692</v>
      </c>
      <c r="BJ692" s="332">
        <v>686</v>
      </c>
      <c r="BK692" s="332" t="b">
        <v>0</v>
      </c>
      <c r="BL692" s="332">
        <f>ROWS($A$1:A687)</f>
        <v>687</v>
      </c>
      <c r="BM692" s="332" t="str">
        <v/>
      </c>
    </row>
    <row r="693" spans="1:65" ht="15" customHeight="1" x14ac:dyDescent="0.25">
      <c r="A693" s="433" t="str">
        <f t="shared" si="280"/>
        <v/>
      </c>
      <c r="B693" s="439" t="s">
        <v>262</v>
      </c>
      <c r="C693" s="440" t="s">
        <v>867</v>
      </c>
      <c r="D693" s="440" t="str">
        <f t="shared" si="281"/>
        <v>Disability or InfirmitySight (apart from wearing standard glasses)</v>
      </c>
      <c r="E693" s="436" t="s">
        <v>873</v>
      </c>
      <c r="F693" s="437">
        <v>3.1583022232846397E-2</v>
      </c>
      <c r="G693" s="414">
        <v>5.4640239418014498E-2</v>
      </c>
      <c r="H693" s="415">
        <v>173.005100699921</v>
      </c>
      <c r="I693" s="416">
        <v>3.5703961516235998E-2</v>
      </c>
      <c r="J693" s="417">
        <v>113.04795738991599</v>
      </c>
      <c r="K693" s="416">
        <v>3.2695870492111097E-2</v>
      </c>
      <c r="L693" s="417">
        <v>103.523564816122</v>
      </c>
      <c r="M693" s="416">
        <v>3.2201409254438901E-2</v>
      </c>
      <c r="N693" s="417">
        <v>101.957972916693</v>
      </c>
      <c r="O693" s="416">
        <v>2.0404912990614799E-2</v>
      </c>
      <c r="P693" s="417">
        <v>64.607221057500894</v>
      </c>
      <c r="Q693" s="416">
        <v>3.2201409254438901E-2</v>
      </c>
      <c r="R693" s="438">
        <v>101.957972916693</v>
      </c>
      <c r="S693" s="418"/>
      <c r="T693" s="436" t="str">
        <f t="shared" si="282"/>
        <v>Sight (apart from wearing standard glasses)</v>
      </c>
      <c r="U693" s="469">
        <f t="shared" si="291"/>
        <v>1877.3839861635602</v>
      </c>
      <c r="V693" s="469">
        <f t="shared" si="283"/>
        <v>1549.3377060355449</v>
      </c>
      <c r="W693" s="453">
        <f t="shared" si="284"/>
        <v>1703.2259815455434</v>
      </c>
      <c r="X693" s="470">
        <f t="shared" si="285"/>
        <v>3418.082988130926</v>
      </c>
      <c r="Y693" s="470">
        <f t="shared" si="286"/>
        <v>2624.1942400710068</v>
      </c>
      <c r="Z693" s="471">
        <f t="shared" si="290"/>
        <v>180.45669746187559</v>
      </c>
      <c r="AA693" s="458">
        <f t="shared" ref="AA693:AA756" si="292">IFERROR(SUM(U693:Z693),"")</f>
        <v>11352.681599408457</v>
      </c>
      <c r="AB693" s="424">
        <f t="shared" ref="AB693:AB756" si="293">IF(OR(AA693="", AA693=0), "", AA693/$AA$5)</f>
        <v>3.0666098328237364E-2</v>
      </c>
      <c r="AC693" s="447">
        <f t="shared" ref="AC693:AC756" si="294">IF(OR(AB693="", AB693=0), "", IF(AN693&gt;0, AB693/AN693*100, ""))</f>
        <v>70.170343074260117</v>
      </c>
      <c r="AD693" s="426"/>
      <c r="AF693" s="436" t="str">
        <f t="shared" si="287"/>
        <v>Sight (apart from wearing standard glasses)</v>
      </c>
      <c r="AG693" s="469">
        <f t="shared" ref="AG693:AG756" si="295">IFERROR(AG$5*G693,"")</f>
        <v>398377.3958166326</v>
      </c>
      <c r="AH693" s="469">
        <f t="shared" si="275"/>
        <v>9672.6316222865262</v>
      </c>
      <c r="AI693" s="469">
        <f t="shared" si="276"/>
        <v>16435.102436787518</v>
      </c>
      <c r="AJ693" s="453">
        <f t="shared" si="277"/>
        <v>81931.559032303849</v>
      </c>
      <c r="AK693" s="453">
        <f t="shared" si="278"/>
        <v>17601.053491661431</v>
      </c>
      <c r="AL693" s="470">
        <f t="shared" si="279"/>
        <v>63527.101184203333</v>
      </c>
      <c r="AM693" s="458">
        <f t="shared" si="289"/>
        <v>587544.84358387522</v>
      </c>
      <c r="AN693" s="424">
        <f t="shared" si="288"/>
        <v>4.3702363398428784E-2</v>
      </c>
      <c r="AO693" s="447"/>
      <c r="BI693" s="332">
        <v>693</v>
      </c>
      <c r="BJ693" s="332">
        <v>687</v>
      </c>
      <c r="BK693" s="332" t="b">
        <v>0</v>
      </c>
      <c r="BL693" s="332">
        <f>ROWS($A$1:A688)</f>
        <v>688</v>
      </c>
      <c r="BM693" s="332" t="str">
        <v/>
      </c>
    </row>
    <row r="694" spans="1:65" ht="15" customHeight="1" x14ac:dyDescent="0.25">
      <c r="A694" s="433" t="str">
        <f t="shared" si="280"/>
        <v/>
      </c>
      <c r="B694" s="439" t="s">
        <v>262</v>
      </c>
      <c r="C694" s="440" t="s">
        <v>867</v>
      </c>
      <c r="D694" s="440" t="str">
        <f t="shared" si="281"/>
        <v>Disability or InfirmityCommunication or speech problems</v>
      </c>
      <c r="E694" s="436" t="s">
        <v>874</v>
      </c>
      <c r="F694" s="437">
        <v>1.6207594091909101E-2</v>
      </c>
      <c r="G694" s="414">
        <v>2.48858747405921E-2</v>
      </c>
      <c r="H694" s="415">
        <v>153.54453350368101</v>
      </c>
      <c r="I694" s="416">
        <v>1.80505903745426E-2</v>
      </c>
      <c r="J694" s="417">
        <v>111.37118977796599</v>
      </c>
      <c r="K694" s="416">
        <v>2.13798974828029E-2</v>
      </c>
      <c r="L694" s="417">
        <v>131.91283889245301</v>
      </c>
      <c r="M694" s="416">
        <v>1.29394942211935E-2</v>
      </c>
      <c r="N694" s="417">
        <v>79.835996310229305</v>
      </c>
      <c r="O694" s="416">
        <v>1.16731807260805E-2</v>
      </c>
      <c r="P694" s="417">
        <v>72.022908890023501</v>
      </c>
      <c r="Q694" s="416">
        <v>9.1415406396654995E-3</v>
      </c>
      <c r="R694" s="438">
        <v>56.402823194029601</v>
      </c>
      <c r="S694" s="418"/>
      <c r="T694" s="436" t="str">
        <f t="shared" si="282"/>
        <v>Communication or speech problems</v>
      </c>
      <c r="U694" s="469">
        <f t="shared" si="291"/>
        <v>855.053770212004</v>
      </c>
      <c r="V694" s="469">
        <f t="shared" si="283"/>
        <v>783.28731871290154</v>
      </c>
      <c r="W694" s="453">
        <f t="shared" si="284"/>
        <v>1113.7429995716516</v>
      </c>
      <c r="X694" s="470">
        <f t="shared" si="285"/>
        <v>1373.4884930970265</v>
      </c>
      <c r="Y694" s="470">
        <f t="shared" si="286"/>
        <v>1501.2410804583087</v>
      </c>
      <c r="Z694" s="471">
        <f t="shared" si="290"/>
        <v>51.22919374468546</v>
      </c>
      <c r="AA694" s="458">
        <f t="shared" si="292"/>
        <v>5678.0428557965779</v>
      </c>
      <c r="AB694" s="424">
        <f t="shared" si="293"/>
        <v>1.5337646793236624E-2</v>
      </c>
      <c r="AC694" s="447">
        <f t="shared" si="294"/>
        <v>79.891383576555569</v>
      </c>
      <c r="AD694" s="426"/>
      <c r="AF694" s="436" t="str">
        <f t="shared" si="287"/>
        <v>Communication or speech problems</v>
      </c>
      <c r="AG694" s="469">
        <f t="shared" si="295"/>
        <v>181440.82232017879</v>
      </c>
      <c r="AH694" s="469">
        <f t="shared" si="275"/>
        <v>4890.1215395480849</v>
      </c>
      <c r="AI694" s="469">
        <f t="shared" si="276"/>
        <v>10746.947548090602</v>
      </c>
      <c r="AJ694" s="453">
        <f t="shared" si="277"/>
        <v>32922.56330321102</v>
      </c>
      <c r="AK694" s="453">
        <f t="shared" si="278"/>
        <v>10069.157289329052</v>
      </c>
      <c r="AL694" s="470">
        <f t="shared" si="279"/>
        <v>18034.477081635294</v>
      </c>
      <c r="AM694" s="458">
        <f t="shared" si="289"/>
        <v>258104.08908199283</v>
      </c>
      <c r="AN694" s="424">
        <f t="shared" si="288"/>
        <v>1.9198123885962485E-2</v>
      </c>
      <c r="AO694" s="447"/>
      <c r="BI694" s="332">
        <v>694</v>
      </c>
      <c r="BJ694" s="332">
        <v>688</v>
      </c>
      <c r="BK694" s="332" t="b">
        <v>0</v>
      </c>
      <c r="BL694" s="332">
        <f>ROWS($A$1:A689)</f>
        <v>689</v>
      </c>
      <c r="BM694" s="332" t="str">
        <v/>
      </c>
    </row>
    <row r="695" spans="1:65" ht="15" customHeight="1" x14ac:dyDescent="0.25">
      <c r="A695" s="433" t="str">
        <f t="shared" si="280"/>
        <v/>
      </c>
      <c r="B695" s="439" t="s">
        <v>262</v>
      </c>
      <c r="C695" s="440" t="s">
        <v>867</v>
      </c>
      <c r="D695" s="440" t="str">
        <f t="shared" si="281"/>
        <v>Disability or InfirmityMemory or ability to concentrate, learn or understand</v>
      </c>
      <c r="E695" s="436" t="s">
        <v>875</v>
      </c>
      <c r="F695" s="437">
        <v>5.8137500141408401E-2</v>
      </c>
      <c r="G695" s="414">
        <v>9.7244174758205404E-2</v>
      </c>
      <c r="H695" s="415">
        <v>167.265834481491</v>
      </c>
      <c r="I695" s="416">
        <v>7.2735025392596103E-2</v>
      </c>
      <c r="J695" s="417">
        <v>125.10862217274899</v>
      </c>
      <c r="K695" s="416">
        <v>6.3196822880671702E-2</v>
      </c>
      <c r="L695" s="417">
        <v>108.70233967225499</v>
      </c>
      <c r="M695" s="416">
        <v>5.0262222542377499E-2</v>
      </c>
      <c r="N695" s="417">
        <v>86.4540484543095</v>
      </c>
      <c r="O695" s="416">
        <v>4.14074149738781E-2</v>
      </c>
      <c r="P695" s="417">
        <v>71.223246395463306</v>
      </c>
      <c r="Q695" s="416">
        <v>5.8378733491415799E-2</v>
      </c>
      <c r="R695" s="438">
        <v>100.414935883759</v>
      </c>
      <c r="S695" s="418"/>
      <c r="T695" s="436" t="str">
        <f t="shared" si="282"/>
        <v>Memory or ability to concentrate, learn or understand</v>
      </c>
      <c r="U695" s="469">
        <f t="shared" si="291"/>
        <v>3341.2126005171795</v>
      </c>
      <c r="V695" s="469">
        <f t="shared" si="283"/>
        <v>3156.2636918863154</v>
      </c>
      <c r="W695" s="453">
        <f t="shared" si="284"/>
        <v>3292.1120943228311</v>
      </c>
      <c r="X695" s="470">
        <f t="shared" si="285"/>
        <v>5335.1841362057448</v>
      </c>
      <c r="Y695" s="470">
        <f t="shared" si="286"/>
        <v>5325.242010130567</v>
      </c>
      <c r="Z695" s="471">
        <f t="shared" si="290"/>
        <v>327.15442248589414</v>
      </c>
      <c r="AA695" s="458">
        <f t="shared" si="292"/>
        <v>20777.168955548535</v>
      </c>
      <c r="AB695" s="424">
        <f t="shared" si="293"/>
        <v>5.6123718488365941E-2</v>
      </c>
      <c r="AC695" s="447">
        <f t="shared" si="294"/>
        <v>72.604831474290833</v>
      </c>
      <c r="AD695" s="426"/>
      <c r="AF695" s="436" t="str">
        <f t="shared" si="287"/>
        <v>Memory or ability to concentrate, learn or understand</v>
      </c>
      <c r="AG695" s="469">
        <f t="shared" si="295"/>
        <v>708999.10965139593</v>
      </c>
      <c r="AH695" s="469">
        <f t="shared" si="275"/>
        <v>19704.791199158997</v>
      </c>
      <c r="AI695" s="469">
        <f t="shared" si="276"/>
        <v>31766.894170135722</v>
      </c>
      <c r="AJ695" s="453">
        <f t="shared" si="277"/>
        <v>127884.53513903056</v>
      </c>
      <c r="AK695" s="453">
        <f t="shared" si="278"/>
        <v>35717.580674902536</v>
      </c>
      <c r="AL695" s="470">
        <f t="shared" si="279"/>
        <v>115169.85732553255</v>
      </c>
      <c r="AM695" s="458">
        <f t="shared" si="289"/>
        <v>1039242.7681601563</v>
      </c>
      <c r="AN695" s="424">
        <f t="shared" si="288"/>
        <v>7.730025309436768E-2</v>
      </c>
      <c r="AO695" s="447"/>
      <c r="BI695" s="332">
        <v>695</v>
      </c>
      <c r="BJ695" s="332">
        <v>689</v>
      </c>
      <c r="BK695" s="332" t="b">
        <v>0</v>
      </c>
      <c r="BL695" s="332">
        <f>ROWS($A$1:A690)</f>
        <v>690</v>
      </c>
      <c r="BM695" s="332" t="str">
        <v/>
      </c>
    </row>
    <row r="696" spans="1:65" ht="15" customHeight="1" x14ac:dyDescent="0.25">
      <c r="A696" s="433" t="str">
        <f t="shared" si="280"/>
        <v/>
      </c>
      <c r="B696" s="439" t="s">
        <v>262</v>
      </c>
      <c r="C696" s="440" t="s">
        <v>867</v>
      </c>
      <c r="D696" s="440" t="str">
        <f t="shared" si="281"/>
        <v>Disability or InfirmityRecognising when you are in physical danger</v>
      </c>
      <c r="E696" s="436" t="s">
        <v>876</v>
      </c>
      <c r="F696" s="437">
        <v>9.4729450807308907E-3</v>
      </c>
      <c r="G696" s="414">
        <v>1.9973932678576001E-2</v>
      </c>
      <c r="H696" s="415">
        <v>210.85240659956301</v>
      </c>
      <c r="I696" s="416">
        <v>1.3742063326265701E-2</v>
      </c>
      <c r="J696" s="417">
        <v>145.066430863394</v>
      </c>
      <c r="K696" s="416">
        <v>1.17011855961304E-2</v>
      </c>
      <c r="L696" s="417">
        <v>123.522151732221</v>
      </c>
      <c r="M696" s="416">
        <v>6.6049773809560902E-3</v>
      </c>
      <c r="N696" s="417">
        <v>69.724645552853502</v>
      </c>
      <c r="O696" s="416">
        <v>4.9331074460896096E-3</v>
      </c>
      <c r="P696" s="417">
        <v>52.075752620208299</v>
      </c>
      <c r="Q696" s="416">
        <v>5.3714975249428698E-3</v>
      </c>
      <c r="R696" s="438">
        <v>56.7035645109897</v>
      </c>
      <c r="S696" s="418"/>
      <c r="T696" s="436" t="str">
        <f t="shared" si="282"/>
        <v>Recognising when you are in physical danger</v>
      </c>
      <c r="U696" s="469">
        <f t="shared" si="291"/>
        <v>686.28435290319283</v>
      </c>
      <c r="V696" s="469">
        <f t="shared" si="283"/>
        <v>596.3230959799738</v>
      </c>
      <c r="W696" s="453">
        <f t="shared" si="284"/>
        <v>609.54986125922096</v>
      </c>
      <c r="X696" s="470">
        <f t="shared" si="285"/>
        <v>701.09853405634612</v>
      </c>
      <c r="Y696" s="470">
        <f t="shared" si="286"/>
        <v>634.42721621180033</v>
      </c>
      <c r="Z696" s="471">
        <f t="shared" si="290"/>
        <v>30.101872129779842</v>
      </c>
      <c r="AA696" s="458">
        <f t="shared" si="292"/>
        <v>3257.784932540314</v>
      </c>
      <c r="AB696" s="424">
        <f t="shared" si="293"/>
        <v>8.7999960360675474E-3</v>
      </c>
      <c r="AC696" s="447">
        <f t="shared" si="294"/>
        <v>63.304041976665019</v>
      </c>
      <c r="AD696" s="426"/>
      <c r="AF696" s="436" t="str">
        <f t="shared" si="287"/>
        <v>Recognising when you are in physical danger</v>
      </c>
      <c r="AG696" s="469">
        <f t="shared" si="295"/>
        <v>145628.26534915261</v>
      </c>
      <c r="AH696" s="469">
        <f t="shared" si="275"/>
        <v>3722.8898598452934</v>
      </c>
      <c r="AI696" s="469">
        <f t="shared" si="276"/>
        <v>5881.7881588644832</v>
      </c>
      <c r="AJ696" s="453">
        <f t="shared" si="277"/>
        <v>16805.354384303486</v>
      </c>
      <c r="AK696" s="453">
        <f t="shared" si="278"/>
        <v>4255.2442188149898</v>
      </c>
      <c r="AL696" s="470">
        <f t="shared" si="279"/>
        <v>10596.917174694918</v>
      </c>
      <c r="AM696" s="458">
        <f t="shared" si="289"/>
        <v>186890.45914567579</v>
      </c>
      <c r="AN696" s="424">
        <f t="shared" si="288"/>
        <v>1.3901159801630647E-2</v>
      </c>
      <c r="AO696" s="447"/>
      <c r="BI696" s="332">
        <v>696</v>
      </c>
      <c r="BJ696" s="332">
        <v>690</v>
      </c>
      <c r="BK696" s="332" t="b">
        <v>0</v>
      </c>
      <c r="BL696" s="332">
        <f>ROWS($A$1:A691)</f>
        <v>691</v>
      </c>
      <c r="BM696" s="332" t="str">
        <v/>
      </c>
    </row>
    <row r="697" spans="1:65" ht="15" customHeight="1" x14ac:dyDescent="0.25">
      <c r="A697" s="433" t="str">
        <f t="shared" si="280"/>
        <v/>
      </c>
      <c r="B697" s="439" t="s">
        <v>262</v>
      </c>
      <c r="C697" s="440" t="s">
        <v>867</v>
      </c>
      <c r="D697" s="440" t="str">
        <f t="shared" si="281"/>
        <v>Disability or InfirmityYour physical co-ordination (e.g. balance)</v>
      </c>
      <c r="E697" s="436" t="s">
        <v>877</v>
      </c>
      <c r="F697" s="437">
        <v>5.8456915533531502E-2</v>
      </c>
      <c r="G697" s="414">
        <v>0.109429352333135</v>
      </c>
      <c r="H697" s="415">
        <v>187.19658971805501</v>
      </c>
      <c r="I697" s="416">
        <v>7.0682314444713304E-2</v>
      </c>
      <c r="J697" s="417">
        <v>120.91352032450099</v>
      </c>
      <c r="K697" s="416">
        <v>5.8665774733569202E-2</v>
      </c>
      <c r="L697" s="417">
        <v>100.35728741096101</v>
      </c>
      <c r="M697" s="416">
        <v>5.37904773020694E-2</v>
      </c>
      <c r="N697" s="417">
        <v>92.017303361164593</v>
      </c>
      <c r="O697" s="416">
        <v>3.8796063635060898E-2</v>
      </c>
      <c r="P697" s="417">
        <v>66.366935855189098</v>
      </c>
      <c r="Q697" s="416">
        <v>8.0012385565147198E-2</v>
      </c>
      <c r="R697" s="438">
        <v>136.874114610531</v>
      </c>
      <c r="S697" s="418"/>
      <c r="T697" s="436" t="str">
        <f t="shared" si="282"/>
        <v>Your physical co-ordination (e.g. balance)</v>
      </c>
      <c r="U697" s="469">
        <f t="shared" si="291"/>
        <v>3759.8831168141855</v>
      </c>
      <c r="V697" s="469">
        <f t="shared" si="283"/>
        <v>3067.1883530138889</v>
      </c>
      <c r="W697" s="453">
        <f t="shared" si="284"/>
        <v>3056.0762031958207</v>
      </c>
      <c r="X697" s="470">
        <f t="shared" si="285"/>
        <v>5709.6977941827608</v>
      </c>
      <c r="Y697" s="470">
        <f t="shared" si="286"/>
        <v>4989.4065598506422</v>
      </c>
      <c r="Z697" s="471">
        <f t="shared" si="290"/>
        <v>448.3894087070849</v>
      </c>
      <c r="AA697" s="458">
        <f t="shared" si="292"/>
        <v>21030.641435764384</v>
      </c>
      <c r="AB697" s="424">
        <f t="shared" si="293"/>
        <v>5.6808403594148037E-2</v>
      </c>
      <c r="AC697" s="447">
        <f t="shared" si="294"/>
        <v>65.018780574884801</v>
      </c>
      <c r="AD697" s="426"/>
      <c r="AF697" s="436" t="str">
        <f t="shared" si="287"/>
        <v>Your physical co-ordination (e.g. balance)</v>
      </c>
      <c r="AG697" s="469">
        <f t="shared" si="295"/>
        <v>797840.21579529135</v>
      </c>
      <c r="AH697" s="469">
        <f t="shared" si="275"/>
        <v>19148.687170846169</v>
      </c>
      <c r="AI697" s="469">
        <f t="shared" si="276"/>
        <v>29489.290322224297</v>
      </c>
      <c r="AJ697" s="453">
        <f t="shared" si="277"/>
        <v>136861.63955208837</v>
      </c>
      <c r="AK697" s="453">
        <f t="shared" si="278"/>
        <v>33465.057734903545</v>
      </c>
      <c r="AL697" s="470">
        <f t="shared" si="279"/>
        <v>157848.83430485023</v>
      </c>
      <c r="AM697" s="458">
        <f t="shared" si="289"/>
        <v>1174653.7248802038</v>
      </c>
      <c r="AN697" s="424">
        <f t="shared" si="288"/>
        <v>8.7372299344678508E-2</v>
      </c>
      <c r="AO697" s="447"/>
      <c r="BI697" s="332">
        <v>697</v>
      </c>
      <c r="BJ697" s="332">
        <v>691</v>
      </c>
      <c r="BK697" s="332" t="b">
        <v>0</v>
      </c>
      <c r="BL697" s="332">
        <f>ROWS($A$1:A692)</f>
        <v>692</v>
      </c>
      <c r="BM697" s="332" t="str">
        <v/>
      </c>
    </row>
    <row r="698" spans="1:65" ht="15" customHeight="1" x14ac:dyDescent="0.25">
      <c r="A698" s="433" t="str">
        <f t="shared" si="280"/>
        <v/>
      </c>
      <c r="B698" s="439" t="s">
        <v>262</v>
      </c>
      <c r="C698" s="440" t="s">
        <v>867</v>
      </c>
      <c r="D698" s="440" t="str">
        <f t="shared" si="281"/>
        <v>Disability or InfirmityDifficulties with own personal care</v>
      </c>
      <c r="E698" s="436" t="s">
        <v>878</v>
      </c>
      <c r="F698" s="437">
        <v>4.13203244384256E-2</v>
      </c>
      <c r="G698" s="414">
        <v>8.8700329189418295E-2</v>
      </c>
      <c r="H698" s="415">
        <v>214.66513246186301</v>
      </c>
      <c r="I698" s="416">
        <v>5.8889645961680698E-2</v>
      </c>
      <c r="J698" s="417">
        <v>142.51980535495599</v>
      </c>
      <c r="K698" s="416">
        <v>4.2804871736850297E-2</v>
      </c>
      <c r="L698" s="417">
        <v>103.59277744935601</v>
      </c>
      <c r="M698" s="416">
        <v>3.3090884695199101E-2</v>
      </c>
      <c r="N698" s="417">
        <v>80.0837968842918</v>
      </c>
      <c r="O698" s="416">
        <v>2.3078420417367601E-2</v>
      </c>
      <c r="P698" s="417">
        <v>55.852466627551401</v>
      </c>
      <c r="Q698" s="416">
        <v>4.8142910631550302E-2</v>
      </c>
      <c r="R698" s="438">
        <v>116.511453590572</v>
      </c>
      <c r="S698" s="418"/>
      <c r="T698" s="436" t="str">
        <f t="shared" si="282"/>
        <v>Difficulties with own personal care</v>
      </c>
      <c r="U698" s="469">
        <f t="shared" si="291"/>
        <v>3047.6546106192231</v>
      </c>
      <c r="V698" s="469">
        <f t="shared" si="283"/>
        <v>2555.4572968611724</v>
      </c>
      <c r="W698" s="453">
        <f t="shared" si="284"/>
        <v>2229.8341833877425</v>
      </c>
      <c r="X698" s="470">
        <f t="shared" si="285"/>
        <v>3512.4981377412992</v>
      </c>
      <c r="Y698" s="470">
        <f t="shared" si="286"/>
        <v>2968.0233361959777</v>
      </c>
      <c r="Z698" s="471">
        <f t="shared" si="290"/>
        <v>269.79287117920791</v>
      </c>
      <c r="AA698" s="458">
        <f t="shared" si="292"/>
        <v>14583.260435984623</v>
      </c>
      <c r="AB698" s="424">
        <f t="shared" si="293"/>
        <v>3.9392604695220254E-2</v>
      </c>
      <c r="AC698" s="447">
        <f t="shared" si="294"/>
        <v>59.960384081959326</v>
      </c>
      <c r="AD698" s="426"/>
      <c r="AF698" s="436" t="str">
        <f t="shared" si="287"/>
        <v>Difficulties with own personal care</v>
      </c>
      <c r="AG698" s="469">
        <f t="shared" si="295"/>
        <v>646706.64929239685</v>
      </c>
      <c r="AH698" s="469">
        <f t="shared" si="275"/>
        <v>15953.911766770841</v>
      </c>
      <c r="AI698" s="469">
        <f t="shared" si="276"/>
        <v>21516.553656475593</v>
      </c>
      <c r="AJ698" s="453">
        <f t="shared" si="277"/>
        <v>84194.693201575748</v>
      </c>
      <c r="AK698" s="453">
        <f t="shared" si="278"/>
        <v>19907.191589396702</v>
      </c>
      <c r="AL698" s="470">
        <f t="shared" si="279"/>
        <v>94976.574808475591</v>
      </c>
      <c r="AM698" s="458">
        <f t="shared" si="289"/>
        <v>883255.57431509136</v>
      </c>
      <c r="AN698" s="424">
        <f t="shared" si="288"/>
        <v>6.569771908294457E-2</v>
      </c>
      <c r="AO698" s="447"/>
      <c r="BI698" s="332">
        <v>698</v>
      </c>
      <c r="BJ698" s="332">
        <v>692</v>
      </c>
      <c r="BK698" s="332" t="b">
        <v>0</v>
      </c>
      <c r="BL698" s="332">
        <f>ROWS($A$1:A693)</f>
        <v>693</v>
      </c>
      <c r="BM698" s="332" t="str">
        <v/>
      </c>
    </row>
    <row r="699" spans="1:65" ht="15" customHeight="1" x14ac:dyDescent="0.25">
      <c r="A699" s="433" t="str">
        <f t="shared" si="280"/>
        <v/>
      </c>
      <c r="B699" s="439" t="s">
        <v>262</v>
      </c>
      <c r="C699" s="440" t="s">
        <v>867</v>
      </c>
      <c r="D699" s="440" t="str">
        <f t="shared" si="281"/>
        <v>Disability or InfirmityOther health problem or disability</v>
      </c>
      <c r="E699" s="436" t="s">
        <v>879</v>
      </c>
      <c r="F699" s="437">
        <v>9.4936543512846999E-2</v>
      </c>
      <c r="G699" s="414">
        <v>0.13092799628770399</v>
      </c>
      <c r="H699" s="415">
        <v>137.911062951209</v>
      </c>
      <c r="I699" s="416">
        <v>0.10711519970380699</v>
      </c>
      <c r="J699" s="417">
        <v>112.828206863579</v>
      </c>
      <c r="K699" s="416">
        <v>0.107805375138779</v>
      </c>
      <c r="L699" s="417">
        <v>113.555192921249</v>
      </c>
      <c r="M699" s="416">
        <v>8.4244095453663695E-2</v>
      </c>
      <c r="N699" s="417">
        <v>88.737268428425196</v>
      </c>
      <c r="O699" s="416">
        <v>7.73385742867473E-2</v>
      </c>
      <c r="P699" s="417">
        <v>81.463440130703404</v>
      </c>
      <c r="Q699" s="416">
        <v>9.5015438134301605E-2</v>
      </c>
      <c r="R699" s="438">
        <v>100.083102479335</v>
      </c>
      <c r="S699" s="476"/>
      <c r="T699" s="436" t="str">
        <f t="shared" si="282"/>
        <v>Other health problem or disability</v>
      </c>
      <c r="U699" s="469">
        <f t="shared" si="291"/>
        <v>4498.5550244492215</v>
      </c>
      <c r="V699" s="469">
        <f t="shared" si="283"/>
        <v>4648.1569759470003</v>
      </c>
      <c r="W699" s="453">
        <f t="shared" si="284"/>
        <v>5615.9054071044147</v>
      </c>
      <c r="X699" s="470">
        <f t="shared" si="285"/>
        <v>8942.2580001200404</v>
      </c>
      <c r="Y699" s="470">
        <f t="shared" si="286"/>
        <v>9946.2046847214224</v>
      </c>
      <c r="Z699" s="471">
        <f t="shared" si="290"/>
        <v>532.46651530462623</v>
      </c>
      <c r="AA699" s="458">
        <f t="shared" si="292"/>
        <v>34183.546607646727</v>
      </c>
      <c r="AB699" s="424">
        <f t="shared" si="293"/>
        <v>9.2337303067902554E-2</v>
      </c>
      <c r="AC699" s="447">
        <f t="shared" si="294"/>
        <v>82.414238308852177</v>
      </c>
      <c r="AD699" s="426"/>
      <c r="AF699" s="436" t="str">
        <f t="shared" si="287"/>
        <v>Other health problem or disability</v>
      </c>
      <c r="AG699" s="469">
        <f t="shared" si="295"/>
        <v>954585.02298196161</v>
      </c>
      <c r="AH699" s="469">
        <f t="shared" si="275"/>
        <v>29018.79298215776</v>
      </c>
      <c r="AI699" s="469">
        <f t="shared" si="276"/>
        <v>54190.096699509486</v>
      </c>
      <c r="AJ699" s="453">
        <f t="shared" si="277"/>
        <v>214346.21153524285</v>
      </c>
      <c r="AK699" s="453">
        <f t="shared" si="278"/>
        <v>66711.403455431064</v>
      </c>
      <c r="AL699" s="470">
        <f t="shared" si="279"/>
        <v>187446.93142854088</v>
      </c>
      <c r="AM699" s="458">
        <f t="shared" si="289"/>
        <v>1506298.4590828437</v>
      </c>
      <c r="AN699" s="424">
        <f t="shared" si="288"/>
        <v>0.11204047378544363</v>
      </c>
      <c r="AO699" s="447"/>
      <c r="BI699" s="332">
        <v>699</v>
      </c>
      <c r="BJ699" s="332">
        <v>693</v>
      </c>
      <c r="BK699" s="332" t="b">
        <v>0</v>
      </c>
      <c r="BL699" s="332">
        <f>ROWS($A$1:A694)</f>
        <v>694</v>
      </c>
      <c r="BM699" s="332" t="str">
        <v/>
      </c>
    </row>
    <row r="700" spans="1:65" ht="15" customHeight="1" x14ac:dyDescent="0.25">
      <c r="A700" s="433" t="str">
        <f t="shared" si="280"/>
        <v/>
      </c>
      <c r="B700" s="439" t="s">
        <v>262</v>
      </c>
      <c r="C700" s="440" t="s">
        <v>880</v>
      </c>
      <c r="D700" s="440" t="str">
        <f t="shared" si="281"/>
        <v>Behaviours</v>
      </c>
      <c r="E700" s="436" t="s">
        <v>237</v>
      </c>
      <c r="F700" s="437" t="s">
        <v>237</v>
      </c>
      <c r="G700" s="414" t="s">
        <v>237</v>
      </c>
      <c r="H700" s="415" t="s">
        <v>237</v>
      </c>
      <c r="I700" s="416" t="s">
        <v>237</v>
      </c>
      <c r="J700" s="417" t="s">
        <v>237</v>
      </c>
      <c r="K700" s="416" t="s">
        <v>237</v>
      </c>
      <c r="L700" s="417" t="s">
        <v>237</v>
      </c>
      <c r="M700" s="416" t="s">
        <v>237</v>
      </c>
      <c r="N700" s="417" t="s">
        <v>237</v>
      </c>
      <c r="O700" s="416" t="s">
        <v>237</v>
      </c>
      <c r="P700" s="417" t="s">
        <v>237</v>
      </c>
      <c r="Q700" s="416" t="s">
        <v>237</v>
      </c>
      <c r="R700" s="438" t="s">
        <v>237</v>
      </c>
      <c r="S700" s="418"/>
      <c r="T700" s="436" t="str">
        <f t="shared" si="282"/>
        <v/>
      </c>
      <c r="U700" s="469" t="str">
        <f t="shared" si="291"/>
        <v/>
      </c>
      <c r="V700" s="469" t="str">
        <f t="shared" si="283"/>
        <v/>
      </c>
      <c r="W700" s="453" t="str">
        <f t="shared" si="284"/>
        <v/>
      </c>
      <c r="X700" s="470" t="str">
        <f t="shared" si="285"/>
        <v/>
      </c>
      <c r="Y700" s="470" t="str">
        <f t="shared" si="286"/>
        <v/>
      </c>
      <c r="Z700" s="471" t="str">
        <f t="shared" si="290"/>
        <v/>
      </c>
      <c r="AA700" s="458">
        <f t="shared" si="292"/>
        <v>0</v>
      </c>
      <c r="AB700" s="424" t="str">
        <f t="shared" si="293"/>
        <v/>
      </c>
      <c r="AC700" s="447" t="str">
        <f t="shared" si="294"/>
        <v/>
      </c>
      <c r="AD700" s="426"/>
      <c r="AF700" s="436" t="str">
        <f t="shared" si="287"/>
        <v/>
      </c>
      <c r="AG700" s="469" t="str">
        <f t="shared" si="295"/>
        <v/>
      </c>
      <c r="AH700" s="469" t="str">
        <f t="shared" si="275"/>
        <v/>
      </c>
      <c r="AI700" s="469" t="str">
        <f t="shared" si="276"/>
        <v/>
      </c>
      <c r="AJ700" s="453" t="str">
        <f t="shared" si="277"/>
        <v/>
      </c>
      <c r="AK700" s="453" t="str">
        <f t="shared" si="278"/>
        <v/>
      </c>
      <c r="AL700" s="470" t="str">
        <f t="shared" si="279"/>
        <v/>
      </c>
      <c r="AM700" s="458">
        <f t="shared" si="289"/>
        <v>0</v>
      </c>
      <c r="AN700" s="424">
        <f t="shared" si="288"/>
        <v>0</v>
      </c>
      <c r="AO700" s="447"/>
      <c r="BI700" s="332">
        <v>700</v>
      </c>
      <c r="BJ700" s="332">
        <v>694</v>
      </c>
      <c r="BK700" s="332" t="b">
        <v>0</v>
      </c>
      <c r="BL700" s="332">
        <f>ROWS($A$1:A695)</f>
        <v>695</v>
      </c>
      <c r="BM700" s="332" t="str">
        <v/>
      </c>
    </row>
    <row r="701" spans="1:65" ht="15" customHeight="1" x14ac:dyDescent="0.25">
      <c r="A701" s="433" t="str">
        <f t="shared" si="280"/>
        <v>Behaviours</v>
      </c>
      <c r="B701" s="439" t="s">
        <v>262</v>
      </c>
      <c r="C701" s="440" t="s">
        <v>880</v>
      </c>
      <c r="D701" s="440" t="str">
        <f t="shared" si="281"/>
        <v>BehavioursNever eats fruit</v>
      </c>
      <c r="E701" s="436" t="s">
        <v>881</v>
      </c>
      <c r="F701" s="437">
        <v>8.0087175493070997E-2</v>
      </c>
      <c r="G701" s="414">
        <v>0.14557587987142401</v>
      </c>
      <c r="H701" s="415">
        <v>181.77177428865599</v>
      </c>
      <c r="I701" s="416">
        <v>0.135798722265699</v>
      </c>
      <c r="J701" s="417">
        <v>169.563630418516</v>
      </c>
      <c r="K701" s="416">
        <v>8.94289659072912E-2</v>
      </c>
      <c r="L701" s="417">
        <v>111.664527256337</v>
      </c>
      <c r="M701" s="416">
        <v>6.4128004285088094E-2</v>
      </c>
      <c r="N701" s="417">
        <v>80.072750587434996</v>
      </c>
      <c r="O701" s="416">
        <v>4.1486156762401402E-2</v>
      </c>
      <c r="P701" s="417">
        <v>51.801248460798497</v>
      </c>
      <c r="Q701" s="416">
        <v>7.5560070462527704E-2</v>
      </c>
      <c r="R701" s="438">
        <v>94.347278446678501</v>
      </c>
      <c r="S701" s="418"/>
      <c r="T701" s="436" t="str">
        <f t="shared" si="282"/>
        <v>Never eats fruit</v>
      </c>
      <c r="U701" s="469">
        <f t="shared" si="291"/>
        <v>5001.8416565022571</v>
      </c>
      <c r="V701" s="469">
        <f t="shared" si="283"/>
        <v>5892.8497539977425</v>
      </c>
      <c r="W701" s="453">
        <f t="shared" si="284"/>
        <v>4658.6231210085207</v>
      </c>
      <c r="X701" s="470">
        <f t="shared" si="285"/>
        <v>6806.9952708492456</v>
      </c>
      <c r="Y701" s="470">
        <f t="shared" si="286"/>
        <v>5335.3686765853945</v>
      </c>
      <c r="Z701" s="471">
        <f t="shared" si="290"/>
        <v>423.43863487200525</v>
      </c>
      <c r="AA701" s="458">
        <f t="shared" si="292"/>
        <v>28119.117113815166</v>
      </c>
      <c r="AB701" s="424">
        <f t="shared" si="293"/>
        <v>7.5955940696901883E-2</v>
      </c>
      <c r="AC701" s="447">
        <f t="shared" si="294"/>
        <v>68.482535256910111</v>
      </c>
      <c r="AD701" s="426"/>
      <c r="AF701" s="436" t="str">
        <f t="shared" si="287"/>
        <v>Never eats fruit</v>
      </c>
      <c r="AG701" s="469">
        <f t="shared" si="295"/>
        <v>1061381.5117686433</v>
      </c>
      <c r="AH701" s="469">
        <f t="shared" si="275"/>
        <v>36789.503446445051</v>
      </c>
      <c r="AI701" s="469">
        <f t="shared" si="276"/>
        <v>44952.900576754437</v>
      </c>
      <c r="AJ701" s="453">
        <f t="shared" si="277"/>
        <v>163163.89531875105</v>
      </c>
      <c r="AK701" s="453">
        <f t="shared" si="278"/>
        <v>35785.502475523062</v>
      </c>
      <c r="AL701" s="470">
        <f t="shared" si="279"/>
        <v>149065.28480882695</v>
      </c>
      <c r="AM701" s="458">
        <f t="shared" si="289"/>
        <v>1491138.5983949439</v>
      </c>
      <c r="AN701" s="424">
        <f t="shared" si="288"/>
        <v>0.11091286327522122</v>
      </c>
      <c r="AO701" s="447"/>
      <c r="BI701" s="332">
        <v>701</v>
      </c>
      <c r="BJ701" s="332">
        <v>695</v>
      </c>
      <c r="BK701" s="332" t="b">
        <v>0</v>
      </c>
      <c r="BL701" s="332">
        <f>ROWS($A$1:A696)</f>
        <v>696</v>
      </c>
      <c r="BM701" s="332" t="str">
        <v/>
      </c>
    </row>
    <row r="702" spans="1:65" ht="15" customHeight="1" x14ac:dyDescent="0.25">
      <c r="A702" s="433" t="str">
        <f t="shared" si="280"/>
        <v/>
      </c>
      <c r="B702" s="439" t="s">
        <v>262</v>
      </c>
      <c r="C702" s="440" t="s">
        <v>880</v>
      </c>
      <c r="D702" s="440" t="str">
        <f t="shared" si="281"/>
        <v>BehavioursEats fruit 3 or less days per week</v>
      </c>
      <c r="E702" s="436" t="s">
        <v>882</v>
      </c>
      <c r="F702" s="437">
        <v>0.315453861232454</v>
      </c>
      <c r="G702" s="414">
        <v>0.41204920941527801</v>
      </c>
      <c r="H702" s="415">
        <v>130.62107016393199</v>
      </c>
      <c r="I702" s="416">
        <v>0.37257362277287498</v>
      </c>
      <c r="J702" s="417">
        <v>118.107168293093</v>
      </c>
      <c r="K702" s="416">
        <v>0.33766424060657202</v>
      </c>
      <c r="L702" s="417">
        <v>107.040769539908</v>
      </c>
      <c r="M702" s="416">
        <v>0.30005138242998702</v>
      </c>
      <c r="N702" s="417">
        <v>95.117359241604902</v>
      </c>
      <c r="O702" s="416">
        <v>0.25634436626488899</v>
      </c>
      <c r="P702" s="417">
        <v>81.262079108295595</v>
      </c>
      <c r="Q702" s="416">
        <v>0.295522476010805</v>
      </c>
      <c r="R702" s="438">
        <v>93.6816797411267</v>
      </c>
      <c r="S702" s="418"/>
      <c r="T702" s="436" t="str">
        <f t="shared" si="282"/>
        <v>Eats fruit 3 or less days per week</v>
      </c>
      <c r="U702" s="469">
        <f t="shared" si="291"/>
        <v>14157.598786299537</v>
      </c>
      <c r="V702" s="469">
        <f t="shared" si="283"/>
        <v>16167.459786606138</v>
      </c>
      <c r="W702" s="453">
        <f t="shared" si="284"/>
        <v>17589.943285918158</v>
      </c>
      <c r="X702" s="470">
        <f t="shared" si="285"/>
        <v>31849.554090795831</v>
      </c>
      <c r="Y702" s="470">
        <f t="shared" si="286"/>
        <v>32967.423567862315</v>
      </c>
      <c r="Z702" s="471">
        <f t="shared" si="290"/>
        <v>1656.1079555645513</v>
      </c>
      <c r="AA702" s="458">
        <f t="shared" si="292"/>
        <v>114388.08747304654</v>
      </c>
      <c r="AB702" s="424">
        <f t="shared" si="293"/>
        <v>0.30898746761384038</v>
      </c>
      <c r="AC702" s="447">
        <f t="shared" si="294"/>
        <v>85.785160615826072</v>
      </c>
      <c r="AD702" s="426"/>
      <c r="AF702" s="436" t="str">
        <f t="shared" si="287"/>
        <v>Eats fruit 3 or less days per week</v>
      </c>
      <c r="AG702" s="469">
        <f t="shared" si="295"/>
        <v>3004216.1737132012</v>
      </c>
      <c r="AH702" s="469">
        <f t="shared" si="275"/>
        <v>100934.66529264511</v>
      </c>
      <c r="AI702" s="469">
        <f t="shared" si="276"/>
        <v>169732.33316874312</v>
      </c>
      <c r="AJ702" s="453">
        <f t="shared" si="277"/>
        <v>763434.83473159024</v>
      </c>
      <c r="AK702" s="453">
        <f t="shared" si="278"/>
        <v>221119.83055206432</v>
      </c>
      <c r="AL702" s="470">
        <f t="shared" si="279"/>
        <v>583008.21828649612</v>
      </c>
      <c r="AM702" s="458">
        <f t="shared" si="289"/>
        <v>4842446.0557447392</v>
      </c>
      <c r="AN702" s="424">
        <f t="shared" si="288"/>
        <v>0.36018754921680107</v>
      </c>
      <c r="AO702" s="447"/>
      <c r="BI702" s="332">
        <v>702</v>
      </c>
      <c r="BJ702" s="332">
        <v>696</v>
      </c>
      <c r="BK702" s="332" t="b">
        <v>0</v>
      </c>
      <c r="BL702" s="332">
        <f>ROWS($A$1:A697)</f>
        <v>697</v>
      </c>
      <c r="BM702" s="332" t="str">
        <v/>
      </c>
    </row>
    <row r="703" spans="1:65" ht="15" customHeight="1" x14ac:dyDescent="0.25">
      <c r="A703" s="433" t="str">
        <f t="shared" si="280"/>
        <v/>
      </c>
      <c r="B703" s="439" t="s">
        <v>262</v>
      </c>
      <c r="C703" s="440" t="s">
        <v>880</v>
      </c>
      <c r="D703" s="440" t="str">
        <f t="shared" si="281"/>
        <v>BehavioursEats vegetables 3 or less days per week</v>
      </c>
      <c r="E703" s="436" t="s">
        <v>883</v>
      </c>
      <c r="F703" s="437">
        <v>0.240779155615021</v>
      </c>
      <c r="G703" s="414">
        <v>0.40196474385242198</v>
      </c>
      <c r="H703" s="415">
        <v>166.94333146309299</v>
      </c>
      <c r="I703" s="416">
        <v>0.34891179729673899</v>
      </c>
      <c r="J703" s="417">
        <v>144.90946959487201</v>
      </c>
      <c r="K703" s="416">
        <v>0.29188425272287899</v>
      </c>
      <c r="L703" s="417">
        <v>121.224884262643</v>
      </c>
      <c r="M703" s="416">
        <v>0.20194593362901</v>
      </c>
      <c r="N703" s="417">
        <v>83.8718505815757</v>
      </c>
      <c r="O703" s="416">
        <v>0.13831919474837401</v>
      </c>
      <c r="P703" s="417">
        <v>57.446498803048698</v>
      </c>
      <c r="Q703" s="416">
        <v>0.21225748866310401</v>
      </c>
      <c r="R703" s="438">
        <v>88.154428534702504</v>
      </c>
      <c r="S703" s="418"/>
      <c r="T703" s="436" t="str">
        <f t="shared" si="282"/>
        <v>Eats vegetables 3 or less days per week</v>
      </c>
      <c r="U703" s="469">
        <f t="shared" si="291"/>
        <v>13811.106634025367</v>
      </c>
      <c r="V703" s="469">
        <f t="shared" si="283"/>
        <v>15140.678531894691</v>
      </c>
      <c r="W703" s="453">
        <f t="shared" si="284"/>
        <v>15205.126377092934</v>
      </c>
      <c r="X703" s="470">
        <f t="shared" si="285"/>
        <v>21435.955016918524</v>
      </c>
      <c r="Y703" s="470">
        <f t="shared" si="286"/>
        <v>17788.678359809386</v>
      </c>
      <c r="Z703" s="471">
        <f t="shared" si="290"/>
        <v>1189.4909664680349</v>
      </c>
      <c r="AA703" s="458">
        <f t="shared" si="292"/>
        <v>84571.035886208934</v>
      </c>
      <c r="AB703" s="424">
        <f t="shared" si="293"/>
        <v>0.22844503120236448</v>
      </c>
      <c r="AC703" s="447">
        <f t="shared" si="294"/>
        <v>72.713201755511889</v>
      </c>
      <c r="AD703" s="426"/>
      <c r="AF703" s="436" t="str">
        <f t="shared" si="287"/>
        <v>Eats vegetables 3 or less days per week</v>
      </c>
      <c r="AG703" s="469">
        <f t="shared" si="295"/>
        <v>2930691.1823895252</v>
      </c>
      <c r="AH703" s="469">
        <f t="shared" si="275"/>
        <v>94524.392829254153</v>
      </c>
      <c r="AI703" s="469">
        <f t="shared" si="276"/>
        <v>146720.28977919868</v>
      </c>
      <c r="AJ703" s="453">
        <f t="shared" si="277"/>
        <v>513820.5303911707</v>
      </c>
      <c r="AK703" s="453">
        <f t="shared" si="278"/>
        <v>119312.61587880518</v>
      </c>
      <c r="AL703" s="470">
        <f t="shared" si="279"/>
        <v>418742.6349220149</v>
      </c>
      <c r="AM703" s="458">
        <f t="shared" si="289"/>
        <v>4223811.646189969</v>
      </c>
      <c r="AN703" s="424">
        <f t="shared" si="288"/>
        <v>0.31417270273763953</v>
      </c>
      <c r="AO703" s="447"/>
      <c r="BI703" s="332">
        <v>703</v>
      </c>
      <c r="BJ703" s="332">
        <v>697</v>
      </c>
      <c r="BK703" s="332" t="b">
        <v>0</v>
      </c>
      <c r="BL703" s="332">
        <f>ROWS($A$1:A698)</f>
        <v>698</v>
      </c>
      <c r="BM703" s="332" t="str">
        <v/>
      </c>
    </row>
    <row r="704" spans="1:65" ht="15" customHeight="1" x14ac:dyDescent="0.25">
      <c r="A704" s="433" t="str">
        <f t="shared" si="280"/>
        <v/>
      </c>
      <c r="B704" s="439" t="s">
        <v>262</v>
      </c>
      <c r="C704" s="440" t="s">
        <v>880</v>
      </c>
      <c r="D704" s="440" t="str">
        <f t="shared" si="281"/>
        <v>BehavioursCurrent cigarette smoker</v>
      </c>
      <c r="E704" s="436" t="s">
        <v>884</v>
      </c>
      <c r="F704" s="437">
        <v>0.13846669996345201</v>
      </c>
      <c r="G704" s="414">
        <v>0.27517306181221501</v>
      </c>
      <c r="H704" s="415">
        <v>198.72869208614401</v>
      </c>
      <c r="I704" s="416">
        <v>0.22750431767401599</v>
      </c>
      <c r="J704" s="417">
        <v>164.30254908513299</v>
      </c>
      <c r="K704" s="416">
        <v>0.15673161011717099</v>
      </c>
      <c r="L704" s="417">
        <v>113.190832278475</v>
      </c>
      <c r="M704" s="416">
        <v>0.105483228237232</v>
      </c>
      <c r="N704" s="417">
        <v>76.179491722611999</v>
      </c>
      <c r="O704" s="416">
        <v>6.9308508375684405E-2</v>
      </c>
      <c r="P704" s="417">
        <v>50.054279038915404</v>
      </c>
      <c r="Q704" s="416">
        <v>0.138160965128487</v>
      </c>
      <c r="R704" s="438">
        <v>99.779199738965403</v>
      </c>
      <c r="S704" s="418"/>
      <c r="T704" s="436" t="str">
        <f t="shared" si="282"/>
        <v>Current cigarette smoker</v>
      </c>
      <c r="U704" s="469">
        <f t="shared" si="291"/>
        <v>9454.6712308058959</v>
      </c>
      <c r="V704" s="469">
        <f t="shared" si="283"/>
        <v>9872.3223611462508</v>
      </c>
      <c r="W704" s="453">
        <f t="shared" si="284"/>
        <v>8164.6197658337887</v>
      </c>
      <c r="X704" s="470">
        <f t="shared" si="285"/>
        <v>11196.728227697464</v>
      </c>
      <c r="Y704" s="470">
        <f t="shared" si="286"/>
        <v>8913.490028163269</v>
      </c>
      <c r="Z704" s="471">
        <f t="shared" si="290"/>
        <v>774.25404858004117</v>
      </c>
      <c r="AA704" s="458">
        <f t="shared" si="292"/>
        <v>48376.085662226702</v>
      </c>
      <c r="AB704" s="424">
        <f t="shared" si="293"/>
        <v>0.13067448308691906</v>
      </c>
      <c r="AC704" s="447">
        <f t="shared" si="294"/>
        <v>63.944384739036543</v>
      </c>
      <c r="AD704" s="426"/>
      <c r="AF704" s="436" t="str">
        <f t="shared" si="287"/>
        <v>Current cigarette smoker</v>
      </c>
      <c r="AG704" s="469">
        <f t="shared" si="295"/>
        <v>2006263.6791356674</v>
      </c>
      <c r="AH704" s="469">
        <f t="shared" si="275"/>
        <v>61633.649709703022</v>
      </c>
      <c r="AI704" s="469">
        <f t="shared" si="276"/>
        <v>78783.65153115787</v>
      </c>
      <c r="AJ704" s="453">
        <f t="shared" si="277"/>
        <v>268385.93531571655</v>
      </c>
      <c r="AK704" s="453">
        <f t="shared" si="278"/>
        <v>59784.756931273238</v>
      </c>
      <c r="AL704" s="470">
        <f t="shared" si="279"/>
        <v>272564.64281030477</v>
      </c>
      <c r="AM704" s="458">
        <f t="shared" si="289"/>
        <v>2747416.3154338226</v>
      </c>
      <c r="AN704" s="424">
        <f t="shared" si="288"/>
        <v>0.20435646323006273</v>
      </c>
      <c r="AO704" s="447"/>
      <c r="BI704" s="332">
        <v>704</v>
      </c>
      <c r="BJ704" s="332">
        <v>698</v>
      </c>
      <c r="BK704" s="332" t="b">
        <v>0</v>
      </c>
      <c r="BL704" s="332">
        <f>ROWS($A$1:A699)</f>
        <v>699</v>
      </c>
      <c r="BM704" s="332" t="str">
        <v/>
      </c>
    </row>
    <row r="705" spans="1:65" ht="15" customHeight="1" x14ac:dyDescent="0.25">
      <c r="A705" s="433" t="str">
        <f t="shared" si="280"/>
        <v/>
      </c>
      <c r="B705" s="439" t="s">
        <v>262</v>
      </c>
      <c r="C705" s="440" t="s">
        <v>880</v>
      </c>
      <c r="D705" s="440" t="str">
        <f t="shared" si="281"/>
        <v>BehavioursSmokes 20+ per day</v>
      </c>
      <c r="E705" s="436" t="s">
        <v>885</v>
      </c>
      <c r="F705" s="437">
        <v>3.2706563231169397E-2</v>
      </c>
      <c r="G705" s="414">
        <v>7.69928011475077E-2</v>
      </c>
      <c r="H705" s="415">
        <v>235.404743088792</v>
      </c>
      <c r="I705" s="416">
        <v>6.0599276731327499E-2</v>
      </c>
      <c r="J705" s="417">
        <v>185.28170111611101</v>
      </c>
      <c r="K705" s="416">
        <v>3.6054706556653202E-2</v>
      </c>
      <c r="L705" s="417">
        <v>110.236915758525</v>
      </c>
      <c r="M705" s="416">
        <v>2.18150273038983E-2</v>
      </c>
      <c r="N705" s="417">
        <v>66.699234492203004</v>
      </c>
      <c r="O705" s="416">
        <v>1.26160395622869E-2</v>
      </c>
      <c r="P705" s="417">
        <v>38.573418653366097</v>
      </c>
      <c r="Q705" s="416">
        <v>3.3684439840925298E-2</v>
      </c>
      <c r="R705" s="438">
        <v>102.989848254138</v>
      </c>
      <c r="S705" s="418"/>
      <c r="T705" s="436" t="str">
        <f t="shared" si="282"/>
        <v>Smokes 20+ per day</v>
      </c>
      <c r="U705" s="469">
        <f t="shared" si="291"/>
        <v>2645.395654627217</v>
      </c>
      <c r="V705" s="469">
        <f t="shared" si="283"/>
        <v>2629.6450144792257</v>
      </c>
      <c r="W705" s="453">
        <f t="shared" si="284"/>
        <v>1878.1978286557353</v>
      </c>
      <c r="X705" s="470">
        <f t="shared" si="285"/>
        <v>2315.5997032268929</v>
      </c>
      <c r="Y705" s="470">
        <f t="shared" si="286"/>
        <v>1622.4983839474692</v>
      </c>
      <c r="Z705" s="471">
        <f t="shared" si="290"/>
        <v>188.76760086854537</v>
      </c>
      <c r="AA705" s="458">
        <f t="shared" si="292"/>
        <v>11280.104185805085</v>
      </c>
      <c r="AB705" s="424">
        <f t="shared" si="293"/>
        <v>3.0470050717593008E-2</v>
      </c>
      <c r="AC705" s="447">
        <f t="shared" si="294"/>
        <v>56.213844916655752</v>
      </c>
      <c r="AD705" s="426"/>
      <c r="AF705" s="436" t="str">
        <f t="shared" si="287"/>
        <v>Smokes 20+ per day</v>
      </c>
      <c r="AG705" s="469">
        <f t="shared" si="295"/>
        <v>561348.04577118228</v>
      </c>
      <c r="AH705" s="469">
        <f t="shared" ref="AH705:AH768" si="296">IFERROR(AH$5*I705,"")</f>
        <v>16417.071257837397</v>
      </c>
      <c r="AI705" s="469">
        <f t="shared" ref="AI705:AI768" si="297">IFERROR(AI$5*K705,"")</f>
        <v>18123.475126006637</v>
      </c>
      <c r="AJ705" s="453">
        <f t="shared" ref="AJ705:AJ768" si="298">IFERROR(AJ$5*M705,"")</f>
        <v>55504.999275591726</v>
      </c>
      <c r="AK705" s="453">
        <f t="shared" ref="AK705:AK768" si="299">IFERROR(AK$5*O705,"")</f>
        <v>10882.456949993495</v>
      </c>
      <c r="AL705" s="470">
        <f t="shared" ref="AL705:AL768" si="300">IFERROR(AL$5*Q705,"")</f>
        <v>66452.831340376637</v>
      </c>
      <c r="AM705" s="458">
        <f t="shared" si="289"/>
        <v>728728.8797209881</v>
      </c>
      <c r="AN705" s="424">
        <f t="shared" si="288"/>
        <v>5.420381893956689E-2</v>
      </c>
      <c r="AO705" s="447"/>
      <c r="BI705" s="332">
        <v>705</v>
      </c>
      <c r="BJ705" s="332">
        <v>699</v>
      </c>
      <c r="BK705" s="332" t="b">
        <v>0</v>
      </c>
      <c r="BL705" s="332">
        <f>ROWS($A$1:A700)</f>
        <v>700</v>
      </c>
      <c r="BM705" s="332" t="str">
        <v/>
      </c>
    </row>
    <row r="706" spans="1:65" ht="15" customHeight="1" x14ac:dyDescent="0.25">
      <c r="A706" s="433" t="str">
        <f t="shared" si="280"/>
        <v/>
      </c>
      <c r="B706" s="439" t="s">
        <v>262</v>
      </c>
      <c r="C706" s="440" t="s">
        <v>880</v>
      </c>
      <c r="D706" s="440" t="str">
        <f t="shared" si="281"/>
        <v>BehavioursUses electronic cigarettes: never</v>
      </c>
      <c r="E706" s="436" t="s">
        <v>886</v>
      </c>
      <c r="F706" s="437">
        <v>0.83366218978218198</v>
      </c>
      <c r="G706" s="414">
        <v>0.74706334586833001</v>
      </c>
      <c r="H706" s="415">
        <v>89.612238029353406</v>
      </c>
      <c r="I706" s="416">
        <v>0.76616394077943795</v>
      </c>
      <c r="J706" s="417">
        <v>91.903405260543195</v>
      </c>
      <c r="K706" s="416">
        <v>0.81216902123952295</v>
      </c>
      <c r="L706" s="417">
        <v>97.421837189440595</v>
      </c>
      <c r="M706" s="416">
        <v>0.85471419761287803</v>
      </c>
      <c r="N706" s="417">
        <v>102.525244408193</v>
      </c>
      <c r="O706" s="416">
        <v>0.88840612291288401</v>
      </c>
      <c r="P706" s="417">
        <v>106.566680581376</v>
      </c>
      <c r="Q706" s="416">
        <v>0.84524420057477401</v>
      </c>
      <c r="R706" s="438">
        <v>101.38929304153901</v>
      </c>
      <c r="S706" s="418"/>
      <c r="T706" s="436" t="str">
        <f t="shared" si="282"/>
        <v>Uses electronic cigarettes: never</v>
      </c>
      <c r="U706" s="469">
        <f t="shared" si="291"/>
        <v>25668.34950068995</v>
      </c>
      <c r="V706" s="469">
        <f t="shared" si="283"/>
        <v>33246.918046182931</v>
      </c>
      <c r="W706" s="453">
        <f t="shared" si="284"/>
        <v>42308.320823430469</v>
      </c>
      <c r="X706" s="470">
        <f t="shared" si="285"/>
        <v>90725.347934014164</v>
      </c>
      <c r="Y706" s="470">
        <f t="shared" si="286"/>
        <v>114254.35784333436</v>
      </c>
      <c r="Z706" s="471">
        <f t="shared" si="290"/>
        <v>4736.7485000210336</v>
      </c>
      <c r="AA706" s="458">
        <f t="shared" si="292"/>
        <v>310940.04264767293</v>
      </c>
      <c r="AB706" s="424">
        <f t="shared" si="293"/>
        <v>0.83991767394557293</v>
      </c>
      <c r="AC706" s="447">
        <f t="shared" si="294"/>
        <v>105.81889707544624</v>
      </c>
      <c r="AD706" s="426"/>
      <c r="AF706" s="436" t="str">
        <f t="shared" si="287"/>
        <v>Uses electronic cigarettes: never</v>
      </c>
      <c r="AG706" s="469">
        <f t="shared" si="295"/>
        <v>5446776.1014049407</v>
      </c>
      <c r="AH706" s="469">
        <f t="shared" si="296"/>
        <v>207563.0055244391</v>
      </c>
      <c r="AI706" s="469">
        <f t="shared" si="297"/>
        <v>408249.75323038606</v>
      </c>
      <c r="AJ706" s="453">
        <f t="shared" si="298"/>
        <v>2174689.5045537334</v>
      </c>
      <c r="AK706" s="453">
        <f t="shared" si="299"/>
        <v>766329.34915730171</v>
      </c>
      <c r="AL706" s="470">
        <f t="shared" si="300"/>
        <v>1667501.9851149169</v>
      </c>
      <c r="AM706" s="458">
        <f t="shared" si="289"/>
        <v>10671109.698985718</v>
      </c>
      <c r="AN706" s="424">
        <f t="shared" si="288"/>
        <v>0.79373126838274677</v>
      </c>
      <c r="AO706" s="447"/>
      <c r="BI706" s="332">
        <v>706</v>
      </c>
      <c r="BJ706" s="332">
        <v>700</v>
      </c>
      <c r="BK706" s="332" t="b">
        <v>0</v>
      </c>
      <c r="BL706" s="332">
        <f>ROWS($A$1:A701)</f>
        <v>701</v>
      </c>
      <c r="BM706" s="332" t="str">
        <v/>
      </c>
    </row>
    <row r="707" spans="1:65" ht="15" customHeight="1" x14ac:dyDescent="0.25">
      <c r="A707" s="433" t="str">
        <f t="shared" si="280"/>
        <v/>
      </c>
      <c r="B707" s="439" t="s">
        <v>262</v>
      </c>
      <c r="C707" s="440" t="s">
        <v>880</v>
      </c>
      <c r="D707" s="440" t="str">
        <f t="shared" si="281"/>
        <v>BehavioursUses electronic cigarettes: tried but not use often</v>
      </c>
      <c r="E707" s="436" t="s">
        <v>887</v>
      </c>
      <c r="F707" s="437">
        <v>0.12039394109502401</v>
      </c>
      <c r="G707" s="414">
        <v>0.17767761730427301</v>
      </c>
      <c r="H707" s="415">
        <v>147.580198545071</v>
      </c>
      <c r="I707" s="416">
        <v>0.161495100971735</v>
      </c>
      <c r="J707" s="417">
        <v>134.13889395336801</v>
      </c>
      <c r="K707" s="416">
        <v>0.13493546260079201</v>
      </c>
      <c r="L707" s="417">
        <v>112.078283486285</v>
      </c>
      <c r="M707" s="416">
        <v>0.108449455046753</v>
      </c>
      <c r="N707" s="417">
        <v>90.0788312604178</v>
      </c>
      <c r="O707" s="416">
        <v>8.3947602227650603E-2</v>
      </c>
      <c r="P707" s="417">
        <v>69.727431018636295</v>
      </c>
      <c r="Q707" s="416">
        <v>9.7808388049926601E-2</v>
      </c>
      <c r="R707" s="438">
        <v>81.240290965081599</v>
      </c>
      <c r="S707" s="418"/>
      <c r="T707" s="436" t="str">
        <f t="shared" si="282"/>
        <v>Uses electronic cigarettes: tried but not use often</v>
      </c>
      <c r="U707" s="469">
        <f t="shared" si="291"/>
        <v>6104.8252529575166</v>
      </c>
      <c r="V707" s="469">
        <f t="shared" si="283"/>
        <v>7007.9184115674689</v>
      </c>
      <c r="W707" s="453">
        <f t="shared" si="284"/>
        <v>7029.1930532630577</v>
      </c>
      <c r="X707" s="470">
        <f t="shared" si="285"/>
        <v>11511.584304847691</v>
      </c>
      <c r="Y707" s="470">
        <f t="shared" si="286"/>
        <v>10796.165332089233</v>
      </c>
      <c r="Z707" s="471">
        <f t="shared" si="290"/>
        <v>548.11820663178867</v>
      </c>
      <c r="AA707" s="458">
        <f t="shared" si="292"/>
        <v>42997.804561356752</v>
      </c>
      <c r="AB707" s="424">
        <f t="shared" si="293"/>
        <v>0.11614655894565076</v>
      </c>
      <c r="AC707" s="447">
        <f t="shared" si="294"/>
        <v>80.146334886192676</v>
      </c>
      <c r="AD707" s="426"/>
      <c r="AF707" s="436" t="str">
        <f t="shared" si="287"/>
        <v>Uses electronic cigarettes: tried but not use often</v>
      </c>
      <c r="AG707" s="469">
        <f t="shared" si="295"/>
        <v>1295432.582845601</v>
      </c>
      <c r="AH707" s="469">
        <f t="shared" si="296"/>
        <v>43750.960794454673</v>
      </c>
      <c r="AI707" s="469">
        <f t="shared" si="297"/>
        <v>67827.469243689717</v>
      </c>
      <c r="AJ707" s="453">
        <f t="shared" si="298"/>
        <v>275933.04559984087</v>
      </c>
      <c r="AK707" s="453">
        <f t="shared" si="299"/>
        <v>72412.278257946906</v>
      </c>
      <c r="AL707" s="470">
        <f t="shared" si="300"/>
        <v>192956.87698683544</v>
      </c>
      <c r="AM707" s="458">
        <f t="shared" si="289"/>
        <v>1948313.2137283685</v>
      </c>
      <c r="AN707" s="424">
        <f t="shared" si="288"/>
        <v>0.14491811648103209</v>
      </c>
      <c r="AO707" s="447"/>
      <c r="BI707" s="332">
        <v>707</v>
      </c>
      <c r="BJ707" s="332">
        <v>701</v>
      </c>
      <c r="BK707" s="332" t="b">
        <v>0</v>
      </c>
      <c r="BL707" s="332">
        <f>ROWS($A$1:A702)</f>
        <v>702</v>
      </c>
      <c r="BM707" s="332" t="str">
        <v/>
      </c>
    </row>
    <row r="708" spans="1:65" ht="15" customHeight="1" x14ac:dyDescent="0.25">
      <c r="A708" s="433" t="str">
        <f t="shared" si="280"/>
        <v/>
      </c>
      <c r="B708" s="439" t="s">
        <v>262</v>
      </c>
      <c r="C708" s="440" t="s">
        <v>880</v>
      </c>
      <c r="D708" s="440" t="str">
        <f t="shared" si="281"/>
        <v>BehavioursUses electronic cigarettes: use at least once a week</v>
      </c>
      <c r="E708" s="436" t="s">
        <v>888</v>
      </c>
      <c r="F708" s="437">
        <v>4.5943869122793198E-2</v>
      </c>
      <c r="G708" s="414">
        <v>7.3589203779435106E-2</v>
      </c>
      <c r="H708" s="415">
        <v>160.171977642446</v>
      </c>
      <c r="I708" s="416">
        <v>7.0825974161878705E-2</v>
      </c>
      <c r="J708" s="417">
        <v>154.15761779353701</v>
      </c>
      <c r="K708" s="416">
        <v>5.1840436811433202E-2</v>
      </c>
      <c r="L708" s="417">
        <v>112.83428627414899</v>
      </c>
      <c r="M708" s="416">
        <v>3.809897007357E-2</v>
      </c>
      <c r="N708" s="417">
        <v>82.925036138649403</v>
      </c>
      <c r="O708" s="416">
        <v>2.86550718468465E-2</v>
      </c>
      <c r="P708" s="417">
        <v>62.369740280821297</v>
      </c>
      <c r="Q708" s="416">
        <v>4.6291690051216902E-2</v>
      </c>
      <c r="R708" s="438">
        <v>100.757056240723</v>
      </c>
      <c r="S708" s="418"/>
      <c r="T708" s="436" t="str">
        <f t="shared" si="282"/>
        <v>Uses electronic cigarettes: use at least once a week</v>
      </c>
      <c r="U708" s="469">
        <f t="shared" si="291"/>
        <v>2528.4514526576108</v>
      </c>
      <c r="V708" s="469">
        <f t="shared" si="283"/>
        <v>3073.4223227805646</v>
      </c>
      <c r="W708" s="453">
        <f t="shared" si="284"/>
        <v>2700.52387481799</v>
      </c>
      <c r="X708" s="470">
        <f t="shared" si="285"/>
        <v>4044.0913763992348</v>
      </c>
      <c r="Y708" s="470">
        <f t="shared" si="286"/>
        <v>3685.2141699355411</v>
      </c>
      <c r="Z708" s="471">
        <f t="shared" si="290"/>
        <v>259.41863104701952</v>
      </c>
      <c r="AA708" s="458">
        <f t="shared" si="292"/>
        <v>16291.12182763796</v>
      </c>
      <c r="AB708" s="424">
        <f t="shared" si="293"/>
        <v>4.4005915207704853E-2</v>
      </c>
      <c r="AC708" s="447">
        <f t="shared" si="294"/>
        <v>74.441030162162193</v>
      </c>
      <c r="AD708" s="426"/>
      <c r="AF708" s="436" t="str">
        <f t="shared" si="287"/>
        <v>Uses electronic cigarettes: use at least once a week</v>
      </c>
      <c r="AG708" s="469">
        <f t="shared" si="295"/>
        <v>536532.70326274389</v>
      </c>
      <c r="AH708" s="469">
        <f t="shared" si="296"/>
        <v>19187.606312142885</v>
      </c>
      <c r="AI708" s="469">
        <f t="shared" si="297"/>
        <v>26058.425010255884</v>
      </c>
      <c r="AJ708" s="453">
        <f t="shared" si="298"/>
        <v>96937.000209777616</v>
      </c>
      <c r="AK708" s="453">
        <f t="shared" si="299"/>
        <v>24717.549769299476</v>
      </c>
      <c r="AL708" s="470">
        <f t="shared" si="300"/>
        <v>91324.477591490955</v>
      </c>
      <c r="AM708" s="458">
        <f t="shared" si="289"/>
        <v>794757.76215571072</v>
      </c>
      <c r="AN708" s="424">
        <f t="shared" si="288"/>
        <v>5.9115134639918951E-2</v>
      </c>
      <c r="AO708" s="447"/>
      <c r="BI708" s="332">
        <v>708</v>
      </c>
      <c r="BJ708" s="332">
        <v>702</v>
      </c>
      <c r="BK708" s="332" t="b">
        <v>0</v>
      </c>
      <c r="BL708" s="332">
        <f>ROWS($A$1:A703)</f>
        <v>703</v>
      </c>
      <c r="BM708" s="332" t="str">
        <v/>
      </c>
    </row>
    <row r="709" spans="1:65" ht="15" customHeight="1" x14ac:dyDescent="0.25">
      <c r="A709" s="433" t="str">
        <f t="shared" si="280"/>
        <v/>
      </c>
      <c r="B709" s="439" t="s">
        <v>262</v>
      </c>
      <c r="C709" s="440" t="s">
        <v>880</v>
      </c>
      <c r="D709" s="440" t="str">
        <f t="shared" si="281"/>
        <v>BehavioursUsually drinks whole fat milk</v>
      </c>
      <c r="E709" s="436" t="s">
        <v>889</v>
      </c>
      <c r="F709" s="437">
        <v>0.190146553436773</v>
      </c>
      <c r="G709" s="414">
        <v>0.29768387736144902</v>
      </c>
      <c r="H709" s="415">
        <v>156.554968775931</v>
      </c>
      <c r="I709" s="416">
        <v>0.24298734247694501</v>
      </c>
      <c r="J709" s="417">
        <v>127.789506612194</v>
      </c>
      <c r="K709" s="416">
        <v>0.19963271890086201</v>
      </c>
      <c r="L709" s="417">
        <v>104.988870580419</v>
      </c>
      <c r="M709" s="416">
        <v>0.16719923844349599</v>
      </c>
      <c r="N709" s="417">
        <v>87.931774424243102</v>
      </c>
      <c r="O709" s="416">
        <v>0.14349440278638201</v>
      </c>
      <c r="P709" s="417">
        <v>75.4651610522602</v>
      </c>
      <c r="Q709" s="416">
        <v>0.19048407361512701</v>
      </c>
      <c r="R709" s="438">
        <v>100.17750528329501</v>
      </c>
      <c r="S709" s="418"/>
      <c r="T709" s="436" t="str">
        <f t="shared" si="282"/>
        <v>Usually drinks whole fat milk</v>
      </c>
      <c r="U709" s="469">
        <f t="shared" si="291"/>
        <v>10228.120342262027</v>
      </c>
      <c r="V709" s="469">
        <f t="shared" si="283"/>
        <v>10544.192739444552</v>
      </c>
      <c r="W709" s="453">
        <f t="shared" si="284"/>
        <v>10399.467225702605</v>
      </c>
      <c r="X709" s="470">
        <f t="shared" si="285"/>
        <v>17747.697563061767</v>
      </c>
      <c r="Y709" s="470">
        <f t="shared" si="286"/>
        <v>18454.241164745443</v>
      </c>
      <c r="Z709" s="471">
        <f t="shared" si="290"/>
        <v>1067.4727485391718</v>
      </c>
      <c r="AA709" s="458">
        <f t="shared" si="292"/>
        <v>68441.191783755581</v>
      </c>
      <c r="AB709" s="424">
        <f t="shared" si="293"/>
        <v>0.18487476272141387</v>
      </c>
      <c r="AC709" s="447">
        <f t="shared" si="294"/>
        <v>76.20626797398279</v>
      </c>
      <c r="AD709" s="426"/>
      <c r="AF709" s="436" t="str">
        <f t="shared" si="287"/>
        <v>Usually drinks whole fat milk</v>
      </c>
      <c r="AG709" s="469">
        <f t="shared" si="295"/>
        <v>2170388.1443966264</v>
      </c>
      <c r="AH709" s="469">
        <f t="shared" si="296"/>
        <v>65828.186925114132</v>
      </c>
      <c r="AI709" s="469">
        <f t="shared" si="297"/>
        <v>100348.58027902071</v>
      </c>
      <c r="AJ709" s="453">
        <f t="shared" si="298"/>
        <v>425412.88073599368</v>
      </c>
      <c r="AK709" s="453">
        <f t="shared" si="299"/>
        <v>123776.69340510247</v>
      </c>
      <c r="AL709" s="470">
        <f t="shared" si="300"/>
        <v>375787.93284829066</v>
      </c>
      <c r="AM709" s="458">
        <f t="shared" si="289"/>
        <v>3261542.418590148</v>
      </c>
      <c r="AN709" s="424">
        <f t="shared" si="288"/>
        <v>0.24259784350616811</v>
      </c>
      <c r="AO709" s="447"/>
      <c r="BI709" s="332">
        <v>709</v>
      </c>
      <c r="BJ709" s="332">
        <v>703</v>
      </c>
      <c r="BK709" s="332" t="b">
        <v>0</v>
      </c>
      <c r="BL709" s="332">
        <f>ROWS($A$1:A704)</f>
        <v>704</v>
      </c>
      <c r="BM709" s="332" t="str">
        <v/>
      </c>
    </row>
    <row r="710" spans="1:65" ht="15" customHeight="1" x14ac:dyDescent="0.25">
      <c r="A710" s="433" t="str">
        <f t="shared" si="280"/>
        <v/>
      </c>
      <c r="B710" s="439" t="s">
        <v>262</v>
      </c>
      <c r="C710" s="440" t="s">
        <v>880</v>
      </c>
      <c r="D710" s="440" t="str">
        <f t="shared" si="281"/>
        <v>BehavioursUsually eats white bread</v>
      </c>
      <c r="E710" s="436" t="s">
        <v>890</v>
      </c>
      <c r="F710" s="437">
        <v>0.356582407879665</v>
      </c>
      <c r="G710" s="414">
        <v>0.45962011925225899</v>
      </c>
      <c r="H710" s="415">
        <v>128.895904311512</v>
      </c>
      <c r="I710" s="416">
        <v>0.44853749557204597</v>
      </c>
      <c r="J710" s="417">
        <v>125.78789240870501</v>
      </c>
      <c r="K710" s="416">
        <v>0.377726570151037</v>
      </c>
      <c r="L710" s="417">
        <v>105.929670618665</v>
      </c>
      <c r="M710" s="416">
        <v>0.33994155577135998</v>
      </c>
      <c r="N710" s="417">
        <v>95.333238056454803</v>
      </c>
      <c r="O710" s="416">
        <v>0.28285960905781699</v>
      </c>
      <c r="P710" s="417">
        <v>79.325172192250307</v>
      </c>
      <c r="Q710" s="416">
        <v>0.33533247613887002</v>
      </c>
      <c r="R710" s="438">
        <v>94.0406673825685</v>
      </c>
      <c r="S710" s="418"/>
      <c r="T710" s="436" t="str">
        <f t="shared" si="282"/>
        <v>Usually eats white bread</v>
      </c>
      <c r="U710" s="469">
        <f t="shared" si="291"/>
        <v>15792.087677388367</v>
      </c>
      <c r="V710" s="469">
        <f t="shared" si="283"/>
        <v>19463.836082853362</v>
      </c>
      <c r="W710" s="453">
        <f t="shared" si="284"/>
        <v>19676.910218877969</v>
      </c>
      <c r="X710" s="470">
        <f t="shared" si="285"/>
        <v>36083.776320462552</v>
      </c>
      <c r="Y710" s="470">
        <f t="shared" si="286"/>
        <v>36377.442882489609</v>
      </c>
      <c r="Z710" s="471">
        <f t="shared" si="290"/>
        <v>1879.2031962822275</v>
      </c>
      <c r="AA710" s="458">
        <f t="shared" si="292"/>
        <v>129273.25637835408</v>
      </c>
      <c r="AB710" s="424">
        <f t="shared" si="293"/>
        <v>0.34919559371035375</v>
      </c>
      <c r="AC710" s="447">
        <f t="shared" si="294"/>
        <v>86.411775545916512</v>
      </c>
      <c r="AD710" s="426"/>
      <c r="AF710" s="436" t="str">
        <f t="shared" si="287"/>
        <v>Usually eats white bread</v>
      </c>
      <c r="AG710" s="469">
        <f t="shared" si="295"/>
        <v>3351051.681378203</v>
      </c>
      <c r="AH710" s="469">
        <f t="shared" si="296"/>
        <v>121514.19000041412</v>
      </c>
      <c r="AI710" s="469">
        <f t="shared" si="297"/>
        <v>189870.30411154116</v>
      </c>
      <c r="AJ710" s="453">
        <f t="shared" si="298"/>
        <v>864929.27760219248</v>
      </c>
      <c r="AK710" s="453">
        <f t="shared" si="299"/>
        <v>243991.58731757328</v>
      </c>
      <c r="AL710" s="470">
        <f t="shared" si="300"/>
        <v>661545.58558914345</v>
      </c>
      <c r="AM710" s="458">
        <f t="shared" si="289"/>
        <v>5432902.625999067</v>
      </c>
      <c r="AN710" s="424">
        <f t="shared" si="288"/>
        <v>0.40410649070021959</v>
      </c>
      <c r="AO710" s="447"/>
      <c r="BI710" s="332">
        <v>710</v>
      </c>
      <c r="BJ710" s="332">
        <v>704</v>
      </c>
      <c r="BK710" s="332" t="b">
        <v>0</v>
      </c>
      <c r="BL710" s="332">
        <f>ROWS($A$1:A705)</f>
        <v>705</v>
      </c>
      <c r="BM710" s="332" t="str">
        <v/>
      </c>
    </row>
    <row r="711" spans="1:65" ht="15" customHeight="1" x14ac:dyDescent="0.25">
      <c r="A711" s="433" t="str">
        <f t="shared" si="280"/>
        <v/>
      </c>
      <c r="B711" s="439" t="s">
        <v>262</v>
      </c>
      <c r="C711" s="440" t="s">
        <v>880</v>
      </c>
      <c r="D711" s="440" t="str">
        <f t="shared" si="281"/>
        <v>BehavioursNo moderate activities in the past 7 days</v>
      </c>
      <c r="E711" s="436" t="s">
        <v>891</v>
      </c>
      <c r="F711" s="437">
        <v>0.47403260366730898</v>
      </c>
      <c r="G711" s="414">
        <v>0.60765088199749495</v>
      </c>
      <c r="H711" s="415">
        <v>128.18757133928301</v>
      </c>
      <c r="I711" s="416">
        <v>0.54657500784652202</v>
      </c>
      <c r="J711" s="417">
        <v>115.303252058612</v>
      </c>
      <c r="K711" s="416">
        <v>0.49031968220462602</v>
      </c>
      <c r="L711" s="417">
        <v>103.43585618611699</v>
      </c>
      <c r="M711" s="416">
        <v>0.44776962854715502</v>
      </c>
      <c r="N711" s="417">
        <v>94.459669036059296</v>
      </c>
      <c r="O711" s="416">
        <v>0.40827927792220298</v>
      </c>
      <c r="P711" s="417">
        <v>86.128944457319804</v>
      </c>
      <c r="Q711" s="416">
        <v>0.49567752069544602</v>
      </c>
      <c r="R711" s="438">
        <v>104.566124114814</v>
      </c>
      <c r="S711" s="418"/>
      <c r="T711" s="436" t="str">
        <f t="shared" si="282"/>
        <v>No moderate activities in the past 7 days</v>
      </c>
      <c r="U711" s="469">
        <f t="shared" si="291"/>
        <v>20878.27665455193</v>
      </c>
      <c r="V711" s="469">
        <f t="shared" si="283"/>
        <v>23718.075890491975</v>
      </c>
      <c r="W711" s="453">
        <f t="shared" si="284"/>
        <v>25542.223205085582</v>
      </c>
      <c r="X711" s="470">
        <f t="shared" si="285"/>
        <v>47529.402761394864</v>
      </c>
      <c r="Y711" s="470">
        <f t="shared" si="286"/>
        <v>52507.164816462835</v>
      </c>
      <c r="Z711" s="471">
        <f t="shared" si="290"/>
        <v>2777.7768259772793</v>
      </c>
      <c r="AA711" s="458">
        <f t="shared" si="292"/>
        <v>172952.92015396449</v>
      </c>
      <c r="AB711" s="424">
        <f t="shared" si="293"/>
        <v>0.46718400486750372</v>
      </c>
      <c r="AC711" s="447">
        <f t="shared" si="294"/>
        <v>86.10850340405652</v>
      </c>
      <c r="AD711" s="426"/>
      <c r="AF711" s="436" t="str">
        <f t="shared" si="287"/>
        <v>No moderate activities in the past 7 days</v>
      </c>
      <c r="AG711" s="469">
        <f t="shared" si="295"/>
        <v>4430331.5379696479</v>
      </c>
      <c r="AH711" s="469">
        <f t="shared" si="296"/>
        <v>148073.72852571699</v>
      </c>
      <c r="AI711" s="469">
        <f t="shared" si="297"/>
        <v>246467.03337507055</v>
      </c>
      <c r="AJ711" s="453">
        <f t="shared" si="298"/>
        <v>1139281.3110850682</v>
      </c>
      <c r="AK711" s="453">
        <f t="shared" si="299"/>
        <v>352177.21406363515</v>
      </c>
      <c r="AL711" s="470">
        <f t="shared" si="300"/>
        <v>977875.09121557942</v>
      </c>
      <c r="AM711" s="458">
        <f t="shared" si="289"/>
        <v>7294205.9162347177</v>
      </c>
      <c r="AN711" s="424">
        <f t="shared" si="288"/>
        <v>0.542552693867276</v>
      </c>
      <c r="AO711" s="447"/>
      <c r="BI711" s="332">
        <v>711</v>
      </c>
      <c r="BJ711" s="332">
        <v>705</v>
      </c>
      <c r="BK711" s="332" t="b">
        <v>0</v>
      </c>
      <c r="BL711" s="332">
        <f>ROWS($A$1:A706)</f>
        <v>706</v>
      </c>
      <c r="BM711" s="332" t="str">
        <v/>
      </c>
    </row>
    <row r="712" spans="1:65" ht="15" customHeight="1" x14ac:dyDescent="0.25">
      <c r="A712" s="433" t="str">
        <f t="shared" ref="A712:A775" si="301">IF(AND(F711="",F712&lt;&gt;""),C712,"")</f>
        <v/>
      </c>
      <c r="B712" s="439" t="s">
        <v>262</v>
      </c>
      <c r="C712" s="440" t="s">
        <v>880</v>
      </c>
      <c r="D712" s="440" t="str">
        <f t="shared" si="281"/>
        <v>BehavioursNo vigorous activities in the past 7 days</v>
      </c>
      <c r="E712" s="436" t="s">
        <v>892</v>
      </c>
      <c r="F712" s="437">
        <v>0.53335196657440698</v>
      </c>
      <c r="G712" s="414">
        <v>0.69442332055130795</v>
      </c>
      <c r="H712" s="415">
        <v>130.19982376954999</v>
      </c>
      <c r="I712" s="416">
        <v>0.60513467932430198</v>
      </c>
      <c r="J712" s="417">
        <v>113.458788426512</v>
      </c>
      <c r="K712" s="416">
        <v>0.55903520980269705</v>
      </c>
      <c r="L712" s="417">
        <v>104.815439866707</v>
      </c>
      <c r="M712" s="416">
        <v>0.51620986664336099</v>
      </c>
      <c r="N712" s="417">
        <v>96.7859685525966</v>
      </c>
      <c r="O712" s="416">
        <v>0.44465569114897002</v>
      </c>
      <c r="P712" s="417">
        <v>83.370029364452904</v>
      </c>
      <c r="Q712" s="416">
        <v>0.53350570787279905</v>
      </c>
      <c r="R712" s="438">
        <v>100.028825486363</v>
      </c>
      <c r="S712" s="418"/>
      <c r="T712" s="436" t="str">
        <f t="shared" si="282"/>
        <v>No vigorous activities in the past 7 days</v>
      </c>
      <c r="U712" s="469">
        <f t="shared" si="291"/>
        <v>23859.690870822389</v>
      </c>
      <c r="V712" s="469">
        <f t="shared" si="283"/>
        <v>26259.214274598758</v>
      </c>
      <c r="W712" s="453">
        <f t="shared" si="284"/>
        <v>29121.821184251898</v>
      </c>
      <c r="X712" s="470">
        <f t="shared" si="285"/>
        <v>54794.128714592836</v>
      </c>
      <c r="Y712" s="470">
        <f t="shared" si="286"/>
        <v>57185.38981590444</v>
      </c>
      <c r="Z712" s="471">
        <f t="shared" si="290"/>
        <v>2989.7659869191657</v>
      </c>
      <c r="AA712" s="458">
        <f t="shared" si="292"/>
        <v>194210.01084708946</v>
      </c>
      <c r="AB712" s="424">
        <f t="shared" si="293"/>
        <v>0.52460409787897311</v>
      </c>
      <c r="AC712" s="447">
        <f t="shared" si="294"/>
        <v>85.41306030170648</v>
      </c>
      <c r="AD712" s="426"/>
      <c r="AF712" s="436" t="str">
        <f t="shared" si="287"/>
        <v>No vigorous activities in the past 7 days</v>
      </c>
      <c r="AG712" s="469">
        <f t="shared" si="295"/>
        <v>5062982.0985806603</v>
      </c>
      <c r="AH712" s="469">
        <f t="shared" si="296"/>
        <v>163938.24624510529</v>
      </c>
      <c r="AI712" s="469">
        <f t="shared" si="297"/>
        <v>281007.9927706825</v>
      </c>
      <c r="AJ712" s="453">
        <f t="shared" si="298"/>
        <v>1313417.0255644356</v>
      </c>
      <c r="AK712" s="453">
        <f t="shared" si="299"/>
        <v>383555.10797249892</v>
      </c>
      <c r="AL712" s="470">
        <f t="shared" si="300"/>
        <v>1052502.7280199972</v>
      </c>
      <c r="AM712" s="458">
        <f t="shared" si="289"/>
        <v>8257403.1991533795</v>
      </c>
      <c r="AN712" s="424">
        <f t="shared" si="288"/>
        <v>0.61419658308214486</v>
      </c>
      <c r="AO712" s="447"/>
      <c r="BI712" s="332">
        <v>712</v>
      </c>
      <c r="BJ712" s="332">
        <v>706</v>
      </c>
      <c r="BK712" s="332" t="b">
        <v>0</v>
      </c>
      <c r="BL712" s="332">
        <f>ROWS($A$1:A707)</f>
        <v>707</v>
      </c>
      <c r="BM712" s="332" t="str">
        <v/>
      </c>
    </row>
    <row r="713" spans="1:65" ht="15" customHeight="1" x14ac:dyDescent="0.25">
      <c r="A713" s="433" t="str">
        <f t="shared" si="301"/>
        <v/>
      </c>
      <c r="B713" s="439" t="s">
        <v>262</v>
      </c>
      <c r="C713" s="440" t="s">
        <v>893</v>
      </c>
      <c r="D713" s="440" t="str">
        <f t="shared" ref="D713:D776" si="302">_xlfn.CONCAT(C713,E713)</f>
        <v>Methods of consuming tobacco and nicotine</v>
      </c>
      <c r="E713" s="436" t="s">
        <v>237</v>
      </c>
      <c r="F713" s="437" t="s">
        <v>237</v>
      </c>
      <c r="G713" s="414" t="s">
        <v>237</v>
      </c>
      <c r="H713" s="415" t="s">
        <v>237</v>
      </c>
      <c r="I713" s="416" t="s">
        <v>237</v>
      </c>
      <c r="J713" s="417" t="s">
        <v>237</v>
      </c>
      <c r="K713" s="416" t="s">
        <v>237</v>
      </c>
      <c r="L713" s="417" t="s">
        <v>237</v>
      </c>
      <c r="M713" s="416" t="s">
        <v>237</v>
      </c>
      <c r="N713" s="417" t="s">
        <v>237</v>
      </c>
      <c r="O713" s="416" t="s">
        <v>237</v>
      </c>
      <c r="P713" s="417" t="s">
        <v>237</v>
      </c>
      <c r="Q713" s="416" t="s">
        <v>237</v>
      </c>
      <c r="R713" s="438" t="s">
        <v>237</v>
      </c>
      <c r="S713" s="476"/>
      <c r="T713" s="436" t="str">
        <f t="shared" ref="T713:T776" si="303">E713</f>
        <v/>
      </c>
      <c r="U713" s="469" t="str">
        <f t="shared" si="291"/>
        <v/>
      </c>
      <c r="V713" s="469" t="str">
        <f t="shared" ref="V713:V776" si="304">IFERROR(V$5*I713,"")</f>
        <v/>
      </c>
      <c r="W713" s="453" t="str">
        <f t="shared" ref="W713:W776" si="305">IFERROR(W$5*K713,"")</f>
        <v/>
      </c>
      <c r="X713" s="470" t="str">
        <f t="shared" ref="X713:X776" si="306">IFERROR(X$5*M713,"")</f>
        <v/>
      </c>
      <c r="Y713" s="470" t="str">
        <f t="shared" ref="Y713:Y776" si="307">IFERROR(Y$5*O713,"")</f>
        <v/>
      </c>
      <c r="Z713" s="471" t="str">
        <f t="shared" si="290"/>
        <v/>
      </c>
      <c r="AA713" s="458">
        <f t="shared" si="292"/>
        <v>0</v>
      </c>
      <c r="AB713" s="424" t="str">
        <f t="shared" si="293"/>
        <v/>
      </c>
      <c r="AC713" s="447" t="str">
        <f t="shared" si="294"/>
        <v/>
      </c>
      <c r="AD713" s="426"/>
      <c r="AF713" s="436" t="str">
        <f t="shared" ref="AF713:AF776" si="308">T713</f>
        <v/>
      </c>
      <c r="AG713" s="469" t="str">
        <f t="shared" si="295"/>
        <v/>
      </c>
      <c r="AH713" s="469" t="str">
        <f t="shared" si="296"/>
        <v/>
      </c>
      <c r="AI713" s="469" t="str">
        <f t="shared" si="297"/>
        <v/>
      </c>
      <c r="AJ713" s="453" t="str">
        <f t="shared" si="298"/>
        <v/>
      </c>
      <c r="AK713" s="453" t="str">
        <f t="shared" si="299"/>
        <v/>
      </c>
      <c r="AL713" s="470" t="str">
        <f t="shared" si="300"/>
        <v/>
      </c>
      <c r="AM713" s="458">
        <f t="shared" si="289"/>
        <v>0</v>
      </c>
      <c r="AN713" s="424">
        <f t="shared" si="288"/>
        <v>0</v>
      </c>
      <c r="AO713" s="447"/>
      <c r="BI713" s="332">
        <v>713</v>
      </c>
      <c r="BJ713" s="332">
        <v>707</v>
      </c>
      <c r="BK713" s="332" t="b">
        <v>0</v>
      </c>
      <c r="BL713" s="332">
        <f>ROWS($A$1:A708)</f>
        <v>708</v>
      </c>
      <c r="BM713" s="332" t="str">
        <v/>
      </c>
    </row>
    <row r="714" spans="1:65" ht="15" customHeight="1" x14ac:dyDescent="0.25">
      <c r="A714" s="433" t="str">
        <f t="shared" si="301"/>
        <v>Methods of consuming tobacco and nicotine</v>
      </c>
      <c r="B714" s="439" t="s">
        <v>262</v>
      </c>
      <c r="C714" s="440" t="s">
        <v>893</v>
      </c>
      <c r="D714" s="440" t="str">
        <f t="shared" si="302"/>
        <v>Methods of consuming tobacco and nicotineE-cigarette</v>
      </c>
      <c r="E714" s="436" t="s">
        <v>894</v>
      </c>
      <c r="F714" s="437">
        <v>8.6568600679430605E-2</v>
      </c>
      <c r="G714" s="414">
        <v>0.111894627223132</v>
      </c>
      <c r="H714" s="415">
        <v>129.25544174785199</v>
      </c>
      <c r="I714" s="416">
        <v>9.9807476348745497E-2</v>
      </c>
      <c r="J714" s="417">
        <v>115.292930191097</v>
      </c>
      <c r="K714" s="416">
        <v>8.7545175333406403E-2</v>
      </c>
      <c r="L714" s="417">
        <v>101.12809338063801</v>
      </c>
      <c r="M714" s="416">
        <v>6.1291172089213398E-2</v>
      </c>
      <c r="N714" s="417">
        <v>70.8006963358213</v>
      </c>
      <c r="O714" s="416">
        <v>8.7545175333406403E-2</v>
      </c>
      <c r="P714" s="417">
        <v>101.12809338063801</v>
      </c>
      <c r="Q714" s="416">
        <v>0.223605538542585</v>
      </c>
      <c r="R714" s="438">
        <v>258.29866347338998</v>
      </c>
      <c r="S714" s="418"/>
      <c r="T714" s="436" t="str">
        <f t="shared" si="303"/>
        <v>E-cigarette</v>
      </c>
      <c r="U714" s="469">
        <f t="shared" si="291"/>
        <v>3844.5874967595923</v>
      </c>
      <c r="V714" s="469">
        <f t="shared" si="304"/>
        <v>4331.0456286774624</v>
      </c>
      <c r="W714" s="453">
        <f t="shared" si="305"/>
        <v>4560.4908186431394</v>
      </c>
      <c r="X714" s="470">
        <f t="shared" si="306"/>
        <v>6505.8740437537344</v>
      </c>
      <c r="Y714" s="470">
        <f t="shared" si="307"/>
        <v>11258.834818928064</v>
      </c>
      <c r="Z714" s="471">
        <f t="shared" si="290"/>
        <v>1253.0854379926463</v>
      </c>
      <c r="AA714" s="458">
        <f t="shared" si="292"/>
        <v>31753.918244754641</v>
      </c>
      <c r="AB714" s="424">
        <f t="shared" si="293"/>
        <v>8.5774340685393261E-2</v>
      </c>
      <c r="AC714" s="447">
        <f t="shared" si="294"/>
        <v>73.947203077682005</v>
      </c>
      <c r="AD714" s="426"/>
      <c r="AF714" s="436" t="str">
        <f t="shared" si="308"/>
        <v>E-cigarette</v>
      </c>
      <c r="AG714" s="469">
        <f t="shared" si="295"/>
        <v>815814.32793516864</v>
      </c>
      <c r="AH714" s="469">
        <f t="shared" si="296"/>
        <v>27039.04303259134</v>
      </c>
      <c r="AI714" s="469">
        <f t="shared" si="297"/>
        <v>44005.983104142062</v>
      </c>
      <c r="AJ714" s="453">
        <f t="shared" si="298"/>
        <v>155946.00983167384</v>
      </c>
      <c r="AK714" s="453">
        <f t="shared" si="299"/>
        <v>75515.505245667693</v>
      </c>
      <c r="AL714" s="470">
        <f t="shared" si="300"/>
        <v>441130.12446450442</v>
      </c>
      <c r="AM714" s="458">
        <f t="shared" si="289"/>
        <v>1559450.9936137479</v>
      </c>
      <c r="AN714" s="424">
        <f t="shared" si="288"/>
        <v>0.11599402967991469</v>
      </c>
      <c r="AO714" s="447"/>
      <c r="BI714" s="332">
        <v>714</v>
      </c>
      <c r="BJ714" s="332">
        <v>708</v>
      </c>
      <c r="BK714" s="332" t="b">
        <v>0</v>
      </c>
      <c r="BL714" s="332">
        <f>ROWS($A$1:A709)</f>
        <v>709</v>
      </c>
      <c r="BM714" s="332" t="str">
        <v/>
      </c>
    </row>
    <row r="715" spans="1:65" ht="15" customHeight="1" x14ac:dyDescent="0.25">
      <c r="A715" s="433" t="str">
        <f t="shared" si="301"/>
        <v/>
      </c>
      <c r="B715" s="439" t="s">
        <v>262</v>
      </c>
      <c r="C715" s="440" t="s">
        <v>893</v>
      </c>
      <c r="D715" s="440" t="str">
        <f t="shared" si="302"/>
        <v>Methods of consuming tobacco and nicotineVaporizer</v>
      </c>
      <c r="E715" s="436" t="s">
        <v>895</v>
      </c>
      <c r="F715" s="437">
        <v>3.8315927998809798E-2</v>
      </c>
      <c r="G715" s="414">
        <v>5.5084338364162003E-2</v>
      </c>
      <c r="H715" s="415">
        <v>143.763550150404</v>
      </c>
      <c r="I715" s="416">
        <v>4.5747062986972398E-2</v>
      </c>
      <c r="J715" s="417">
        <v>119.39437559333901</v>
      </c>
      <c r="K715" s="416">
        <v>3.9752020055875803E-2</v>
      </c>
      <c r="L715" s="417">
        <v>103.74802890617801</v>
      </c>
      <c r="M715" s="416">
        <v>3.18358753425423E-2</v>
      </c>
      <c r="N715" s="417">
        <v>83.087835804293107</v>
      </c>
      <c r="O715" s="416">
        <v>2.7360812620590199E-2</v>
      </c>
      <c r="P715" s="417">
        <v>71.408456090219303</v>
      </c>
      <c r="Q715" s="416">
        <v>0.137421761690876</v>
      </c>
      <c r="R715" s="438">
        <v>358.65440005823302</v>
      </c>
      <c r="S715" s="418"/>
      <c r="T715" s="436" t="str">
        <f t="shared" si="303"/>
        <v>Vaporizer</v>
      </c>
      <c r="U715" s="469">
        <f t="shared" si="291"/>
        <v>1892.6427818542422</v>
      </c>
      <c r="V715" s="469">
        <f t="shared" si="304"/>
        <v>1985.1480512566802</v>
      </c>
      <c r="W715" s="453">
        <f t="shared" si="305"/>
        <v>2070.8019807707383</v>
      </c>
      <c r="X715" s="470">
        <f t="shared" si="306"/>
        <v>3379.2826599848377</v>
      </c>
      <c r="Y715" s="470">
        <f t="shared" si="307"/>
        <v>3518.7646678836231</v>
      </c>
      <c r="Z715" s="471">
        <f t="shared" si="290"/>
        <v>770.11155251566913</v>
      </c>
      <c r="AA715" s="458">
        <f t="shared" si="292"/>
        <v>13616.751694265789</v>
      </c>
      <c r="AB715" s="424">
        <f t="shared" si="293"/>
        <v>3.6781851293116993E-2</v>
      </c>
      <c r="AC715" s="447">
        <f t="shared" si="294"/>
        <v>61.072501179685332</v>
      </c>
      <c r="AD715" s="426"/>
      <c r="AF715" s="436" t="str">
        <f t="shared" si="308"/>
        <v>Vaporizer</v>
      </c>
      <c r="AG715" s="469">
        <f t="shared" si="295"/>
        <v>401615.28392868256</v>
      </c>
      <c r="AH715" s="469">
        <f t="shared" si="296"/>
        <v>12393.428327926666</v>
      </c>
      <c r="AI715" s="469">
        <f t="shared" si="297"/>
        <v>19981.988913406865</v>
      </c>
      <c r="AJ715" s="453">
        <f t="shared" si="298"/>
        <v>81001.513920171477</v>
      </c>
      <c r="AK715" s="453">
        <f t="shared" si="299"/>
        <v>23601.135997582278</v>
      </c>
      <c r="AL715" s="470">
        <f t="shared" si="300"/>
        <v>271106.33857256861</v>
      </c>
      <c r="AM715" s="458">
        <f t="shared" si="289"/>
        <v>809699.68966033845</v>
      </c>
      <c r="AN715" s="424">
        <f t="shared" si="288"/>
        <v>6.0226534991417398E-2</v>
      </c>
      <c r="AO715" s="447"/>
      <c r="BI715" s="332">
        <v>715</v>
      </c>
      <c r="BJ715" s="332">
        <v>709</v>
      </c>
      <c r="BK715" s="332" t="b">
        <v>0</v>
      </c>
      <c r="BL715" s="332">
        <f>ROWS($A$1:A710)</f>
        <v>710</v>
      </c>
      <c r="BM715" s="332" t="str">
        <v/>
      </c>
    </row>
    <row r="716" spans="1:65" ht="15" customHeight="1" x14ac:dyDescent="0.25">
      <c r="A716" s="433" t="str">
        <f t="shared" si="301"/>
        <v/>
      </c>
      <c r="B716" s="439" t="s">
        <v>262</v>
      </c>
      <c r="C716" s="440" t="s">
        <v>893</v>
      </c>
      <c r="D716" s="440" t="str">
        <f t="shared" si="302"/>
        <v>Methods of consuming tobacco and nicotineHand-rolled cigarettes</v>
      </c>
      <c r="E716" s="436" t="s">
        <v>896</v>
      </c>
      <c r="F716" s="437">
        <v>5.1000851166420898E-2</v>
      </c>
      <c r="G716" s="414">
        <v>0.107184848246483</v>
      </c>
      <c r="H716" s="415">
        <v>210.16286158975601</v>
      </c>
      <c r="I716" s="416">
        <v>8.0030801808678803E-2</v>
      </c>
      <c r="J716" s="417">
        <v>156.92052187037001</v>
      </c>
      <c r="K716" s="416">
        <v>5.3007517743474598E-2</v>
      </c>
      <c r="L716" s="417">
        <v>103.93457468093099</v>
      </c>
      <c r="M716" s="416">
        <v>2.7703641418599299E-2</v>
      </c>
      <c r="N716" s="417">
        <v>54.319958951664297</v>
      </c>
      <c r="O716" s="416">
        <v>2.7990952258570199E-2</v>
      </c>
      <c r="P716" s="417">
        <v>54.883304137871903</v>
      </c>
      <c r="Q716" s="416">
        <v>0.1735697208667</v>
      </c>
      <c r="R716" s="438">
        <v>340.327106111082</v>
      </c>
      <c r="S716" s="418"/>
      <c r="T716" s="436" t="str">
        <f t="shared" si="303"/>
        <v>Hand-rolled cigarettes</v>
      </c>
      <c r="U716" s="469">
        <f t="shared" si="291"/>
        <v>3682.7642009009096</v>
      </c>
      <c r="V716" s="469">
        <f t="shared" si="304"/>
        <v>3472.856613685808</v>
      </c>
      <c r="W716" s="453">
        <f t="shared" si="305"/>
        <v>2761.3206218108221</v>
      </c>
      <c r="X716" s="470">
        <f t="shared" si="306"/>
        <v>2940.6584256600599</v>
      </c>
      <c r="Y716" s="470">
        <f t="shared" si="307"/>
        <v>3599.8044061656792</v>
      </c>
      <c r="Z716" s="471">
        <f t="shared" si="290"/>
        <v>972.68471573698685</v>
      </c>
      <c r="AA716" s="458">
        <f t="shared" si="292"/>
        <v>17430.088983960268</v>
      </c>
      <c r="AB716" s="424">
        <f t="shared" si="293"/>
        <v>4.7082516846055453E-2</v>
      </c>
      <c r="AC716" s="447">
        <f t="shared" si="294"/>
        <v>49.965392908925274</v>
      </c>
      <c r="AD716" s="426"/>
      <c r="AF716" s="436" t="str">
        <f t="shared" si="308"/>
        <v>Hand-rolled cigarettes</v>
      </c>
      <c r="AG716" s="469">
        <f t="shared" si="295"/>
        <v>781475.72503785486</v>
      </c>
      <c r="AH716" s="469">
        <f t="shared" si="296"/>
        <v>21681.30457959279</v>
      </c>
      <c r="AI716" s="469">
        <f t="shared" si="297"/>
        <v>26645.076914041401</v>
      </c>
      <c r="AJ716" s="453">
        <f t="shared" si="298"/>
        <v>70487.676932488874</v>
      </c>
      <c r="AK716" s="453">
        <f t="shared" si="299"/>
        <v>24144.687517767808</v>
      </c>
      <c r="AL716" s="470">
        <f t="shared" si="300"/>
        <v>342419.21317443007</v>
      </c>
      <c r="AM716" s="458">
        <f t="shared" si="289"/>
        <v>1266853.6841561757</v>
      </c>
      <c r="AN716" s="424">
        <f t="shared" si="288"/>
        <v>9.4230254392025703E-2</v>
      </c>
      <c r="AO716" s="447"/>
      <c r="BI716" s="332">
        <v>716</v>
      </c>
      <c r="BJ716" s="332">
        <v>710</v>
      </c>
      <c r="BK716" s="332" t="b">
        <v>0</v>
      </c>
      <c r="BL716" s="332">
        <f>ROWS($A$1:A711)</f>
        <v>711</v>
      </c>
      <c r="BM716" s="332" t="str">
        <v/>
      </c>
    </row>
    <row r="717" spans="1:65" ht="15" customHeight="1" x14ac:dyDescent="0.25">
      <c r="A717" s="433" t="str">
        <f t="shared" si="301"/>
        <v/>
      </c>
      <c r="B717" s="439" t="s">
        <v>262</v>
      </c>
      <c r="C717" s="440" t="s">
        <v>893</v>
      </c>
      <c r="D717" s="440" t="str">
        <f t="shared" si="302"/>
        <v>Methods of consuming tobacco and nicotineStore bought cigarettes</v>
      </c>
      <c r="E717" s="436" t="s">
        <v>897</v>
      </c>
      <c r="F717" s="437">
        <v>5.9454312098781999E-2</v>
      </c>
      <c r="G717" s="414">
        <v>6.1700172291985399E-2</v>
      </c>
      <c r="H717" s="415">
        <v>103.777455518233</v>
      </c>
      <c r="I717" s="416">
        <v>8.5449155200444799E-2</v>
      </c>
      <c r="J717" s="417">
        <v>143.72238477584699</v>
      </c>
      <c r="K717" s="416">
        <v>6.46054574368745E-2</v>
      </c>
      <c r="L717" s="417">
        <v>108.66403992620999</v>
      </c>
      <c r="M717" s="416">
        <v>6.08610810215671E-2</v>
      </c>
      <c r="N717" s="417">
        <v>102.36613438643001</v>
      </c>
      <c r="O717" s="416">
        <v>3.5506633664246098E-2</v>
      </c>
      <c r="P717" s="417">
        <v>59.720872062656497</v>
      </c>
      <c r="Q717" s="416">
        <v>0.11432377073929099</v>
      </c>
      <c r="R717" s="438">
        <v>192.288442509173</v>
      </c>
      <c r="S717" s="418"/>
      <c r="T717" s="436" t="str">
        <f t="shared" si="303"/>
        <v>Store bought cigarettes</v>
      </c>
      <c r="U717" s="469">
        <f t="shared" si="291"/>
        <v>2119.9562197803261</v>
      </c>
      <c r="V717" s="469">
        <f t="shared" si="304"/>
        <v>3707.9806407681017</v>
      </c>
      <c r="W717" s="453">
        <f t="shared" si="305"/>
        <v>3365.4920942591034</v>
      </c>
      <c r="X717" s="470">
        <f t="shared" si="306"/>
        <v>6460.2211671962832</v>
      </c>
      <c r="Y717" s="470">
        <f t="shared" si="307"/>
        <v>4566.3661290240334</v>
      </c>
      <c r="Z717" s="471">
        <f t="shared" si="290"/>
        <v>640.67041122298679</v>
      </c>
      <c r="AA717" s="458">
        <f t="shared" si="292"/>
        <v>20860.686662250835</v>
      </c>
      <c r="AB717" s="424">
        <f t="shared" si="293"/>
        <v>5.6349318244992168E-2</v>
      </c>
      <c r="AC717" s="447">
        <f t="shared" si="294"/>
        <v>82.660058627780316</v>
      </c>
      <c r="AD717" s="426"/>
      <c r="AF717" s="436" t="str">
        <f t="shared" si="308"/>
        <v>Store bought cigarettes</v>
      </c>
      <c r="AG717" s="469">
        <f t="shared" si="295"/>
        <v>449850.773366393</v>
      </c>
      <c r="AH717" s="469">
        <f t="shared" si="296"/>
        <v>23149.201533662901</v>
      </c>
      <c r="AI717" s="469">
        <f t="shared" si="297"/>
        <v>32474.966867963958</v>
      </c>
      <c r="AJ717" s="453">
        <f t="shared" si="298"/>
        <v>154851.70891398119</v>
      </c>
      <c r="AK717" s="453">
        <f t="shared" si="299"/>
        <v>30627.631625808379</v>
      </c>
      <c r="AL717" s="470">
        <f t="shared" si="300"/>
        <v>225538.50653332696</v>
      </c>
      <c r="AM717" s="458">
        <f t="shared" si="289"/>
        <v>916492.78884113638</v>
      </c>
      <c r="AN717" s="424">
        <f t="shared" si="288"/>
        <v>6.816994710678119E-2</v>
      </c>
      <c r="AO717" s="447"/>
      <c r="BI717" s="332">
        <v>717</v>
      </c>
      <c r="BJ717" s="332">
        <v>711</v>
      </c>
      <c r="BK717" s="332" t="b">
        <v>0</v>
      </c>
      <c r="BL717" s="332">
        <f>ROWS($A$1:A712)</f>
        <v>712</v>
      </c>
      <c r="BM717" s="332" t="str">
        <v/>
      </c>
    </row>
    <row r="718" spans="1:65" ht="15" customHeight="1" x14ac:dyDescent="0.25">
      <c r="A718" s="433" t="str">
        <f t="shared" si="301"/>
        <v/>
      </c>
      <c r="B718" s="439" t="s">
        <v>262</v>
      </c>
      <c r="C718" s="440" t="s">
        <v>893</v>
      </c>
      <c r="D718" s="440" t="str">
        <f t="shared" si="302"/>
        <v>Methods of consuming tobacco and nicotineNicotine Gum or Patch</v>
      </c>
      <c r="E718" s="436" t="s">
        <v>898</v>
      </c>
      <c r="F718" s="437">
        <v>1.67984663558359E-2</v>
      </c>
      <c r="G718" s="414">
        <v>1.4536397264329501E-2</v>
      </c>
      <c r="H718" s="415">
        <v>86.534073744651394</v>
      </c>
      <c r="I718" s="416">
        <v>1.4859266388827799E-2</v>
      </c>
      <c r="J718" s="417">
        <v>88.456089229036195</v>
      </c>
      <c r="K718" s="416">
        <v>1.92707306127241E-2</v>
      </c>
      <c r="L718" s="417">
        <v>114.717202180955</v>
      </c>
      <c r="M718" s="416">
        <v>1.4160391035140401E-2</v>
      </c>
      <c r="N718" s="417">
        <v>84.295737094005702</v>
      </c>
      <c r="O718" s="416">
        <v>1.18806893713145E-2</v>
      </c>
      <c r="P718" s="417">
        <v>70.724845468926205</v>
      </c>
      <c r="Q718" s="416">
        <v>0.15271868206327499</v>
      </c>
      <c r="R718" s="438">
        <v>909.12276649718797</v>
      </c>
      <c r="S718" s="418"/>
      <c r="T718" s="436" t="str">
        <f t="shared" si="303"/>
        <v>Nicotine Gum or Patch</v>
      </c>
      <c r="U718" s="469">
        <f t="shared" si="291"/>
        <v>499.45607360509729</v>
      </c>
      <c r="V718" s="469">
        <f t="shared" si="304"/>
        <v>644.80300567679353</v>
      </c>
      <c r="W718" s="453">
        <f t="shared" si="305"/>
        <v>1003.8701698086365</v>
      </c>
      <c r="X718" s="470">
        <f t="shared" si="306"/>
        <v>1503.0830272070482</v>
      </c>
      <c r="Y718" s="470">
        <f t="shared" si="307"/>
        <v>1527.9279372872725</v>
      </c>
      <c r="Z718" s="471">
        <f t="shared" si="290"/>
        <v>855.835494282593</v>
      </c>
      <c r="AA718" s="458">
        <f t="shared" si="292"/>
        <v>6034.9757078674402</v>
      </c>
      <c r="AB718" s="424">
        <f t="shared" si="293"/>
        <v>1.6301801195202199E-2</v>
      </c>
      <c r="AC718" s="447">
        <f t="shared" si="294"/>
        <v>46.904624259025553</v>
      </c>
      <c r="AD718" s="426"/>
      <c r="AF718" s="436" t="str">
        <f t="shared" si="308"/>
        <v>Nicotine Gum or Patch</v>
      </c>
      <c r="AG718" s="469">
        <f t="shared" si="295"/>
        <v>105983.65139685618</v>
      </c>
      <c r="AH718" s="469">
        <f t="shared" si="296"/>
        <v>4025.5535759301169</v>
      </c>
      <c r="AI718" s="469">
        <f t="shared" si="297"/>
        <v>9686.7410741755721</v>
      </c>
      <c r="AJ718" s="453">
        <f t="shared" si="298"/>
        <v>36028.948449086376</v>
      </c>
      <c r="AK718" s="453">
        <f t="shared" si="299"/>
        <v>10248.151964112803</v>
      </c>
      <c r="AL718" s="470">
        <f t="shared" si="300"/>
        <v>301284.17956783919</v>
      </c>
      <c r="AM718" s="458">
        <f t="shared" si="289"/>
        <v>467257.22602800024</v>
      </c>
      <c r="AN718" s="424">
        <f t="shared" si="288"/>
        <v>3.4755211139049579E-2</v>
      </c>
      <c r="AO718" s="447"/>
      <c r="BI718" s="332">
        <v>718</v>
      </c>
      <c r="BJ718" s="332">
        <v>712</v>
      </c>
      <c r="BK718" s="332" t="b">
        <v>0</v>
      </c>
      <c r="BL718" s="332">
        <f>ROWS($A$1:A713)</f>
        <v>713</v>
      </c>
      <c r="BM718" s="332" t="str">
        <v/>
      </c>
    </row>
    <row r="719" spans="1:65" ht="15" customHeight="1" x14ac:dyDescent="0.25">
      <c r="A719" s="433" t="str">
        <f t="shared" si="301"/>
        <v/>
      </c>
      <c r="B719" s="439" t="s">
        <v>262</v>
      </c>
      <c r="C719" s="440" t="s">
        <v>893</v>
      </c>
      <c r="D719" s="440" t="str">
        <f t="shared" si="302"/>
        <v>Methods of consuming tobacco and nicotineOther Nicotine products</v>
      </c>
      <c r="E719" s="436" t="s">
        <v>899</v>
      </c>
      <c r="F719" s="437">
        <v>1.7060874561897199E-2</v>
      </c>
      <c r="G719" s="414">
        <v>1.7328934413355899E-2</v>
      </c>
      <c r="H719" s="415">
        <v>101.571196426573</v>
      </c>
      <c r="I719" s="416">
        <v>1.6900776897573602E-2</v>
      </c>
      <c r="J719" s="417">
        <v>99.061609275991302</v>
      </c>
      <c r="K719" s="416">
        <v>1.6900776897573602E-2</v>
      </c>
      <c r="L719" s="417">
        <v>99.061609275991302</v>
      </c>
      <c r="M719" s="416">
        <v>1.01162290600087E-2</v>
      </c>
      <c r="N719" s="417">
        <v>59.2949032202702</v>
      </c>
      <c r="O719" s="416">
        <v>1.11487684084267E-2</v>
      </c>
      <c r="P719" s="417">
        <v>65.346992429835595</v>
      </c>
      <c r="Q719" s="416">
        <v>0.26210718851244003</v>
      </c>
      <c r="R719" s="438">
        <v>1536.30570086843</v>
      </c>
      <c r="S719" s="418"/>
      <c r="T719" s="436" t="str">
        <f t="shared" si="303"/>
        <v>Other Nicotine products</v>
      </c>
      <c r="U719" s="469">
        <f t="shared" si="291"/>
        <v>595.4048575084953</v>
      </c>
      <c r="V719" s="469">
        <f t="shared" si="304"/>
        <v>733.3923126933089</v>
      </c>
      <c r="W719" s="453">
        <f t="shared" si="305"/>
        <v>880.41217092530167</v>
      </c>
      <c r="X719" s="470">
        <f t="shared" si="306"/>
        <v>1073.8073660327434</v>
      </c>
      <c r="Y719" s="470">
        <f t="shared" si="307"/>
        <v>1433.7985099341242</v>
      </c>
      <c r="Z719" s="471">
        <f t="shared" si="290"/>
        <v>1468.8486844237138</v>
      </c>
      <c r="AA719" s="458">
        <f t="shared" si="292"/>
        <v>6185.663901517687</v>
      </c>
      <c r="AB719" s="424">
        <f t="shared" si="293"/>
        <v>1.6708843260367114E-2</v>
      </c>
      <c r="AC719" s="447">
        <f t="shared" si="294"/>
        <v>32.468640288617159</v>
      </c>
      <c r="AD719" s="426"/>
      <c r="AF719" s="436" t="str">
        <f t="shared" si="308"/>
        <v>Other Nicotine products</v>
      </c>
      <c r="AG719" s="469">
        <f t="shared" si="295"/>
        <v>126343.80517728714</v>
      </c>
      <c r="AH719" s="469">
        <f t="shared" si="296"/>
        <v>4578.6232708754596</v>
      </c>
      <c r="AI719" s="469">
        <f t="shared" si="297"/>
        <v>8495.4459199957328</v>
      </c>
      <c r="AJ719" s="453">
        <f t="shared" si="298"/>
        <v>25739.197060145958</v>
      </c>
      <c r="AK719" s="453">
        <f t="shared" si="299"/>
        <v>9616.8049926563799</v>
      </c>
      <c r="AL719" s="470">
        <f t="shared" si="300"/>
        <v>517086.37203328422</v>
      </c>
      <c r="AM719" s="458">
        <f t="shared" si="289"/>
        <v>691860.24845424481</v>
      </c>
      <c r="AN719" s="424">
        <f t="shared" si="288"/>
        <v>5.1461481330417447E-2</v>
      </c>
      <c r="AO719" s="447"/>
      <c r="BI719" s="332">
        <v>719</v>
      </c>
      <c r="BJ719" s="332">
        <v>713</v>
      </c>
      <c r="BK719" s="332" t="b">
        <v>0</v>
      </c>
      <c r="BL719" s="332">
        <f>ROWS($A$1:A714)</f>
        <v>714</v>
      </c>
      <c r="BM719" s="332" t="str">
        <v/>
      </c>
    </row>
    <row r="720" spans="1:65" ht="15" customHeight="1" x14ac:dyDescent="0.25">
      <c r="A720" s="433" t="str">
        <f t="shared" si="301"/>
        <v/>
      </c>
      <c r="B720" s="439" t="s">
        <v>262</v>
      </c>
      <c r="C720" s="440" t="s">
        <v>900</v>
      </c>
      <c r="D720" s="440" t="str">
        <f t="shared" si="302"/>
        <v>Frequency of 6 plus alcoholic drinks</v>
      </c>
      <c r="E720" s="436" t="s">
        <v>237</v>
      </c>
      <c r="F720" s="437" t="s">
        <v>237</v>
      </c>
      <c r="G720" s="414" t="s">
        <v>237</v>
      </c>
      <c r="H720" s="415" t="s">
        <v>237</v>
      </c>
      <c r="I720" s="416" t="s">
        <v>237</v>
      </c>
      <c r="J720" s="417" t="s">
        <v>237</v>
      </c>
      <c r="K720" s="416" t="s">
        <v>237</v>
      </c>
      <c r="L720" s="417" t="s">
        <v>237</v>
      </c>
      <c r="M720" s="416" t="s">
        <v>237</v>
      </c>
      <c r="N720" s="417" t="s">
        <v>237</v>
      </c>
      <c r="O720" s="416" t="s">
        <v>237</v>
      </c>
      <c r="P720" s="417" t="s">
        <v>237</v>
      </c>
      <c r="Q720" s="416" t="s">
        <v>237</v>
      </c>
      <c r="R720" s="438" t="s">
        <v>237</v>
      </c>
      <c r="S720" s="418"/>
      <c r="T720" s="436" t="str">
        <f t="shared" si="303"/>
        <v/>
      </c>
      <c r="U720" s="469" t="str">
        <f t="shared" si="291"/>
        <v/>
      </c>
      <c r="V720" s="469" t="str">
        <f t="shared" si="304"/>
        <v/>
      </c>
      <c r="W720" s="453" t="str">
        <f t="shared" si="305"/>
        <v/>
      </c>
      <c r="X720" s="470" t="str">
        <f t="shared" si="306"/>
        <v/>
      </c>
      <c r="Y720" s="470" t="str">
        <f t="shared" si="307"/>
        <v/>
      </c>
      <c r="Z720" s="471" t="str">
        <f t="shared" si="290"/>
        <v/>
      </c>
      <c r="AA720" s="458">
        <f t="shared" si="292"/>
        <v>0</v>
      </c>
      <c r="AB720" s="424" t="str">
        <f t="shared" si="293"/>
        <v/>
      </c>
      <c r="AC720" s="447" t="str">
        <f t="shared" si="294"/>
        <v/>
      </c>
      <c r="AD720" s="426"/>
      <c r="AF720" s="436" t="str">
        <f t="shared" si="308"/>
        <v/>
      </c>
      <c r="AG720" s="469" t="str">
        <f t="shared" si="295"/>
        <v/>
      </c>
      <c r="AH720" s="469" t="str">
        <f t="shared" si="296"/>
        <v/>
      </c>
      <c r="AI720" s="469" t="str">
        <f t="shared" si="297"/>
        <v/>
      </c>
      <c r="AJ720" s="453" t="str">
        <f t="shared" si="298"/>
        <v/>
      </c>
      <c r="AK720" s="453" t="str">
        <f t="shared" si="299"/>
        <v/>
      </c>
      <c r="AL720" s="470" t="str">
        <f t="shared" si="300"/>
        <v/>
      </c>
      <c r="AM720" s="458">
        <f t="shared" si="289"/>
        <v>0</v>
      </c>
      <c r="AN720" s="424">
        <f t="shared" si="288"/>
        <v>0</v>
      </c>
      <c r="AO720" s="447"/>
      <c r="BI720" s="332">
        <v>720</v>
      </c>
      <c r="BJ720" s="332">
        <v>714</v>
      </c>
      <c r="BK720" s="332" t="b">
        <v>0</v>
      </c>
      <c r="BL720" s="332">
        <f>ROWS($A$1:A715)</f>
        <v>715</v>
      </c>
      <c r="BM720" s="332" t="str">
        <v/>
      </c>
    </row>
    <row r="721" spans="1:65" ht="15" customHeight="1" x14ac:dyDescent="0.25">
      <c r="A721" s="433" t="str">
        <f t="shared" si="301"/>
        <v>Frequency of 6 plus alcoholic drinks</v>
      </c>
      <c r="B721" s="439" t="s">
        <v>262</v>
      </c>
      <c r="C721" s="440" t="s">
        <v>900</v>
      </c>
      <c r="D721" s="440" t="str">
        <f t="shared" si="302"/>
        <v xml:space="preserve">Frequency of 6 plus alcoholic drinksNever </v>
      </c>
      <c r="E721" s="436" t="s">
        <v>901</v>
      </c>
      <c r="F721" s="437">
        <v>0.536222583491761</v>
      </c>
      <c r="G721" s="414">
        <v>0.601669069666393</v>
      </c>
      <c r="H721" s="415">
        <v>112.205096948446</v>
      </c>
      <c r="I721" s="416">
        <v>0.55673559319422306</v>
      </c>
      <c r="J721" s="417">
        <v>103.825465456692</v>
      </c>
      <c r="K721" s="416">
        <v>0.55509745176073599</v>
      </c>
      <c r="L721" s="417">
        <v>103.51996891777</v>
      </c>
      <c r="M721" s="416">
        <v>0.529688288999275</v>
      </c>
      <c r="N721" s="417">
        <v>98.781421243033606</v>
      </c>
      <c r="O721" s="416">
        <v>0.49803750702565402</v>
      </c>
      <c r="P721" s="417">
        <v>92.878875742708502</v>
      </c>
      <c r="Q721" s="416">
        <v>0.53078086936504398</v>
      </c>
      <c r="R721" s="438">
        <v>98.985176250637906</v>
      </c>
      <c r="S721" s="418"/>
      <c r="T721" s="436" t="str">
        <f t="shared" si="303"/>
        <v xml:space="preserve">Never </v>
      </c>
      <c r="U721" s="469">
        <f t="shared" si="291"/>
        <v>20672.747564667596</v>
      </c>
      <c r="V721" s="469">
        <f t="shared" si="304"/>
        <v>24158.984331070114</v>
      </c>
      <c r="W721" s="453">
        <f t="shared" si="305"/>
        <v>28916.691554572019</v>
      </c>
      <c r="X721" s="470">
        <f t="shared" si="306"/>
        <v>56224.822812406041</v>
      </c>
      <c r="Y721" s="470">
        <f t="shared" si="307"/>
        <v>64050.611628541265</v>
      </c>
      <c r="Z721" s="471">
        <f t="shared" si="290"/>
        <v>2974.4959919217063</v>
      </c>
      <c r="AA721" s="458">
        <f t="shared" si="292"/>
        <v>196998.35388317873</v>
      </c>
      <c r="AB721" s="424">
        <f t="shared" si="293"/>
        <v>0.53213602775552526</v>
      </c>
      <c r="AC721" s="447">
        <f t="shared" si="294"/>
        <v>93.628443932453436</v>
      </c>
      <c r="AD721" s="426"/>
      <c r="AF721" s="436" t="str">
        <f t="shared" si="308"/>
        <v xml:space="preserve">Never </v>
      </c>
      <c r="AG721" s="469">
        <f t="shared" si="295"/>
        <v>4386718.6467358191</v>
      </c>
      <c r="AH721" s="469">
        <f t="shared" si="296"/>
        <v>150826.35302343336</v>
      </c>
      <c r="AI721" s="469">
        <f t="shared" si="297"/>
        <v>279028.61568676215</v>
      </c>
      <c r="AJ721" s="453">
        <f t="shared" si="298"/>
        <v>1347710.8090504385</v>
      </c>
      <c r="AK721" s="453">
        <f t="shared" si="299"/>
        <v>429601.67514775187</v>
      </c>
      <c r="AL721" s="470">
        <f t="shared" si="300"/>
        <v>1047127.1529877055</v>
      </c>
      <c r="AM721" s="458">
        <f t="shared" si="289"/>
        <v>7641013.2526319111</v>
      </c>
      <c r="AN721" s="424">
        <f t="shared" si="288"/>
        <v>0.56834868273515826</v>
      </c>
      <c r="AO721" s="447"/>
      <c r="BI721" s="332">
        <v>721</v>
      </c>
      <c r="BJ721" s="332">
        <v>715</v>
      </c>
      <c r="BK721" s="332" t="b">
        <v>0</v>
      </c>
      <c r="BL721" s="332">
        <f>ROWS($A$1:A716)</f>
        <v>716</v>
      </c>
      <c r="BM721" s="332" t="str">
        <v/>
      </c>
    </row>
    <row r="722" spans="1:65" ht="15" customHeight="1" x14ac:dyDescent="0.25">
      <c r="A722" s="433" t="str">
        <f t="shared" si="301"/>
        <v/>
      </c>
      <c r="B722" s="439" t="s">
        <v>262</v>
      </c>
      <c r="C722" s="440" t="s">
        <v>900</v>
      </c>
      <c r="D722" s="440" t="str">
        <f t="shared" si="302"/>
        <v>Frequency of 6 plus alcoholic drinksLess than monthly</v>
      </c>
      <c r="E722" s="436" t="s">
        <v>902</v>
      </c>
      <c r="F722" s="437">
        <v>0.269136505825183</v>
      </c>
      <c r="G722" s="414">
        <v>0.22189407610241299</v>
      </c>
      <c r="H722" s="415">
        <v>82.446666022536405</v>
      </c>
      <c r="I722" s="416">
        <v>0.25851314042378898</v>
      </c>
      <c r="J722" s="417">
        <v>96.0527965655115</v>
      </c>
      <c r="K722" s="416">
        <v>0.26179939351602699</v>
      </c>
      <c r="L722" s="417">
        <v>97.273832367459605</v>
      </c>
      <c r="M722" s="416">
        <v>0.27009820270148799</v>
      </c>
      <c r="N722" s="417">
        <v>100.35732680461</v>
      </c>
      <c r="O722" s="416">
        <v>0.294002425523126</v>
      </c>
      <c r="P722" s="417">
        <v>109.239147852389</v>
      </c>
      <c r="Q722" s="416">
        <v>0.266409085435451</v>
      </c>
      <c r="R722" s="438">
        <v>98.986603329277301</v>
      </c>
      <c r="S722" s="418"/>
      <c r="T722" s="436" t="str">
        <f t="shared" si="303"/>
        <v>Less than monthly</v>
      </c>
      <c r="U722" s="469">
        <f t="shared" si="291"/>
        <v>7624.0585608028077</v>
      </c>
      <c r="V722" s="469">
        <f t="shared" si="304"/>
        <v>11217.919215549899</v>
      </c>
      <c r="W722" s="453">
        <f t="shared" si="305"/>
        <v>13637.915806430394</v>
      </c>
      <c r="X722" s="470">
        <f t="shared" si="306"/>
        <v>28670.113922154844</v>
      </c>
      <c r="Y722" s="470">
        <f t="shared" si="307"/>
        <v>37810.475936827141</v>
      </c>
      <c r="Z722" s="471">
        <f t="shared" si="290"/>
        <v>1492.9565147802673</v>
      </c>
      <c r="AA722" s="458">
        <f t="shared" si="292"/>
        <v>100453.43995654535</v>
      </c>
      <c r="AB722" s="424">
        <f t="shared" si="293"/>
        <v>0.27134690955109858</v>
      </c>
      <c r="AC722" s="447">
        <f t="shared" si="294"/>
        <v>111.0233080156916</v>
      </c>
      <c r="AD722" s="426"/>
      <c r="AF722" s="436" t="str">
        <f t="shared" si="308"/>
        <v>Less than monthly</v>
      </c>
      <c r="AG722" s="469">
        <f t="shared" si="295"/>
        <v>1617811.0697603005</v>
      </c>
      <c r="AH722" s="469">
        <f t="shared" si="296"/>
        <v>70034.311898489526</v>
      </c>
      <c r="AI722" s="469">
        <f t="shared" si="297"/>
        <v>131597.65394112721</v>
      </c>
      <c r="AJ722" s="453">
        <f t="shared" si="298"/>
        <v>687223.55174892291</v>
      </c>
      <c r="AK722" s="453">
        <f t="shared" si="299"/>
        <v>253603.25822956773</v>
      </c>
      <c r="AL722" s="470">
        <f t="shared" si="300"/>
        <v>525573.17579248489</v>
      </c>
      <c r="AM722" s="458">
        <f t="shared" si="289"/>
        <v>3285843.0213708929</v>
      </c>
      <c r="AN722" s="424">
        <f t="shared" si="288"/>
        <v>0.24440535451596115</v>
      </c>
      <c r="AO722" s="447"/>
      <c r="BI722" s="332">
        <v>722</v>
      </c>
      <c r="BJ722" s="332">
        <v>716</v>
      </c>
      <c r="BK722" s="332" t="b">
        <v>0</v>
      </c>
      <c r="BL722" s="332">
        <f>ROWS($A$1:A717)</f>
        <v>717</v>
      </c>
      <c r="BM722" s="332" t="str">
        <v/>
      </c>
    </row>
    <row r="723" spans="1:65" ht="15" customHeight="1" x14ac:dyDescent="0.25">
      <c r="A723" s="433" t="str">
        <f t="shared" si="301"/>
        <v/>
      </c>
      <c r="B723" s="439" t="s">
        <v>262</v>
      </c>
      <c r="C723" s="440" t="s">
        <v>900</v>
      </c>
      <c r="D723" s="440" t="str">
        <f t="shared" si="302"/>
        <v>Frequency of 6 plus alcoholic drinksMonthly</v>
      </c>
      <c r="E723" s="436" t="s">
        <v>903</v>
      </c>
      <c r="F723" s="437">
        <v>0.11008970358383301</v>
      </c>
      <c r="G723" s="414">
        <v>9.2983721204533298E-2</v>
      </c>
      <c r="H723" s="415">
        <v>84.461778147786703</v>
      </c>
      <c r="I723" s="416">
        <v>0.100682296088429</v>
      </c>
      <c r="J723" s="417">
        <v>91.454779884805006</v>
      </c>
      <c r="K723" s="416">
        <v>0.106868228370484</v>
      </c>
      <c r="L723" s="417">
        <v>97.073772470560499</v>
      </c>
      <c r="M723" s="416">
        <v>0.111415388931406</v>
      </c>
      <c r="N723" s="417">
        <v>101.204186499206</v>
      </c>
      <c r="O723" s="416">
        <v>0.120758973596713</v>
      </c>
      <c r="P723" s="417">
        <v>109.69143313639201</v>
      </c>
      <c r="Q723" s="416">
        <v>0.119144261169857</v>
      </c>
      <c r="R723" s="438">
        <v>108.224708843119</v>
      </c>
      <c r="S723" s="418"/>
      <c r="T723" s="436" t="str">
        <f t="shared" si="303"/>
        <v>Monthly</v>
      </c>
      <c r="U723" s="469">
        <f t="shared" si="291"/>
        <v>3194.8276768665596</v>
      </c>
      <c r="V723" s="469">
        <f t="shared" si="304"/>
        <v>4369.007556461288</v>
      </c>
      <c r="W723" s="453">
        <f t="shared" si="305"/>
        <v>5567.0866205036227</v>
      </c>
      <c r="X723" s="470">
        <f t="shared" si="306"/>
        <v>11826.409288901952</v>
      </c>
      <c r="Y723" s="470">
        <f t="shared" si="307"/>
        <v>15530.328558378873</v>
      </c>
      <c r="Z723" s="471">
        <f t="shared" si="290"/>
        <v>667.68443959587864</v>
      </c>
      <c r="AA723" s="458">
        <f t="shared" si="292"/>
        <v>41155.34414070817</v>
      </c>
      <c r="AB723" s="424">
        <f t="shared" si="293"/>
        <v>0.11116966675231743</v>
      </c>
      <c r="AC723" s="447">
        <f t="shared" si="294"/>
        <v>108.17634391476061</v>
      </c>
      <c r="AD723" s="426"/>
      <c r="AF723" s="436" t="str">
        <f t="shared" si="308"/>
        <v>Monthly</v>
      </c>
      <c r="AG723" s="469">
        <f t="shared" si="295"/>
        <v>677936.50066967111</v>
      </c>
      <c r="AH723" s="469">
        <f t="shared" si="296"/>
        <v>27276.042197908479</v>
      </c>
      <c r="AI723" s="469">
        <f t="shared" si="297"/>
        <v>53719.024882077712</v>
      </c>
      <c r="AJ723" s="453">
        <f t="shared" si="298"/>
        <v>283479.41058145603</v>
      </c>
      <c r="AK723" s="453">
        <f t="shared" si="299"/>
        <v>104165.36227581507</v>
      </c>
      <c r="AL723" s="470">
        <f t="shared" si="300"/>
        <v>235048.39415719974</v>
      </c>
      <c r="AM723" s="458">
        <f t="shared" si="289"/>
        <v>1381624.734764128</v>
      </c>
      <c r="AN723" s="424">
        <f t="shared" si="288"/>
        <v>0.10276707709766514</v>
      </c>
      <c r="AO723" s="447"/>
      <c r="BI723" s="332">
        <v>723</v>
      </c>
      <c r="BJ723" s="332">
        <v>717</v>
      </c>
      <c r="BK723" s="332" t="b">
        <v>0</v>
      </c>
      <c r="BL723" s="332">
        <f>ROWS($A$1:A718)</f>
        <v>718</v>
      </c>
      <c r="BM723" s="332" t="str">
        <v/>
      </c>
    </row>
    <row r="724" spans="1:65" ht="15" customHeight="1" x14ac:dyDescent="0.25">
      <c r="A724" s="433" t="str">
        <f t="shared" si="301"/>
        <v/>
      </c>
      <c r="B724" s="439" t="s">
        <v>262</v>
      </c>
      <c r="C724" s="440" t="s">
        <v>900</v>
      </c>
      <c r="D724" s="440" t="str">
        <f t="shared" si="302"/>
        <v>Frequency of 6 plus alcoholic drinksWeekly</v>
      </c>
      <c r="E724" s="436" t="s">
        <v>904</v>
      </c>
      <c r="F724" s="437">
        <v>8.4551207099221495E-2</v>
      </c>
      <c r="G724" s="414">
        <v>8.3453133026659396E-2</v>
      </c>
      <c r="H724" s="415">
        <v>98.701291075272806</v>
      </c>
      <c r="I724" s="416">
        <v>8.4068970293557893E-2</v>
      </c>
      <c r="J724" s="417">
        <v>99.429651187477702</v>
      </c>
      <c r="K724" s="416">
        <v>7.62349263527516E-2</v>
      </c>
      <c r="L724" s="417">
        <v>90.164208138730999</v>
      </c>
      <c r="M724" s="416">
        <v>8.8798119367830594E-2</v>
      </c>
      <c r="N724" s="417">
        <v>105.02288780292</v>
      </c>
      <c r="O724" s="416">
        <v>8.7201093854504599E-2</v>
      </c>
      <c r="P724" s="417">
        <v>103.134061412243</v>
      </c>
      <c r="Q724" s="416">
        <v>8.3665784029646501E-2</v>
      </c>
      <c r="R724" s="438">
        <v>98.952796654297302</v>
      </c>
      <c r="S724" s="418"/>
      <c r="T724" s="436" t="str">
        <f t="shared" si="303"/>
        <v>Weekly</v>
      </c>
      <c r="U724" s="469">
        <f t="shared" si="291"/>
        <v>2867.3661976629901</v>
      </c>
      <c r="V724" s="469">
        <f t="shared" si="304"/>
        <v>3648.0888969186512</v>
      </c>
      <c r="W724" s="453">
        <f t="shared" si="305"/>
        <v>3971.306018493889</v>
      </c>
      <c r="X724" s="470">
        <f t="shared" si="306"/>
        <v>9425.6539765371144</v>
      </c>
      <c r="Y724" s="470">
        <f t="shared" si="307"/>
        <v>11214.583876252418</v>
      </c>
      <c r="Z724" s="471">
        <f t="shared" si="290"/>
        <v>468.86305370213898</v>
      </c>
      <c r="AA724" s="458">
        <f t="shared" si="292"/>
        <v>31595.862019567201</v>
      </c>
      <c r="AB724" s="424">
        <f t="shared" si="293"/>
        <v>8.5347395941057211E-2</v>
      </c>
      <c r="AC724" s="447">
        <f t="shared" si="294"/>
        <v>101.02807971855692</v>
      </c>
      <c r="AD724" s="426"/>
      <c r="AF724" s="436" t="str">
        <f t="shared" si="308"/>
        <v>Weekly</v>
      </c>
      <c r="AG724" s="469">
        <f t="shared" si="295"/>
        <v>608449.78283419937</v>
      </c>
      <c r="AH724" s="469">
        <f t="shared" si="296"/>
        <v>22775.292880168356</v>
      </c>
      <c r="AI724" s="469">
        <f t="shared" si="297"/>
        <v>38320.705490032233</v>
      </c>
      <c r="AJ724" s="453">
        <f t="shared" si="298"/>
        <v>225933.22861918167</v>
      </c>
      <c r="AK724" s="453">
        <f t="shared" si="299"/>
        <v>75218.704346863262</v>
      </c>
      <c r="AL724" s="470">
        <f t="shared" si="300"/>
        <v>165056.27706260676</v>
      </c>
      <c r="AM724" s="458">
        <f t="shared" si="289"/>
        <v>1135753.9912330515</v>
      </c>
      <c r="AN724" s="424">
        <f t="shared" si="288"/>
        <v>8.4478885651214183E-2</v>
      </c>
      <c r="AO724" s="447"/>
      <c r="BI724" s="332">
        <v>724</v>
      </c>
      <c r="BJ724" s="332">
        <v>718</v>
      </c>
      <c r="BK724" s="332" t="b">
        <v>0</v>
      </c>
      <c r="BL724" s="332">
        <f>ROWS($A$1:A719)</f>
        <v>719</v>
      </c>
      <c r="BM724" s="332" t="str">
        <v/>
      </c>
    </row>
    <row r="725" spans="1:65" ht="15" customHeight="1" x14ac:dyDescent="0.25">
      <c r="A725" s="433" t="str">
        <f t="shared" si="301"/>
        <v/>
      </c>
      <c r="B725" s="439" t="s">
        <v>262</v>
      </c>
      <c r="C725" s="440" t="s">
        <v>905</v>
      </c>
      <c r="D725" s="440" t="str">
        <f t="shared" si="302"/>
        <v>Alcohol frequency in past 12 months</v>
      </c>
      <c r="E725" s="436" t="s">
        <v>237</v>
      </c>
      <c r="F725" s="437" t="s">
        <v>237</v>
      </c>
      <c r="G725" s="414" t="s">
        <v>237</v>
      </c>
      <c r="H725" s="415" t="s">
        <v>237</v>
      </c>
      <c r="I725" s="416" t="s">
        <v>237</v>
      </c>
      <c r="J725" s="417" t="s">
        <v>237</v>
      </c>
      <c r="K725" s="416" t="s">
        <v>237</v>
      </c>
      <c r="L725" s="417" t="s">
        <v>237</v>
      </c>
      <c r="M725" s="416" t="s">
        <v>237</v>
      </c>
      <c r="N725" s="417" t="s">
        <v>237</v>
      </c>
      <c r="O725" s="416" t="s">
        <v>237</v>
      </c>
      <c r="P725" s="417" t="s">
        <v>237</v>
      </c>
      <c r="Q725" s="416" t="s">
        <v>237</v>
      </c>
      <c r="R725" s="438" t="s">
        <v>237</v>
      </c>
      <c r="S725" s="418"/>
      <c r="T725" s="436" t="str">
        <f t="shared" si="303"/>
        <v/>
      </c>
      <c r="U725" s="469" t="str">
        <f t="shared" si="291"/>
        <v/>
      </c>
      <c r="V725" s="469" t="str">
        <f t="shared" si="304"/>
        <v/>
      </c>
      <c r="W725" s="453" t="str">
        <f t="shared" si="305"/>
        <v/>
      </c>
      <c r="X725" s="470" t="str">
        <f t="shared" si="306"/>
        <v/>
      </c>
      <c r="Y725" s="470" t="str">
        <f t="shared" si="307"/>
        <v/>
      </c>
      <c r="Z725" s="471" t="str">
        <f t="shared" si="290"/>
        <v/>
      </c>
      <c r="AA725" s="458">
        <f t="shared" si="292"/>
        <v>0</v>
      </c>
      <c r="AB725" s="424" t="str">
        <f t="shared" si="293"/>
        <v/>
      </c>
      <c r="AC725" s="447" t="str">
        <f t="shared" si="294"/>
        <v/>
      </c>
      <c r="AD725" s="426"/>
      <c r="AF725" s="436" t="str">
        <f t="shared" si="308"/>
        <v/>
      </c>
      <c r="AG725" s="469" t="str">
        <f t="shared" si="295"/>
        <v/>
      </c>
      <c r="AH725" s="469" t="str">
        <f t="shared" si="296"/>
        <v/>
      </c>
      <c r="AI725" s="469" t="str">
        <f t="shared" si="297"/>
        <v/>
      </c>
      <c r="AJ725" s="453" t="str">
        <f t="shared" si="298"/>
        <v/>
      </c>
      <c r="AK725" s="453" t="str">
        <f t="shared" si="299"/>
        <v/>
      </c>
      <c r="AL725" s="470" t="str">
        <f t="shared" si="300"/>
        <v/>
      </c>
      <c r="AM725" s="458">
        <f t="shared" si="289"/>
        <v>0</v>
      </c>
      <c r="AN725" s="424">
        <f t="shared" si="288"/>
        <v>0</v>
      </c>
      <c r="AO725" s="447"/>
      <c r="BI725" s="332">
        <v>725</v>
      </c>
      <c r="BJ725" s="332">
        <v>719</v>
      </c>
      <c r="BK725" s="332" t="b">
        <v>0</v>
      </c>
      <c r="BL725" s="332">
        <f>ROWS($A$1:A720)</f>
        <v>720</v>
      </c>
      <c r="BM725" s="332" t="str">
        <v/>
      </c>
    </row>
    <row r="726" spans="1:65" ht="15" customHeight="1" x14ac:dyDescent="0.25">
      <c r="A726" s="433" t="str">
        <f t="shared" si="301"/>
        <v>Alcohol frequency in past 12 months</v>
      </c>
      <c r="B726" s="439" t="s">
        <v>262</v>
      </c>
      <c r="C726" s="440" t="s">
        <v>905</v>
      </c>
      <c r="D726" s="440" t="str">
        <f t="shared" si="302"/>
        <v>Alcohol frequency in past 12 monthsNone</v>
      </c>
      <c r="E726" s="436" t="s">
        <v>906</v>
      </c>
      <c r="F726" s="437">
        <v>0.20595039243191501</v>
      </c>
      <c r="G726" s="414">
        <v>0.33864230268610201</v>
      </c>
      <c r="H726" s="415">
        <v>164.429064051457</v>
      </c>
      <c r="I726" s="416">
        <v>0.294375927889796</v>
      </c>
      <c r="J726" s="417">
        <v>142.93535662337399</v>
      </c>
      <c r="K726" s="416">
        <v>0.24693278992728701</v>
      </c>
      <c r="L726" s="417">
        <v>119.899159701247</v>
      </c>
      <c r="M726" s="416">
        <v>0.17223731746019599</v>
      </c>
      <c r="N726" s="417">
        <v>83.630487626837606</v>
      </c>
      <c r="O726" s="416">
        <v>0.12562679413066899</v>
      </c>
      <c r="P726" s="417">
        <v>60.998569921249299</v>
      </c>
      <c r="Q726" s="416">
        <v>0.183582332482574</v>
      </c>
      <c r="R726" s="438">
        <v>89.139103021259899</v>
      </c>
      <c r="S726" s="418"/>
      <c r="T726" s="436" t="str">
        <f t="shared" si="303"/>
        <v>None</v>
      </c>
      <c r="U726" s="469">
        <f t="shared" si="291"/>
        <v>11635.410877991779</v>
      </c>
      <c r="V726" s="469">
        <f t="shared" si="304"/>
        <v>12774.149014849807</v>
      </c>
      <c r="W726" s="453">
        <f t="shared" si="305"/>
        <v>12863.469825682163</v>
      </c>
      <c r="X726" s="470">
        <f t="shared" si="306"/>
        <v>18282.474536447426</v>
      </c>
      <c r="Y726" s="470">
        <f t="shared" si="307"/>
        <v>16156.359485968816</v>
      </c>
      <c r="Z726" s="471">
        <f t="shared" si="290"/>
        <v>1028.7953912323446</v>
      </c>
      <c r="AA726" s="458">
        <f t="shared" si="292"/>
        <v>72740.659132172339</v>
      </c>
      <c r="AB726" s="424">
        <f t="shared" si="293"/>
        <v>0.19648857284293303</v>
      </c>
      <c r="AC726" s="447">
        <f t="shared" si="294"/>
        <v>73.754685879809173</v>
      </c>
      <c r="AD726" s="426"/>
      <c r="AF726" s="436" t="str">
        <f t="shared" si="308"/>
        <v>None</v>
      </c>
      <c r="AG726" s="469">
        <f t="shared" si="295"/>
        <v>2469012.5829309439</v>
      </c>
      <c r="AH726" s="469">
        <f t="shared" si="296"/>
        <v>79749.971376480418</v>
      </c>
      <c r="AI726" s="469">
        <f t="shared" si="297"/>
        <v>124124.71778158966</v>
      </c>
      <c r="AJ726" s="453">
        <f t="shared" si="298"/>
        <v>438231.50196789729</v>
      </c>
      <c r="AK726" s="453">
        <f t="shared" si="299"/>
        <v>108364.29072237964</v>
      </c>
      <c r="AL726" s="470">
        <f t="shared" si="300"/>
        <v>362172.14343328436</v>
      </c>
      <c r="AM726" s="458">
        <f t="shared" si="289"/>
        <v>3581655.2082125754</v>
      </c>
      <c r="AN726" s="424">
        <f t="shared" si="288"/>
        <v>0.26640825664030532</v>
      </c>
      <c r="AO726" s="447"/>
      <c r="BI726" s="332">
        <v>726</v>
      </c>
      <c r="BJ726" s="332">
        <v>720</v>
      </c>
      <c r="BK726" s="332" t="b">
        <v>0</v>
      </c>
      <c r="BL726" s="332">
        <f>ROWS($A$1:A721)</f>
        <v>721</v>
      </c>
      <c r="BM726" s="332" t="str">
        <v/>
      </c>
    </row>
    <row r="727" spans="1:65" ht="15" customHeight="1" x14ac:dyDescent="0.25">
      <c r="A727" s="433" t="str">
        <f t="shared" si="301"/>
        <v/>
      </c>
      <c r="B727" s="439" t="s">
        <v>262</v>
      </c>
      <c r="C727" s="440" t="s">
        <v>905</v>
      </c>
      <c r="D727" s="440" t="str">
        <f t="shared" si="302"/>
        <v>Alcohol frequency in past 12 monthsLess than monthly</v>
      </c>
      <c r="E727" s="436" t="s">
        <v>902</v>
      </c>
      <c r="F727" s="437">
        <v>0.229860470072484</v>
      </c>
      <c r="G727" s="414">
        <v>0.264769052983783</v>
      </c>
      <c r="H727" s="415">
        <v>115.18685787960401</v>
      </c>
      <c r="I727" s="416">
        <v>0.27516033370562198</v>
      </c>
      <c r="J727" s="417">
        <v>119.70754850490501</v>
      </c>
      <c r="K727" s="416">
        <v>0.26448414337332499</v>
      </c>
      <c r="L727" s="417">
        <v>115.06290894207299</v>
      </c>
      <c r="M727" s="416">
        <v>0.221253360818634</v>
      </c>
      <c r="N727" s="417">
        <v>96.255506981633104</v>
      </c>
      <c r="O727" s="416">
        <v>0.18396480347747199</v>
      </c>
      <c r="P727" s="417">
        <v>80.033249483680507</v>
      </c>
      <c r="Q727" s="416">
        <v>0.20683495537931601</v>
      </c>
      <c r="R727" s="438">
        <v>89.982829720174394</v>
      </c>
      <c r="S727" s="476"/>
      <c r="T727" s="436" t="str">
        <f t="shared" si="303"/>
        <v>Less than monthly</v>
      </c>
      <c r="U727" s="469">
        <f t="shared" si="291"/>
        <v>9097.1998914697997</v>
      </c>
      <c r="V727" s="469">
        <f t="shared" si="304"/>
        <v>11940.30752082176</v>
      </c>
      <c r="W727" s="453">
        <f t="shared" si="305"/>
        <v>13777.772480746618</v>
      </c>
      <c r="X727" s="470">
        <f t="shared" si="306"/>
        <v>23485.380490815543</v>
      </c>
      <c r="Y727" s="470">
        <f t="shared" si="307"/>
        <v>23658.977516023762</v>
      </c>
      <c r="Z727" s="471">
        <f t="shared" si="290"/>
        <v>1159.1030899456869</v>
      </c>
      <c r="AA727" s="458">
        <f t="shared" si="292"/>
        <v>83118.740989823171</v>
      </c>
      <c r="AB727" s="424">
        <f t="shared" si="293"/>
        <v>0.22452206219242732</v>
      </c>
      <c r="AC727" s="447">
        <f t="shared" si="294"/>
        <v>92.378163493578796</v>
      </c>
      <c r="AD727" s="426"/>
      <c r="AF727" s="436" t="str">
        <f t="shared" si="308"/>
        <v>Less than monthly</v>
      </c>
      <c r="AG727" s="469">
        <f t="shared" si="295"/>
        <v>1930408.9247043112</v>
      </c>
      <c r="AH727" s="469">
        <f t="shared" si="296"/>
        <v>74544.236324857469</v>
      </c>
      <c r="AI727" s="469">
        <f t="shared" si="297"/>
        <v>132947.18641289577</v>
      </c>
      <c r="AJ727" s="453">
        <f t="shared" si="298"/>
        <v>562945.32483880897</v>
      </c>
      <c r="AK727" s="453">
        <f t="shared" si="299"/>
        <v>158686.01586682908</v>
      </c>
      <c r="AL727" s="470">
        <f t="shared" si="300"/>
        <v>408045.0341470915</v>
      </c>
      <c r="AM727" s="458">
        <f t="shared" si="289"/>
        <v>3267576.7222947939</v>
      </c>
      <c r="AN727" s="424">
        <f t="shared" si="288"/>
        <v>0.24304668300537693</v>
      </c>
      <c r="AO727" s="447"/>
      <c r="BI727" s="332">
        <v>727</v>
      </c>
      <c r="BJ727" s="332">
        <v>721</v>
      </c>
      <c r="BK727" s="332" t="b">
        <v>0</v>
      </c>
      <c r="BL727" s="332">
        <f>ROWS($A$1:A722)</f>
        <v>722</v>
      </c>
      <c r="BM727" s="332" t="str">
        <v/>
      </c>
    </row>
    <row r="728" spans="1:65" ht="15" customHeight="1" x14ac:dyDescent="0.25">
      <c r="A728" s="433" t="str">
        <f t="shared" si="301"/>
        <v/>
      </c>
      <c r="B728" s="439" t="s">
        <v>262</v>
      </c>
      <c r="C728" s="440" t="s">
        <v>905</v>
      </c>
      <c r="D728" s="440" t="str">
        <f t="shared" si="302"/>
        <v>Alcohol frequency in past 12 months2-4 times per month</v>
      </c>
      <c r="E728" s="436" t="s">
        <v>907</v>
      </c>
      <c r="F728" s="437">
        <v>0.21895076937317501</v>
      </c>
      <c r="G728" s="414">
        <v>0.18032500803628199</v>
      </c>
      <c r="H728" s="415">
        <v>82.358700338220501</v>
      </c>
      <c r="I728" s="416">
        <v>0.19463481916136899</v>
      </c>
      <c r="J728" s="417">
        <v>88.894329861722198</v>
      </c>
      <c r="K728" s="416">
        <v>0.21897727039947201</v>
      </c>
      <c r="L728" s="417">
        <v>100.012103646117</v>
      </c>
      <c r="M728" s="416">
        <v>0.234431316924887</v>
      </c>
      <c r="N728" s="417">
        <v>107.07033256655301</v>
      </c>
      <c r="O728" s="416">
        <v>0.22907993665576401</v>
      </c>
      <c r="P728" s="417">
        <v>104.62623050450399</v>
      </c>
      <c r="Q728" s="416">
        <v>0.222640901860786</v>
      </c>
      <c r="R728" s="438">
        <v>101.68537087043499</v>
      </c>
      <c r="S728" s="418"/>
      <c r="T728" s="436" t="str">
        <f t="shared" si="303"/>
        <v>2-4 times per month</v>
      </c>
      <c r="U728" s="469">
        <f t="shared" si="291"/>
        <v>6195.7869511186127</v>
      </c>
      <c r="V728" s="469">
        <f t="shared" si="304"/>
        <v>8445.9833426884452</v>
      </c>
      <c r="W728" s="453">
        <f t="shared" si="305"/>
        <v>11407.182946919696</v>
      </c>
      <c r="X728" s="470">
        <f t="shared" si="306"/>
        <v>24884.180997625979</v>
      </c>
      <c r="Y728" s="470">
        <f t="shared" si="307"/>
        <v>29461.054333551187</v>
      </c>
      <c r="Z728" s="471">
        <f t="shared" si="290"/>
        <v>1247.6796140278448</v>
      </c>
      <c r="AA728" s="458">
        <f t="shared" si="292"/>
        <v>81641.868185931773</v>
      </c>
      <c r="AB728" s="424">
        <f t="shared" si="293"/>
        <v>0.22053270283042486</v>
      </c>
      <c r="AC728" s="447">
        <f t="shared" si="294"/>
        <v>109.3717882023567</v>
      </c>
      <c r="AD728" s="426"/>
      <c r="AF728" s="436" t="str">
        <f t="shared" si="308"/>
        <v>2-4 times per month</v>
      </c>
      <c r="AG728" s="469">
        <f t="shared" si="295"/>
        <v>1314734.486291857</v>
      </c>
      <c r="AH728" s="469">
        <f t="shared" si="296"/>
        <v>52728.908128644798</v>
      </c>
      <c r="AI728" s="469">
        <f t="shared" si="297"/>
        <v>110072.428602621</v>
      </c>
      <c r="AJ728" s="453">
        <f t="shared" si="298"/>
        <v>596474.61792388547</v>
      </c>
      <c r="AK728" s="453">
        <f t="shared" si="299"/>
        <v>197601.83347995882</v>
      </c>
      <c r="AL728" s="470">
        <f t="shared" si="300"/>
        <v>439227.08439546794</v>
      </c>
      <c r="AM728" s="458">
        <f t="shared" si="289"/>
        <v>2710839.3588224347</v>
      </c>
      <c r="AN728" s="424">
        <f t="shared" si="288"/>
        <v>0.20163582076796743</v>
      </c>
      <c r="AO728" s="447"/>
      <c r="BI728" s="332">
        <v>728</v>
      </c>
      <c r="BJ728" s="332">
        <v>722</v>
      </c>
      <c r="BK728" s="332" t="b">
        <v>0</v>
      </c>
      <c r="BL728" s="332">
        <f>ROWS($A$1:A723)</f>
        <v>723</v>
      </c>
      <c r="BM728" s="332" t="str">
        <v/>
      </c>
    </row>
    <row r="729" spans="1:65" ht="15" customHeight="1" x14ac:dyDescent="0.25">
      <c r="A729" s="433" t="str">
        <f t="shared" si="301"/>
        <v/>
      </c>
      <c r="B729" s="439" t="s">
        <v>262</v>
      </c>
      <c r="C729" s="440" t="s">
        <v>905</v>
      </c>
      <c r="D729" s="440" t="str">
        <f t="shared" si="302"/>
        <v>Alcohol frequency in past 12 months2-3 times per week</v>
      </c>
      <c r="E729" s="436" t="s">
        <v>908</v>
      </c>
      <c r="F729" s="437">
        <v>0.21223061042987401</v>
      </c>
      <c r="G729" s="414">
        <v>0.12513378663253799</v>
      </c>
      <c r="H729" s="415">
        <v>58.961233904515197</v>
      </c>
      <c r="I729" s="416">
        <v>0.14156257007494799</v>
      </c>
      <c r="J729" s="417">
        <v>66.702239506455797</v>
      </c>
      <c r="K729" s="416">
        <v>0.17557218992081899</v>
      </c>
      <c r="L729" s="417">
        <v>82.727081435235405</v>
      </c>
      <c r="M729" s="416">
        <v>0.233158685141095</v>
      </c>
      <c r="N729" s="417">
        <v>109.861006698718</v>
      </c>
      <c r="O729" s="416">
        <v>0.27766342653903398</v>
      </c>
      <c r="P729" s="417">
        <v>130.83099840151399</v>
      </c>
      <c r="Q729" s="416">
        <v>0.216815241561579</v>
      </c>
      <c r="R729" s="438">
        <v>102.160212008258</v>
      </c>
      <c r="S729" s="418"/>
      <c r="T729" s="436" t="str">
        <f t="shared" si="303"/>
        <v>2-3 times per week</v>
      </c>
      <c r="U729" s="469">
        <f t="shared" si="291"/>
        <v>4299.4717749073725</v>
      </c>
      <c r="V729" s="469">
        <f t="shared" si="304"/>
        <v>6142.966165832293</v>
      </c>
      <c r="W729" s="453">
        <f t="shared" si="305"/>
        <v>9146.0820895452234</v>
      </c>
      <c r="X729" s="470">
        <f t="shared" si="306"/>
        <v>24749.09495167181</v>
      </c>
      <c r="Y729" s="470">
        <f t="shared" si="307"/>
        <v>35709.182633479002</v>
      </c>
      <c r="Z729" s="471">
        <f t="shared" si="290"/>
        <v>1215.0326137110887</v>
      </c>
      <c r="AA729" s="458">
        <f t="shared" si="292"/>
        <v>81261.830229146784</v>
      </c>
      <c r="AB729" s="424">
        <f t="shared" si="293"/>
        <v>0.21950613644175435</v>
      </c>
      <c r="AC729" s="447">
        <f t="shared" si="294"/>
        <v>128.34041934190213</v>
      </c>
      <c r="AD729" s="426"/>
      <c r="AF729" s="436" t="str">
        <f t="shared" si="308"/>
        <v>2-3 times per week</v>
      </c>
      <c r="AG729" s="469">
        <f t="shared" si="295"/>
        <v>912339.92709975736</v>
      </c>
      <c r="AH729" s="469">
        <f t="shared" si="296"/>
        <v>38350.998984144309</v>
      </c>
      <c r="AI729" s="469">
        <f t="shared" si="297"/>
        <v>88254.170418738402</v>
      </c>
      <c r="AJ729" s="453">
        <f t="shared" si="298"/>
        <v>593236.60106268968</v>
      </c>
      <c r="AK729" s="453">
        <f t="shared" si="299"/>
        <v>239509.41743487876</v>
      </c>
      <c r="AL729" s="470">
        <f t="shared" si="300"/>
        <v>427734.19262889086</v>
      </c>
      <c r="AM729" s="458">
        <f t="shared" si="289"/>
        <v>2299425.3076290991</v>
      </c>
      <c r="AN729" s="424">
        <f t="shared" si="288"/>
        <v>0.17103429891169702</v>
      </c>
      <c r="AO729" s="447"/>
      <c r="BI729" s="332">
        <v>729</v>
      </c>
      <c r="BJ729" s="332">
        <v>723</v>
      </c>
      <c r="BK729" s="332" t="b">
        <v>0</v>
      </c>
      <c r="BL729" s="332">
        <f>ROWS($A$1:A724)</f>
        <v>724</v>
      </c>
      <c r="BM729" s="332" t="str">
        <v/>
      </c>
    </row>
    <row r="730" spans="1:65" ht="15" customHeight="1" x14ac:dyDescent="0.25">
      <c r="A730" s="433" t="str">
        <f t="shared" si="301"/>
        <v/>
      </c>
      <c r="B730" s="439" t="s">
        <v>262</v>
      </c>
      <c r="C730" s="440" t="s">
        <v>905</v>
      </c>
      <c r="D730" s="440" t="str">
        <f t="shared" si="302"/>
        <v>Alcohol frequency in past 12 months4+ times per week</v>
      </c>
      <c r="E730" s="436" t="s">
        <v>909</v>
      </c>
      <c r="F730" s="437">
        <v>0.13300775769254999</v>
      </c>
      <c r="G730" s="414">
        <v>9.1129849661293796E-2</v>
      </c>
      <c r="H730" s="415">
        <v>68.514687595848301</v>
      </c>
      <c r="I730" s="416">
        <v>9.4266349168263902E-2</v>
      </c>
      <c r="J730" s="417">
        <v>70.872820355457804</v>
      </c>
      <c r="K730" s="416">
        <v>9.40336063790954E-2</v>
      </c>
      <c r="L730" s="417">
        <v>70.697835983714199</v>
      </c>
      <c r="M730" s="416">
        <v>0.138919319655186</v>
      </c>
      <c r="N730" s="417">
        <v>104.444524188055</v>
      </c>
      <c r="O730" s="416">
        <v>0.18366503919705901</v>
      </c>
      <c r="P730" s="417">
        <v>138.085960084828</v>
      </c>
      <c r="Q730" s="416">
        <v>0.170126568715743</v>
      </c>
      <c r="R730" s="438">
        <v>127.907252679948</v>
      </c>
      <c r="S730" s="418"/>
      <c r="T730" s="436" t="str">
        <f t="shared" si="303"/>
        <v>4+ times per week</v>
      </c>
      <c r="U730" s="469">
        <f t="shared" si="291"/>
        <v>3131.1305045123936</v>
      </c>
      <c r="V730" s="469">
        <f t="shared" si="304"/>
        <v>4090.5939558076439</v>
      </c>
      <c r="W730" s="453">
        <f t="shared" si="305"/>
        <v>4898.4926571062169</v>
      </c>
      <c r="X730" s="470">
        <f t="shared" si="306"/>
        <v>14745.869023439029</v>
      </c>
      <c r="Y730" s="470">
        <f t="shared" si="307"/>
        <v>23620.426030976971</v>
      </c>
      <c r="Z730" s="471">
        <f t="shared" si="290"/>
        <v>953.38929108302375</v>
      </c>
      <c r="AA730" s="458">
        <f t="shared" si="292"/>
        <v>51439.901462925285</v>
      </c>
      <c r="AB730" s="424">
        <f t="shared" si="293"/>
        <v>0.13895052569245869</v>
      </c>
      <c r="AC730" s="447">
        <f t="shared" si="294"/>
        <v>117.87961452805995</v>
      </c>
      <c r="AD730" s="426"/>
      <c r="AF730" s="436" t="str">
        <f t="shared" si="308"/>
        <v>4+ times per week</v>
      </c>
      <c r="AG730" s="469">
        <f t="shared" si="295"/>
        <v>664420.07897312148</v>
      </c>
      <c r="AH730" s="469">
        <f t="shared" si="296"/>
        <v>25537.88518587271</v>
      </c>
      <c r="AI730" s="469">
        <f t="shared" si="297"/>
        <v>47267.496784154369</v>
      </c>
      <c r="AJ730" s="453">
        <f t="shared" si="298"/>
        <v>353458.95420671353</v>
      </c>
      <c r="AK730" s="453">
        <f t="shared" si="299"/>
        <v>158427.44249595192</v>
      </c>
      <c r="AL730" s="470">
        <f t="shared" si="300"/>
        <v>335626.54539526138</v>
      </c>
      <c r="AM730" s="458">
        <f t="shared" si="289"/>
        <v>1584738.4030410752</v>
      </c>
      <c r="AN730" s="424">
        <f t="shared" si="288"/>
        <v>0.11787494067465164</v>
      </c>
      <c r="AO730" s="447"/>
      <c r="BI730" s="332">
        <v>730</v>
      </c>
      <c r="BJ730" s="332">
        <v>724</v>
      </c>
      <c r="BK730" s="332" t="b">
        <v>0</v>
      </c>
      <c r="BL730" s="332">
        <f>ROWS($A$1:A725)</f>
        <v>725</v>
      </c>
      <c r="BM730" s="332" t="str">
        <v/>
      </c>
    </row>
    <row r="731" spans="1:65" ht="15" customHeight="1" x14ac:dyDescent="0.25">
      <c r="A731" s="433" t="str">
        <f t="shared" si="301"/>
        <v/>
      </c>
      <c r="B731" s="439" t="s">
        <v>262</v>
      </c>
      <c r="C731" s="440" t="s">
        <v>910</v>
      </c>
      <c r="D731" s="440" t="str">
        <f t="shared" si="302"/>
        <v>Number of alcoholic drinks on a typical day</v>
      </c>
      <c r="E731" s="436" t="s">
        <v>237</v>
      </c>
      <c r="F731" s="437" t="s">
        <v>237</v>
      </c>
      <c r="G731" s="414" t="s">
        <v>237</v>
      </c>
      <c r="H731" s="415" t="s">
        <v>237</v>
      </c>
      <c r="I731" s="416" t="s">
        <v>237</v>
      </c>
      <c r="J731" s="417" t="s">
        <v>237</v>
      </c>
      <c r="K731" s="416" t="s">
        <v>237</v>
      </c>
      <c r="L731" s="417" t="s">
        <v>237</v>
      </c>
      <c r="M731" s="416" t="s">
        <v>237</v>
      </c>
      <c r="N731" s="417" t="s">
        <v>237</v>
      </c>
      <c r="O731" s="416" t="s">
        <v>237</v>
      </c>
      <c r="P731" s="417" t="s">
        <v>237</v>
      </c>
      <c r="Q731" s="416" t="s">
        <v>237</v>
      </c>
      <c r="R731" s="438" t="s">
        <v>237</v>
      </c>
      <c r="S731" s="418"/>
      <c r="T731" s="436" t="str">
        <f t="shared" si="303"/>
        <v/>
      </c>
      <c r="U731" s="469" t="str">
        <f t="shared" si="291"/>
        <v/>
      </c>
      <c r="V731" s="469" t="str">
        <f t="shared" si="304"/>
        <v/>
      </c>
      <c r="W731" s="453" t="str">
        <f t="shared" si="305"/>
        <v/>
      </c>
      <c r="X731" s="470" t="str">
        <f t="shared" si="306"/>
        <v/>
      </c>
      <c r="Y731" s="470" t="str">
        <f t="shared" si="307"/>
        <v/>
      </c>
      <c r="Z731" s="471" t="str">
        <f t="shared" si="290"/>
        <v/>
      </c>
      <c r="AA731" s="458">
        <f t="shared" si="292"/>
        <v>0</v>
      </c>
      <c r="AB731" s="424" t="str">
        <f t="shared" si="293"/>
        <v/>
      </c>
      <c r="AC731" s="447" t="str">
        <f t="shared" si="294"/>
        <v/>
      </c>
      <c r="AD731" s="426"/>
      <c r="AF731" s="436" t="str">
        <f t="shared" si="308"/>
        <v/>
      </c>
      <c r="AG731" s="469" t="str">
        <f t="shared" si="295"/>
        <v/>
      </c>
      <c r="AH731" s="469" t="str">
        <f t="shared" si="296"/>
        <v/>
      </c>
      <c r="AI731" s="469" t="str">
        <f t="shared" si="297"/>
        <v/>
      </c>
      <c r="AJ731" s="453" t="str">
        <f t="shared" si="298"/>
        <v/>
      </c>
      <c r="AK731" s="453" t="str">
        <f t="shared" si="299"/>
        <v/>
      </c>
      <c r="AL731" s="470" t="str">
        <f t="shared" si="300"/>
        <v/>
      </c>
      <c r="AM731" s="458">
        <f t="shared" si="289"/>
        <v>0</v>
      </c>
      <c r="AN731" s="424">
        <f t="shared" si="288"/>
        <v>0</v>
      </c>
      <c r="AO731" s="447"/>
      <c r="BI731" s="332">
        <v>731</v>
      </c>
      <c r="BJ731" s="332">
        <v>725</v>
      </c>
      <c r="BK731" s="332" t="b">
        <v>0</v>
      </c>
      <c r="BL731" s="332">
        <f>ROWS($A$1:A726)</f>
        <v>726</v>
      </c>
      <c r="BM731" s="332" t="str">
        <v/>
      </c>
    </row>
    <row r="732" spans="1:65" ht="15" customHeight="1" x14ac:dyDescent="0.25">
      <c r="A732" s="433" t="str">
        <f t="shared" si="301"/>
        <v>Number of alcoholic drinks on a typical day</v>
      </c>
      <c r="B732" s="439" t="s">
        <v>262</v>
      </c>
      <c r="C732" s="440" t="s">
        <v>910</v>
      </c>
      <c r="D732" s="440" t="str">
        <f t="shared" si="302"/>
        <v>Number of alcoholic drinks on a typical day0 drinks</v>
      </c>
      <c r="E732" s="436" t="s">
        <v>911</v>
      </c>
      <c r="F732" s="437">
        <v>0.206619683012953</v>
      </c>
      <c r="G732" s="414">
        <v>0.34061464357568999</v>
      </c>
      <c r="H732" s="415">
        <v>164.85101448652199</v>
      </c>
      <c r="I732" s="416">
        <v>0.295788990053856</v>
      </c>
      <c r="J732" s="417">
        <v>143.15625004386001</v>
      </c>
      <c r="K732" s="416">
        <v>0.24879030104716601</v>
      </c>
      <c r="L732" s="417">
        <v>120.409777722662</v>
      </c>
      <c r="M732" s="416">
        <v>0.17265043911849101</v>
      </c>
      <c r="N732" s="417">
        <v>83.559531502943997</v>
      </c>
      <c r="O732" s="416">
        <v>0.12568073989298501</v>
      </c>
      <c r="P732" s="417">
        <v>60.8270896849194</v>
      </c>
      <c r="Q732" s="416">
        <v>0.17314807946699301</v>
      </c>
      <c r="R732" s="438">
        <v>83.800379974514797</v>
      </c>
      <c r="S732" s="418"/>
      <c r="T732" s="436" t="str">
        <f t="shared" si="303"/>
        <v>0 drinks</v>
      </c>
      <c r="U732" s="469">
        <f t="shared" si="291"/>
        <v>11703.178538617132</v>
      </c>
      <c r="V732" s="469">
        <f t="shared" si="304"/>
        <v>12835.467434397027</v>
      </c>
      <c r="W732" s="453">
        <f t="shared" si="305"/>
        <v>12960.233152450019</v>
      </c>
      <c r="X732" s="470">
        <f t="shared" si="306"/>
        <v>18326.326161110464</v>
      </c>
      <c r="Y732" s="470">
        <f t="shared" si="307"/>
        <v>16163.297234677229</v>
      </c>
      <c r="Z732" s="471">
        <f t="shared" si="290"/>
        <v>970.32183733302884</v>
      </c>
      <c r="AA732" s="458">
        <f t="shared" si="292"/>
        <v>72958.824358584898</v>
      </c>
      <c r="AB732" s="424">
        <f t="shared" si="293"/>
        <v>0.19707788526453027</v>
      </c>
      <c r="AC732" s="447">
        <f t="shared" si="294"/>
        <v>74.054262532903365</v>
      </c>
      <c r="AD732" s="426"/>
      <c r="AF732" s="436" t="str">
        <f t="shared" si="308"/>
        <v>0 drinks</v>
      </c>
      <c r="AG732" s="469">
        <f t="shared" si="295"/>
        <v>2483392.7546802955</v>
      </c>
      <c r="AH732" s="469">
        <f t="shared" si="296"/>
        <v>80132.786873470235</v>
      </c>
      <c r="AI732" s="469">
        <f t="shared" si="297"/>
        <v>125058.42546617475</v>
      </c>
      <c r="AJ732" s="453">
        <f t="shared" si="298"/>
        <v>439282.62681981525</v>
      </c>
      <c r="AK732" s="453">
        <f t="shared" si="299"/>
        <v>108410.82374355005</v>
      </c>
      <c r="AL732" s="470">
        <f t="shared" si="300"/>
        <v>341587.39691288117</v>
      </c>
      <c r="AM732" s="458">
        <f t="shared" si="289"/>
        <v>3577864.8144961866</v>
      </c>
      <c r="AN732" s="424">
        <f t="shared" si="288"/>
        <v>0.26612632213704884</v>
      </c>
      <c r="AO732" s="447"/>
      <c r="BI732" s="332">
        <v>732</v>
      </c>
      <c r="BJ732" s="332">
        <v>726</v>
      </c>
      <c r="BK732" s="332" t="b">
        <v>0</v>
      </c>
      <c r="BL732" s="332">
        <f>ROWS($A$1:A727)</f>
        <v>727</v>
      </c>
      <c r="BM732" s="332" t="str">
        <v/>
      </c>
    </row>
    <row r="733" spans="1:65" ht="15" customHeight="1" x14ac:dyDescent="0.25">
      <c r="A733" s="433" t="str">
        <f t="shared" si="301"/>
        <v/>
      </c>
      <c r="B733" s="439" t="s">
        <v>262</v>
      </c>
      <c r="C733" s="440" t="s">
        <v>910</v>
      </c>
      <c r="D733" s="440" t="str">
        <f t="shared" si="302"/>
        <v>Number of alcoholic drinks on a typical day1-2 drinks</v>
      </c>
      <c r="E733" s="436" t="s">
        <v>912</v>
      </c>
      <c r="F733" s="437">
        <v>0.47545438942260998</v>
      </c>
      <c r="G733" s="414">
        <v>0.32510199554844599</v>
      </c>
      <c r="H733" s="415">
        <v>68.377115193583293</v>
      </c>
      <c r="I733" s="416">
        <v>0.38351999710207801</v>
      </c>
      <c r="J733" s="417">
        <v>80.663888195000695</v>
      </c>
      <c r="K733" s="416">
        <v>0.42814037658218801</v>
      </c>
      <c r="L733" s="417">
        <v>90.0486747219054</v>
      </c>
      <c r="M733" s="416">
        <v>0.50878170533170697</v>
      </c>
      <c r="N733" s="417">
        <v>107.009571612025</v>
      </c>
      <c r="O733" s="416">
        <v>0.56622100404696896</v>
      </c>
      <c r="P733" s="417">
        <v>119.090498824626</v>
      </c>
      <c r="Q733" s="416">
        <v>0.57072778676021896</v>
      </c>
      <c r="R733" s="438">
        <v>120.03838842529299</v>
      </c>
      <c r="S733" s="418"/>
      <c r="T733" s="436" t="str">
        <f t="shared" si="303"/>
        <v>1-2 drinks</v>
      </c>
      <c r="U733" s="469">
        <f t="shared" si="291"/>
        <v>11170.179465049056</v>
      </c>
      <c r="V733" s="469">
        <f t="shared" si="304"/>
        <v>16642.466754247573</v>
      </c>
      <c r="W733" s="453">
        <f t="shared" si="305"/>
        <v>22303.11663729592</v>
      </c>
      <c r="X733" s="470">
        <f t="shared" si="306"/>
        <v>54005.651675844696</v>
      </c>
      <c r="Y733" s="470">
        <f t="shared" si="307"/>
        <v>72819.418446464493</v>
      </c>
      <c r="Z733" s="471">
        <f t="shared" si="290"/>
        <v>3198.358517004267</v>
      </c>
      <c r="AA733" s="458">
        <f t="shared" si="292"/>
        <v>180139.19149590601</v>
      </c>
      <c r="AB733" s="424">
        <f t="shared" si="293"/>
        <v>0.4865957096401326</v>
      </c>
      <c r="AC733" s="447">
        <f t="shared" si="294"/>
        <v>116.85584903363511</v>
      </c>
      <c r="AD733" s="426"/>
      <c r="AF733" s="436" t="str">
        <f t="shared" si="308"/>
        <v>1-2 drinks</v>
      </c>
      <c r="AG733" s="469">
        <f t="shared" si="295"/>
        <v>2370291.3409760934</v>
      </c>
      <c r="AH733" s="469">
        <f t="shared" si="296"/>
        <v>103900.16945491816</v>
      </c>
      <c r="AI733" s="469">
        <f t="shared" si="297"/>
        <v>215211.61053506212</v>
      </c>
      <c r="AJ733" s="453">
        <f t="shared" si="298"/>
        <v>1294517.2056156127</v>
      </c>
      <c r="AK733" s="453">
        <f t="shared" si="299"/>
        <v>488416.00965987088</v>
      </c>
      <c r="AL733" s="470">
        <f t="shared" si="300"/>
        <v>1125934.6313594938</v>
      </c>
      <c r="AM733" s="458">
        <f t="shared" si="289"/>
        <v>5598270.9676010516</v>
      </c>
      <c r="AN733" s="424">
        <f t="shared" si="288"/>
        <v>0.41640680690281384</v>
      </c>
      <c r="AO733" s="447"/>
      <c r="BI733" s="332">
        <v>733</v>
      </c>
      <c r="BJ733" s="332">
        <v>727</v>
      </c>
      <c r="BK733" s="332" t="b">
        <v>0</v>
      </c>
      <c r="BL733" s="332">
        <f>ROWS($A$1:A728)</f>
        <v>728</v>
      </c>
      <c r="BM733" s="332" t="str">
        <v/>
      </c>
    </row>
    <row r="734" spans="1:65" ht="15" customHeight="1" x14ac:dyDescent="0.25">
      <c r="A734" s="433" t="str">
        <f t="shared" si="301"/>
        <v/>
      </c>
      <c r="B734" s="439" t="s">
        <v>262</v>
      </c>
      <c r="C734" s="440" t="s">
        <v>910</v>
      </c>
      <c r="D734" s="440" t="str">
        <f t="shared" si="302"/>
        <v>Number of alcoholic drinks on a typical day3-4 drinks</v>
      </c>
      <c r="E734" s="436" t="s">
        <v>913</v>
      </c>
      <c r="F734" s="437">
        <v>0.21176238862024699</v>
      </c>
      <c r="G734" s="414">
        <v>0.20451292042795699</v>
      </c>
      <c r="H734" s="415">
        <v>96.576602559347293</v>
      </c>
      <c r="I734" s="416">
        <v>0.17791934458917</v>
      </c>
      <c r="J734" s="417">
        <v>84.018387660063595</v>
      </c>
      <c r="K734" s="416">
        <v>0.21396450436153699</v>
      </c>
      <c r="L734" s="417">
        <v>101.039899368172</v>
      </c>
      <c r="M734" s="416">
        <v>0.21439513053586001</v>
      </c>
      <c r="N734" s="417">
        <v>101.24325284237899</v>
      </c>
      <c r="O734" s="416">
        <v>0.224670572892607</v>
      </c>
      <c r="P734" s="417">
        <v>106.09559816380199</v>
      </c>
      <c r="Q734" s="416">
        <v>0.16844053335169401</v>
      </c>
      <c r="R734" s="438">
        <v>79.542233372592705</v>
      </c>
      <c r="S734" s="418"/>
      <c r="T734" s="436" t="str">
        <f t="shared" si="303"/>
        <v>3-4 drinks</v>
      </c>
      <c r="U734" s="469">
        <f t="shared" si="291"/>
        <v>7026.8594329841744</v>
      </c>
      <c r="V734" s="469">
        <f t="shared" si="304"/>
        <v>7720.6320391024428</v>
      </c>
      <c r="W734" s="453">
        <f t="shared" si="305"/>
        <v>11146.052925705546</v>
      </c>
      <c r="X734" s="470">
        <f t="shared" si="306"/>
        <v>22757.399920989934</v>
      </c>
      <c r="Y734" s="470">
        <f t="shared" si="307"/>
        <v>28893.983697426615</v>
      </c>
      <c r="Z734" s="471">
        <f t="shared" si="290"/>
        <v>943.94074890289323</v>
      </c>
      <c r="AA734" s="458">
        <f t="shared" si="292"/>
        <v>78488.86876511162</v>
      </c>
      <c r="AB734" s="424">
        <f t="shared" si="293"/>
        <v>0.21201575558575059</v>
      </c>
      <c r="AC734" s="447">
        <f t="shared" si="294"/>
        <v>104.85410545717609</v>
      </c>
      <c r="AD734" s="426"/>
      <c r="AF734" s="436" t="str">
        <f t="shared" si="308"/>
        <v>3-4 drinks</v>
      </c>
      <c r="AG734" s="469">
        <f t="shared" si="295"/>
        <v>1491086.5237549185</v>
      </c>
      <c r="AH734" s="469">
        <f t="shared" si="296"/>
        <v>48200.485481341224</v>
      </c>
      <c r="AI734" s="469">
        <f t="shared" si="297"/>
        <v>107552.68154939635</v>
      </c>
      <c r="AJ734" s="453">
        <f t="shared" si="298"/>
        <v>545495.60719352379</v>
      </c>
      <c r="AK734" s="453">
        <f t="shared" si="299"/>
        <v>193798.36480086099</v>
      </c>
      <c r="AL734" s="470">
        <f t="shared" si="300"/>
        <v>332300.32639888872</v>
      </c>
      <c r="AM734" s="458">
        <f t="shared" si="289"/>
        <v>2718433.9891789295</v>
      </c>
      <c r="AN734" s="424">
        <f t="shared" si="288"/>
        <v>0.20220071942947512</v>
      </c>
      <c r="AO734" s="447"/>
      <c r="BI734" s="332">
        <v>734</v>
      </c>
      <c r="BJ734" s="332">
        <v>728</v>
      </c>
      <c r="BK734" s="332" t="b">
        <v>0</v>
      </c>
      <c r="BL734" s="332">
        <f>ROWS($A$1:A729)</f>
        <v>729</v>
      </c>
      <c r="BM734" s="332" t="str">
        <v/>
      </c>
    </row>
    <row r="735" spans="1:65" ht="15" customHeight="1" x14ac:dyDescent="0.25">
      <c r="A735" s="433" t="str">
        <f t="shared" si="301"/>
        <v/>
      </c>
      <c r="B735" s="439" t="s">
        <v>262</v>
      </c>
      <c r="C735" s="440" t="s">
        <v>910</v>
      </c>
      <c r="D735" s="440" t="str">
        <f t="shared" si="302"/>
        <v xml:space="preserve">Number of alcoholic drinks on a typical day5-6 drinks </v>
      </c>
      <c r="E735" s="436" t="s">
        <v>914</v>
      </c>
      <c r="F735" s="437">
        <v>7.1560952963507396E-2</v>
      </c>
      <c r="G735" s="414">
        <v>8.2589740572514003E-2</v>
      </c>
      <c r="H735" s="415">
        <v>115.411739436492</v>
      </c>
      <c r="I735" s="416">
        <v>8.5267032507220203E-2</v>
      </c>
      <c r="J735" s="417">
        <v>119.153014285181</v>
      </c>
      <c r="K735" s="416">
        <v>7.4381016901921296E-2</v>
      </c>
      <c r="L735" s="417">
        <v>103.94078589178601</v>
      </c>
      <c r="M735" s="416">
        <v>7.4767323951199796E-2</v>
      </c>
      <c r="N735" s="417">
        <v>104.480615272587</v>
      </c>
      <c r="O735" s="416">
        <v>5.7955516958294498E-2</v>
      </c>
      <c r="P735" s="417">
        <v>80.987626014216005</v>
      </c>
      <c r="Q735" s="416">
        <v>5.8472047803047697E-2</v>
      </c>
      <c r="R735" s="438">
        <v>81.709431444918806</v>
      </c>
      <c r="S735" s="418"/>
      <c r="T735" s="436" t="str">
        <f t="shared" si="303"/>
        <v xml:space="preserve">5-6 drinks </v>
      </c>
      <c r="U735" s="469">
        <f t="shared" si="291"/>
        <v>2837.7008963310086</v>
      </c>
      <c r="V735" s="469">
        <f t="shared" si="304"/>
        <v>3700.0776086183137</v>
      </c>
      <c r="W735" s="453">
        <f t="shared" si="305"/>
        <v>3874.7303134717858</v>
      </c>
      <c r="X735" s="470">
        <f t="shared" si="306"/>
        <v>7936.3271354480048</v>
      </c>
      <c r="Y735" s="470">
        <f t="shared" si="307"/>
        <v>7453.427213938422</v>
      </c>
      <c r="Z735" s="471">
        <f t="shared" si="290"/>
        <v>327.67735588827929</v>
      </c>
      <c r="AA735" s="458">
        <f t="shared" si="292"/>
        <v>26129.940523695816</v>
      </c>
      <c r="AB735" s="424">
        <f t="shared" si="293"/>
        <v>7.0582735752265147E-2</v>
      </c>
      <c r="AC735" s="447">
        <f t="shared" si="294"/>
        <v>93.194773479194481</v>
      </c>
      <c r="AD735" s="426"/>
      <c r="AF735" s="436" t="str">
        <f t="shared" si="308"/>
        <v xml:space="preserve">5-6 drinks </v>
      </c>
      <c r="AG735" s="469">
        <f t="shared" si="295"/>
        <v>602154.86097599147</v>
      </c>
      <c r="AH735" s="469">
        <f t="shared" si="296"/>
        <v>23099.86231059604</v>
      </c>
      <c r="AI735" s="469">
        <f t="shared" si="297"/>
        <v>37388.808242021172</v>
      </c>
      <c r="AJ735" s="453">
        <f t="shared" si="298"/>
        <v>190234.01639326336</v>
      </c>
      <c r="AK735" s="453">
        <f t="shared" si="299"/>
        <v>49991.79141753829</v>
      </c>
      <c r="AL735" s="470">
        <f t="shared" si="300"/>
        <v>115353.94826609151</v>
      </c>
      <c r="AM735" s="458">
        <f t="shared" si="289"/>
        <v>1018223.2876055018</v>
      </c>
      <c r="AN735" s="424">
        <f t="shared" si="288"/>
        <v>7.5736796300087131E-2</v>
      </c>
      <c r="AO735" s="447"/>
      <c r="BI735" s="332">
        <v>735</v>
      </c>
      <c r="BJ735" s="332">
        <v>729</v>
      </c>
      <c r="BK735" s="332" t="b">
        <v>0</v>
      </c>
      <c r="BL735" s="332">
        <f>ROWS($A$1:A730)</f>
        <v>730</v>
      </c>
      <c r="BM735" s="332" t="str">
        <v/>
      </c>
    </row>
    <row r="736" spans="1:65" ht="15" customHeight="1" x14ac:dyDescent="0.25">
      <c r="A736" s="433" t="str">
        <f t="shared" si="301"/>
        <v/>
      </c>
      <c r="B736" s="439" t="s">
        <v>262</v>
      </c>
      <c r="C736" s="440" t="s">
        <v>910</v>
      </c>
      <c r="D736" s="440" t="str">
        <f t="shared" si="302"/>
        <v>Number of alcoholic drinks on a typical day7+ drinks</v>
      </c>
      <c r="E736" s="436" t="s">
        <v>915</v>
      </c>
      <c r="F736" s="437">
        <v>3.4602585980681201E-2</v>
      </c>
      <c r="G736" s="414">
        <v>4.7180699875391599E-2</v>
      </c>
      <c r="H736" s="415">
        <v>136.35021354107101</v>
      </c>
      <c r="I736" s="416">
        <v>5.7504635747675101E-2</v>
      </c>
      <c r="J736" s="417">
        <v>166.18594858713701</v>
      </c>
      <c r="K736" s="416">
        <v>3.47238011071868E-2</v>
      </c>
      <c r="L736" s="417">
        <v>100.350306553889</v>
      </c>
      <c r="M736" s="416">
        <v>2.94054010627402E-2</v>
      </c>
      <c r="N736" s="417">
        <v>84.980356899213902</v>
      </c>
      <c r="O736" s="416">
        <v>2.5472166209142399E-2</v>
      </c>
      <c r="P736" s="417">
        <v>73.613475661511501</v>
      </c>
      <c r="Q736" s="416">
        <v>2.92115526180457E-2</v>
      </c>
      <c r="R736" s="438">
        <v>84.420143148707595</v>
      </c>
      <c r="S736" s="418"/>
      <c r="T736" s="436" t="str">
        <f t="shared" si="303"/>
        <v>7+ drinks</v>
      </c>
      <c r="U736" s="469">
        <f t="shared" si="291"/>
        <v>1621.08166701858</v>
      </c>
      <c r="V736" s="469">
        <f t="shared" si="304"/>
        <v>2495.3561636346135</v>
      </c>
      <c r="W736" s="453">
        <f t="shared" si="305"/>
        <v>1808.8669710766819</v>
      </c>
      <c r="X736" s="470">
        <f t="shared" si="306"/>
        <v>3121.2951066066839</v>
      </c>
      <c r="Y736" s="470">
        <f t="shared" si="307"/>
        <v>3275.8734074929675</v>
      </c>
      <c r="Z736" s="471">
        <f t="shared" si="290"/>
        <v>163.7015408715281</v>
      </c>
      <c r="AA736" s="458">
        <f t="shared" si="292"/>
        <v>12486.174856701055</v>
      </c>
      <c r="AB736" s="424">
        <f t="shared" si="293"/>
        <v>3.3727913757319782E-2</v>
      </c>
      <c r="AC736" s="447">
        <f t="shared" si="294"/>
        <v>85.323713378540532</v>
      </c>
      <c r="AD736" s="426"/>
      <c r="AF736" s="436" t="str">
        <f t="shared" si="308"/>
        <v>7+ drinks</v>
      </c>
      <c r="AG736" s="469">
        <f t="shared" si="295"/>
        <v>343990.51961269061</v>
      </c>
      <c r="AH736" s="469">
        <f t="shared" si="296"/>
        <v>15578.695879674156</v>
      </c>
      <c r="AI736" s="469">
        <f t="shared" si="297"/>
        <v>17454.47420734516</v>
      </c>
      <c r="AJ736" s="453">
        <f t="shared" si="298"/>
        <v>74817.543977779846</v>
      </c>
      <c r="AK736" s="453">
        <f t="shared" si="299"/>
        <v>21972.010378177933</v>
      </c>
      <c r="AL736" s="470">
        <f t="shared" si="300"/>
        <v>57628.697062643645</v>
      </c>
      <c r="AM736" s="458">
        <f t="shared" si="289"/>
        <v>531441.94111831137</v>
      </c>
      <c r="AN736" s="424">
        <f t="shared" si="288"/>
        <v>3.9529355230573653E-2</v>
      </c>
      <c r="AO736" s="447"/>
      <c r="BI736" s="332">
        <v>736</v>
      </c>
      <c r="BJ736" s="332">
        <v>730</v>
      </c>
      <c r="BK736" s="332" t="b">
        <v>0</v>
      </c>
      <c r="BL736" s="332">
        <f>ROWS($A$1:A731)</f>
        <v>731</v>
      </c>
      <c r="BM736" s="332" t="str">
        <v/>
      </c>
    </row>
    <row r="737" spans="1:65" ht="15" customHeight="1" x14ac:dyDescent="0.25">
      <c r="A737" s="433" t="str">
        <f t="shared" si="301"/>
        <v/>
      </c>
      <c r="B737" s="439" t="s">
        <v>262</v>
      </c>
      <c r="C737" s="440" t="s">
        <v>916</v>
      </c>
      <c r="D737" s="440" t="str">
        <f t="shared" si="302"/>
        <v>Type of gym membership</v>
      </c>
      <c r="E737" s="436" t="s">
        <v>237</v>
      </c>
      <c r="F737" s="437" t="s">
        <v>237</v>
      </c>
      <c r="G737" s="414" t="s">
        <v>237</v>
      </c>
      <c r="H737" s="415" t="s">
        <v>237</v>
      </c>
      <c r="I737" s="416" t="s">
        <v>237</v>
      </c>
      <c r="J737" s="417" t="s">
        <v>237</v>
      </c>
      <c r="K737" s="416" t="s">
        <v>237</v>
      </c>
      <c r="L737" s="417" t="s">
        <v>237</v>
      </c>
      <c r="M737" s="416" t="s">
        <v>237</v>
      </c>
      <c r="N737" s="417" t="s">
        <v>237</v>
      </c>
      <c r="O737" s="416" t="s">
        <v>237</v>
      </c>
      <c r="P737" s="417" t="s">
        <v>237</v>
      </c>
      <c r="Q737" s="416" t="s">
        <v>237</v>
      </c>
      <c r="R737" s="438" t="s">
        <v>237</v>
      </c>
      <c r="S737" s="418"/>
      <c r="T737" s="436" t="str">
        <f t="shared" si="303"/>
        <v/>
      </c>
      <c r="U737" s="469" t="str">
        <f t="shared" si="291"/>
        <v/>
      </c>
      <c r="V737" s="469" t="str">
        <f t="shared" si="304"/>
        <v/>
      </c>
      <c r="W737" s="453" t="str">
        <f t="shared" si="305"/>
        <v/>
      </c>
      <c r="X737" s="470" t="str">
        <f t="shared" si="306"/>
        <v/>
      </c>
      <c r="Y737" s="470" t="str">
        <f t="shared" si="307"/>
        <v/>
      </c>
      <c r="Z737" s="471" t="str">
        <f t="shared" si="290"/>
        <v/>
      </c>
      <c r="AA737" s="458">
        <f t="shared" si="292"/>
        <v>0</v>
      </c>
      <c r="AB737" s="424" t="str">
        <f t="shared" si="293"/>
        <v/>
      </c>
      <c r="AC737" s="447" t="str">
        <f t="shared" si="294"/>
        <v/>
      </c>
      <c r="AD737" s="426"/>
      <c r="AF737" s="436" t="str">
        <f t="shared" si="308"/>
        <v/>
      </c>
      <c r="AG737" s="469" t="str">
        <f t="shared" si="295"/>
        <v/>
      </c>
      <c r="AH737" s="469" t="str">
        <f t="shared" si="296"/>
        <v/>
      </c>
      <c r="AI737" s="469" t="str">
        <f t="shared" si="297"/>
        <v/>
      </c>
      <c r="AJ737" s="453" t="str">
        <f t="shared" si="298"/>
        <v/>
      </c>
      <c r="AK737" s="453" t="str">
        <f t="shared" si="299"/>
        <v/>
      </c>
      <c r="AL737" s="470" t="str">
        <f t="shared" si="300"/>
        <v/>
      </c>
      <c r="AM737" s="458">
        <f t="shared" si="289"/>
        <v>0</v>
      </c>
      <c r="AN737" s="424">
        <f t="shared" si="288"/>
        <v>0</v>
      </c>
      <c r="AO737" s="447"/>
      <c r="BI737" s="332">
        <v>737</v>
      </c>
      <c r="BJ737" s="332">
        <v>731</v>
      </c>
      <c r="BK737" s="332" t="b">
        <v>0</v>
      </c>
      <c r="BL737" s="332">
        <f>ROWS($A$1:A732)</f>
        <v>732</v>
      </c>
      <c r="BM737" s="332" t="str">
        <v/>
      </c>
    </row>
    <row r="738" spans="1:65" ht="15" customHeight="1" x14ac:dyDescent="0.25">
      <c r="A738" s="433" t="str">
        <f t="shared" si="301"/>
        <v>Type of gym membership</v>
      </c>
      <c r="B738" s="439" t="s">
        <v>262</v>
      </c>
      <c r="C738" s="440" t="s">
        <v>916</v>
      </c>
      <c r="D738" s="440" t="str">
        <f t="shared" si="302"/>
        <v>Type of gym membershipA gym</v>
      </c>
      <c r="E738" s="436" t="s">
        <v>917</v>
      </c>
      <c r="F738" s="437">
        <v>0.16054555861644201</v>
      </c>
      <c r="G738" s="414">
        <v>0.12727217745946301</v>
      </c>
      <c r="H738" s="415">
        <v>79.274804333595796</v>
      </c>
      <c r="I738" s="416">
        <v>0.129231850017033</v>
      </c>
      <c r="J738" s="417">
        <v>80.495437638221802</v>
      </c>
      <c r="K738" s="416">
        <v>0.14367890578527301</v>
      </c>
      <c r="L738" s="417">
        <v>89.4941641634164</v>
      </c>
      <c r="M738" s="416">
        <v>0.16005535926734199</v>
      </c>
      <c r="N738" s="417">
        <v>99.694666515022405</v>
      </c>
      <c r="O738" s="416">
        <v>0.18856259309203599</v>
      </c>
      <c r="P738" s="417">
        <v>117.45114266445</v>
      </c>
      <c r="Q738" s="416">
        <v>0.31254809550308399</v>
      </c>
      <c r="R738" s="438">
        <v>194.67875548634001</v>
      </c>
      <c r="S738" s="418"/>
      <c r="T738" s="436" t="str">
        <f t="shared" si="303"/>
        <v>A gym</v>
      </c>
      <c r="U738" s="469">
        <f t="shared" si="291"/>
        <v>4372.9447453296898</v>
      </c>
      <c r="V738" s="469">
        <f t="shared" si="304"/>
        <v>5607.8868996391302</v>
      </c>
      <c r="W738" s="453">
        <f t="shared" si="305"/>
        <v>7484.6652390722265</v>
      </c>
      <c r="X738" s="470">
        <f t="shared" si="306"/>
        <v>16989.396220150549</v>
      </c>
      <c r="Y738" s="470">
        <f t="shared" si="307"/>
        <v>24250.280847194379</v>
      </c>
      <c r="Z738" s="471">
        <f t="shared" si="290"/>
        <v>1751.5195271992827</v>
      </c>
      <c r="AA738" s="458">
        <f t="shared" si="292"/>
        <v>60456.693478585257</v>
      </c>
      <c r="AB738" s="424">
        <f t="shared" si="293"/>
        <v>0.16330687076707984</v>
      </c>
      <c r="AC738" s="447">
        <f t="shared" si="294"/>
        <v>98.824629376405298</v>
      </c>
      <c r="AD738" s="426"/>
      <c r="AF738" s="436" t="str">
        <f t="shared" si="308"/>
        <v>A gym</v>
      </c>
      <c r="AG738" s="469">
        <f t="shared" si="295"/>
        <v>927930.75499403826</v>
      </c>
      <c r="AH738" s="469">
        <f t="shared" si="296"/>
        <v>35010.458951814442</v>
      </c>
      <c r="AI738" s="469">
        <f t="shared" si="297"/>
        <v>72222.500855460035</v>
      </c>
      <c r="AJ738" s="453">
        <f t="shared" si="298"/>
        <v>407236.3731857838</v>
      </c>
      <c r="AK738" s="453">
        <f t="shared" si="299"/>
        <v>162652.01861266623</v>
      </c>
      <c r="AL738" s="470">
        <f t="shared" si="300"/>
        <v>616596.44554896164</v>
      </c>
      <c r="AM738" s="458">
        <f t="shared" si="289"/>
        <v>2221648.5521487244</v>
      </c>
      <c r="AN738" s="424">
        <f t="shared" si="288"/>
        <v>0.16524916085955985</v>
      </c>
      <c r="AO738" s="447"/>
      <c r="BI738" s="332">
        <v>738</v>
      </c>
      <c r="BJ738" s="332">
        <v>732</v>
      </c>
      <c r="BK738" s="332" t="b">
        <v>0</v>
      </c>
      <c r="BL738" s="332">
        <f>ROWS($A$1:A733)</f>
        <v>733</v>
      </c>
      <c r="BM738" s="332" t="str">
        <v/>
      </c>
    </row>
    <row r="739" spans="1:65" ht="15" customHeight="1" x14ac:dyDescent="0.25">
      <c r="A739" s="433" t="str">
        <f t="shared" si="301"/>
        <v/>
      </c>
      <c r="B739" s="439" t="s">
        <v>262</v>
      </c>
      <c r="C739" s="440" t="s">
        <v>916</v>
      </c>
      <c r="D739" s="440" t="str">
        <f t="shared" si="302"/>
        <v>Type of gym membershipA speciality studio and / or specific class subscription (e.g. Kickboxing, spinning, etc.)</v>
      </c>
      <c r="E739" s="436" t="s">
        <v>918</v>
      </c>
      <c r="F739" s="437">
        <v>2.2023964523901499E-2</v>
      </c>
      <c r="G739" s="414">
        <v>1.5739158620279001E-2</v>
      </c>
      <c r="H739" s="415">
        <v>71.463784838547298</v>
      </c>
      <c r="I739" s="416">
        <v>1.43919723130982E-2</v>
      </c>
      <c r="J739" s="417">
        <v>65.346873844985296</v>
      </c>
      <c r="K739" s="416">
        <v>1.8699818063342501E-2</v>
      </c>
      <c r="L739" s="417">
        <v>84.906684457507595</v>
      </c>
      <c r="M739" s="416">
        <v>2.4123536497170899E-2</v>
      </c>
      <c r="N739" s="417">
        <v>109.53312456978701</v>
      </c>
      <c r="O739" s="416">
        <v>2.6726734705336101E-2</v>
      </c>
      <c r="P739" s="417">
        <v>121.35296838283</v>
      </c>
      <c r="Q739" s="416">
        <v>4.3792459951972097E-2</v>
      </c>
      <c r="R739" s="438">
        <v>198.84004037713601</v>
      </c>
      <c r="S739" s="418"/>
      <c r="T739" s="436" t="str">
        <f t="shared" si="303"/>
        <v>A speciality studio and / or specific class subscription (e.g. Kickboxing, spinning, etc.)</v>
      </c>
      <c r="U739" s="469">
        <f t="shared" si="291"/>
        <v>540.78175103416618</v>
      </c>
      <c r="V739" s="469">
        <f t="shared" si="304"/>
        <v>624.5252465545833</v>
      </c>
      <c r="W739" s="453">
        <f t="shared" si="305"/>
        <v>974.12962237370095</v>
      </c>
      <c r="X739" s="470">
        <f t="shared" si="306"/>
        <v>2560.6410285651996</v>
      </c>
      <c r="Y739" s="470">
        <f t="shared" si="307"/>
        <v>3437.2184435144545</v>
      </c>
      <c r="Z739" s="471">
        <f t="shared" si="290"/>
        <v>245.41294557085163</v>
      </c>
      <c r="AA739" s="458">
        <f t="shared" si="292"/>
        <v>8382.7090376129563</v>
      </c>
      <c r="AB739" s="424">
        <f t="shared" si="293"/>
        <v>2.2643547020453524E-2</v>
      </c>
      <c r="AC739" s="447">
        <f t="shared" si="294"/>
        <v>101.85585299933126</v>
      </c>
      <c r="AD739" s="426"/>
      <c r="AF739" s="436" t="str">
        <f t="shared" si="308"/>
        <v>A speciality studio and / or specific class subscription (e.g. Kickboxing, spinning, etc.)</v>
      </c>
      <c r="AG739" s="469">
        <f t="shared" si="295"/>
        <v>114752.8834111301</v>
      </c>
      <c r="AH739" s="469">
        <f t="shared" si="296"/>
        <v>3898.9580032860595</v>
      </c>
      <c r="AI739" s="469">
        <f t="shared" si="297"/>
        <v>9399.762746628121</v>
      </c>
      <c r="AJ739" s="453">
        <f t="shared" si="298"/>
        <v>61378.647715967287</v>
      </c>
      <c r="AK739" s="453">
        <f t="shared" si="299"/>
        <v>23054.187362741162</v>
      </c>
      <c r="AL739" s="470">
        <f t="shared" si="300"/>
        <v>86393.983955550313</v>
      </c>
      <c r="AM739" s="458">
        <f t="shared" si="289"/>
        <v>298878.42319530301</v>
      </c>
      <c r="AN739" s="424">
        <f t="shared" si="288"/>
        <v>2.2230972844144943E-2</v>
      </c>
      <c r="AO739" s="447"/>
      <c r="BI739" s="332">
        <v>739</v>
      </c>
      <c r="BJ739" s="332">
        <v>733</v>
      </c>
      <c r="BK739" s="332" t="b">
        <v>0</v>
      </c>
      <c r="BL739" s="332">
        <f>ROWS($A$1:A734)</f>
        <v>734</v>
      </c>
      <c r="BM739" s="332" t="str">
        <v/>
      </c>
    </row>
    <row r="740" spans="1:65" ht="15" customHeight="1" x14ac:dyDescent="0.25">
      <c r="A740" s="433" t="str">
        <f t="shared" si="301"/>
        <v/>
      </c>
      <c r="B740" s="439" t="s">
        <v>262</v>
      </c>
      <c r="C740" s="440" t="s">
        <v>916</v>
      </c>
      <c r="D740" s="440" t="str">
        <f t="shared" si="302"/>
        <v>Type of gym membershipA class subscription pass (to go to specialised classes at different studios for a flat rate)</v>
      </c>
      <c r="E740" s="436" t="s">
        <v>919</v>
      </c>
      <c r="F740" s="437">
        <v>2.0492248928249999E-2</v>
      </c>
      <c r="G740" s="414">
        <v>1.35721170920038E-2</v>
      </c>
      <c r="H740" s="415">
        <v>66.230491048221296</v>
      </c>
      <c r="I740" s="416">
        <v>1.6247328614046701E-2</v>
      </c>
      <c r="J740" s="417">
        <v>79.2852393650588</v>
      </c>
      <c r="K740" s="416">
        <v>2.0706081761589799E-2</v>
      </c>
      <c r="L740" s="417">
        <v>101.043481533376</v>
      </c>
      <c r="M740" s="416">
        <v>1.6996858728422701E-2</v>
      </c>
      <c r="N740" s="417">
        <v>82.9428667782351</v>
      </c>
      <c r="O740" s="416">
        <v>1.9835618036020099E-2</v>
      </c>
      <c r="P740" s="417">
        <v>96.795710931831096</v>
      </c>
      <c r="Q740" s="416">
        <v>0.106560290939667</v>
      </c>
      <c r="R740" s="438">
        <v>520.00291091899703</v>
      </c>
      <c r="S740" s="418"/>
      <c r="T740" s="436" t="str">
        <f t="shared" si="303"/>
        <v>A class subscription pass (to go to specialised classes at different studios for a flat rate)</v>
      </c>
      <c r="U740" s="469">
        <f t="shared" si="291"/>
        <v>466.32437116415855</v>
      </c>
      <c r="V740" s="469">
        <f t="shared" si="304"/>
        <v>705.03657787794248</v>
      </c>
      <c r="W740" s="453">
        <f t="shared" si="305"/>
        <v>1078.6419172064975</v>
      </c>
      <c r="X740" s="470">
        <f t="shared" si="306"/>
        <v>1804.1655634458843</v>
      </c>
      <c r="Y740" s="470">
        <f t="shared" si="307"/>
        <v>2550.9794931404008</v>
      </c>
      <c r="Z740" s="471">
        <f t="shared" si="290"/>
        <v>597.16387042589383</v>
      </c>
      <c r="AA740" s="458">
        <f t="shared" si="292"/>
        <v>7202.3117932607774</v>
      </c>
      <c r="AB740" s="424">
        <f t="shared" si="293"/>
        <v>1.9455033571475048E-2</v>
      </c>
      <c r="AC740" s="447">
        <f t="shared" si="294"/>
        <v>68.053539355295428</v>
      </c>
      <c r="AD740" s="426"/>
      <c r="AF740" s="436" t="str">
        <f t="shared" si="308"/>
        <v>A class subscription pass (to go to specialised classes at different studios for a flat rate)</v>
      </c>
      <c r="AG740" s="469">
        <f t="shared" si="295"/>
        <v>98953.165659963983</v>
      </c>
      <c r="AH740" s="469">
        <f t="shared" si="296"/>
        <v>4401.5962894886197</v>
      </c>
      <c r="AI740" s="469">
        <f t="shared" si="297"/>
        <v>10408.243294771299</v>
      </c>
      <c r="AJ740" s="453">
        <f t="shared" si="298"/>
        <v>43245.906515086113</v>
      </c>
      <c r="AK740" s="453">
        <f t="shared" si="299"/>
        <v>17109.985926072542</v>
      </c>
      <c r="AL740" s="470">
        <f t="shared" si="300"/>
        <v>210222.67476722976</v>
      </c>
      <c r="AM740" s="458">
        <f t="shared" si="289"/>
        <v>384341.57245261234</v>
      </c>
      <c r="AN740" s="424">
        <f t="shared" ref="AN740:AN803" si="309">IF(AM740="","",AM740/$AM$5)</f>
        <v>2.8587835042500547E-2</v>
      </c>
      <c r="AO740" s="447"/>
      <c r="BI740" s="332">
        <v>740</v>
      </c>
      <c r="BJ740" s="332">
        <v>734</v>
      </c>
      <c r="BK740" s="332" t="b">
        <v>0</v>
      </c>
      <c r="BL740" s="332">
        <f>ROWS($A$1:A735)</f>
        <v>735</v>
      </c>
      <c r="BM740" s="332" t="str">
        <v/>
      </c>
    </row>
    <row r="741" spans="1:65" ht="15" customHeight="1" x14ac:dyDescent="0.25">
      <c r="A741" s="433" t="str">
        <f t="shared" si="301"/>
        <v/>
      </c>
      <c r="B741" s="439" t="s">
        <v>262</v>
      </c>
      <c r="C741" s="440" t="s">
        <v>916</v>
      </c>
      <c r="D741" s="440" t="str">
        <f t="shared" si="302"/>
        <v>Type of gym membershipA sports club / league (e.g. a soccer team)</v>
      </c>
      <c r="E741" s="436" t="s">
        <v>920</v>
      </c>
      <c r="F741" s="437">
        <v>6.04614820016341E-2</v>
      </c>
      <c r="G741" s="414">
        <v>5.2893343893541403E-2</v>
      </c>
      <c r="H741" s="415">
        <v>87.482711542055497</v>
      </c>
      <c r="I741" s="416">
        <v>4.5747079826906102E-2</v>
      </c>
      <c r="J741" s="417">
        <v>75.663179783898897</v>
      </c>
      <c r="K741" s="416">
        <v>5.62928468499388E-2</v>
      </c>
      <c r="L741" s="417">
        <v>93.105304379434997</v>
      </c>
      <c r="M741" s="416">
        <v>5.8380520761654002E-2</v>
      </c>
      <c r="N741" s="417">
        <v>96.558203386539702</v>
      </c>
      <c r="O741" s="416">
        <v>6.8617111798973396E-2</v>
      </c>
      <c r="P741" s="417">
        <v>113.488967731751</v>
      </c>
      <c r="Q741" s="416">
        <v>0.13648871946070601</v>
      </c>
      <c r="R741" s="438">
        <v>225.74491220214799</v>
      </c>
      <c r="S741" s="476"/>
      <c r="T741" s="436" t="str">
        <f t="shared" si="303"/>
        <v>A sports club / league (e.g. a soccer team)</v>
      </c>
      <c r="U741" s="469">
        <f t="shared" si="291"/>
        <v>1817.3624028381892</v>
      </c>
      <c r="V741" s="469">
        <f t="shared" si="304"/>
        <v>1985.1487820087634</v>
      </c>
      <c r="W741" s="453">
        <f t="shared" si="305"/>
        <v>2932.4632709538619</v>
      </c>
      <c r="X741" s="470">
        <f t="shared" si="306"/>
        <v>6196.917137287287</v>
      </c>
      <c r="Y741" s="470">
        <f t="shared" si="307"/>
        <v>8824.5722800187723</v>
      </c>
      <c r="Z741" s="471">
        <f t="shared" si="290"/>
        <v>764.88278385779643</v>
      </c>
      <c r="AA741" s="458">
        <f t="shared" si="292"/>
        <v>22521.34665696467</v>
      </c>
      <c r="AB741" s="424">
        <f t="shared" si="293"/>
        <v>6.0835127367862146E-2</v>
      </c>
      <c r="AC741" s="447">
        <f t="shared" si="294"/>
        <v>90.541234464420683</v>
      </c>
      <c r="AD741" s="426"/>
      <c r="AF741" s="436" t="str">
        <f t="shared" si="308"/>
        <v>A sports club / league (e.g. a soccer team)</v>
      </c>
      <c r="AG741" s="469">
        <f t="shared" si="295"/>
        <v>385640.92728692334</v>
      </c>
      <c r="AH741" s="469">
        <f t="shared" si="296"/>
        <v>12393.432890066786</v>
      </c>
      <c r="AI741" s="469">
        <f t="shared" si="297"/>
        <v>28296.500154671336</v>
      </c>
      <c r="AJ741" s="453">
        <f t="shared" si="298"/>
        <v>148540.30285835208</v>
      </c>
      <c r="AK741" s="453">
        <f t="shared" si="299"/>
        <v>59188.36584956466</v>
      </c>
      <c r="AL741" s="470">
        <f t="shared" si="300"/>
        <v>269265.62819567812</v>
      </c>
      <c r="AM741" s="458">
        <f t="shared" ref="AM741:AM804" si="310">IFERROR(SUM(AG741:AL741),"")</f>
        <v>903325.15723525628</v>
      </c>
      <c r="AN741" s="424">
        <f t="shared" si="309"/>
        <v>6.7190521233469677E-2</v>
      </c>
      <c r="AO741" s="447"/>
      <c r="BI741" s="332">
        <v>741</v>
      </c>
      <c r="BJ741" s="332">
        <v>735</v>
      </c>
      <c r="BK741" s="332" t="b">
        <v>0</v>
      </c>
      <c r="BL741" s="332">
        <f>ROWS($A$1:A736)</f>
        <v>736</v>
      </c>
      <c r="BM741" s="332" t="str">
        <v/>
      </c>
    </row>
    <row r="742" spans="1:65" ht="15" customHeight="1" x14ac:dyDescent="0.25">
      <c r="A742" s="433" t="str">
        <f t="shared" si="301"/>
        <v/>
      </c>
      <c r="B742" s="439" t="s">
        <v>262</v>
      </c>
      <c r="C742" s="440" t="s">
        <v>916</v>
      </c>
      <c r="D742" s="440" t="str">
        <f t="shared" si="302"/>
        <v>Type of gym membershipAn online, or at-home, paid subscription for a fitness plan or workout classes (e.g. “Tone It Up”)</v>
      </c>
      <c r="E742" s="436" t="s">
        <v>921</v>
      </c>
      <c r="F742" s="437">
        <v>3.3387009017295903E-2</v>
      </c>
      <c r="G742" s="414">
        <v>2.0349664195019702E-2</v>
      </c>
      <c r="H742" s="415">
        <v>60.950845235875001</v>
      </c>
      <c r="I742" s="416">
        <v>2.4374537945647999E-2</v>
      </c>
      <c r="J742" s="417">
        <v>73.006054339940704</v>
      </c>
      <c r="K742" s="416">
        <v>2.9637462568261601E-2</v>
      </c>
      <c r="L742" s="417">
        <v>88.769444884709799</v>
      </c>
      <c r="M742" s="416">
        <v>3.38328359840155E-2</v>
      </c>
      <c r="N742" s="417">
        <v>101.335330656569</v>
      </c>
      <c r="O742" s="416">
        <v>3.94048046851962E-2</v>
      </c>
      <c r="P742" s="417">
        <v>118.024362903495</v>
      </c>
      <c r="Q742" s="416">
        <v>9.4632291806547503E-2</v>
      </c>
      <c r="R742" s="438">
        <v>283.44045960368499</v>
      </c>
      <c r="S742" s="418"/>
      <c r="T742" s="436" t="str">
        <f t="shared" si="303"/>
        <v>An online, or at-home, paid subscription for a fitness plan or workout classes (e.g. “Tone It Up”)</v>
      </c>
      <c r="U742" s="469">
        <f t="shared" si="291"/>
        <v>699.1941120766819</v>
      </c>
      <c r="V742" s="469">
        <f t="shared" si="304"/>
        <v>1057.7086996134492</v>
      </c>
      <c r="W742" s="453">
        <f t="shared" si="305"/>
        <v>1543.9043375684516</v>
      </c>
      <c r="X742" s="470">
        <f t="shared" si="306"/>
        <v>3591.2540411952932</v>
      </c>
      <c r="Y742" s="470">
        <f t="shared" si="307"/>
        <v>5067.6943113443422</v>
      </c>
      <c r="Z742" s="471">
        <f t="shared" si="290"/>
        <v>530.31936328389224</v>
      </c>
      <c r="AA742" s="458">
        <f t="shared" si="292"/>
        <v>12490.074865082112</v>
      </c>
      <c r="AB742" s="424">
        <f t="shared" si="293"/>
        <v>3.3738448540617208E-2</v>
      </c>
      <c r="AC742" s="447">
        <f t="shared" si="294"/>
        <v>95.165070249962682</v>
      </c>
      <c r="AD742" s="426"/>
      <c r="AF742" s="436" t="str">
        <f t="shared" si="308"/>
        <v>An online, or at-home, paid subscription for a fitness plan or workout classes (e.g. “Tone It Up”)</v>
      </c>
      <c r="AG742" s="469">
        <f t="shared" si="295"/>
        <v>148367.69227409628</v>
      </c>
      <c r="AH742" s="469">
        <f t="shared" si="296"/>
        <v>6603.3548239313905</v>
      </c>
      <c r="AI742" s="469">
        <f t="shared" si="297"/>
        <v>14897.744759337786</v>
      </c>
      <c r="AJ742" s="453">
        <f t="shared" si="298"/>
        <v>86082.474737421886</v>
      </c>
      <c r="AK742" s="453">
        <f t="shared" si="299"/>
        <v>33990.151068598701</v>
      </c>
      <c r="AL742" s="470">
        <f t="shared" si="300"/>
        <v>186691.05843741595</v>
      </c>
      <c r="AM742" s="458">
        <f t="shared" si="310"/>
        <v>476632.47610080196</v>
      </c>
      <c r="AN742" s="424">
        <f t="shared" si="309"/>
        <v>3.5452554652667258E-2</v>
      </c>
      <c r="AO742" s="447"/>
      <c r="BI742" s="332">
        <v>742</v>
      </c>
      <c r="BJ742" s="332">
        <v>736</v>
      </c>
      <c r="BK742" s="332" t="b">
        <v>0</v>
      </c>
      <c r="BL742" s="332">
        <f>ROWS($A$1:A737)</f>
        <v>737</v>
      </c>
      <c r="BM742" s="332" t="str">
        <v/>
      </c>
    </row>
    <row r="743" spans="1:65" ht="15" customHeight="1" x14ac:dyDescent="0.25">
      <c r="A743" s="433" t="str">
        <f t="shared" si="301"/>
        <v/>
      </c>
      <c r="B743" s="439" t="s">
        <v>262</v>
      </c>
      <c r="C743" s="440" t="s">
        <v>916</v>
      </c>
      <c r="D743" s="440" t="str">
        <f t="shared" si="302"/>
        <v>Type of gym membershipI have no membership or subscription, I work out on my own</v>
      </c>
      <c r="E743" s="436" t="s">
        <v>922</v>
      </c>
      <c r="F743" s="437">
        <v>0.24150056563275599</v>
      </c>
      <c r="G743" s="414">
        <v>0.24205072610442499</v>
      </c>
      <c r="H743" s="415">
        <v>100.227809185551</v>
      </c>
      <c r="I743" s="416">
        <v>0.24205072610442499</v>
      </c>
      <c r="J743" s="417">
        <v>100.227809185551</v>
      </c>
      <c r="K743" s="416">
        <v>0.24205072610442499</v>
      </c>
      <c r="L743" s="417">
        <v>100.227809185551</v>
      </c>
      <c r="M743" s="416">
        <v>0.23722133921490399</v>
      </c>
      <c r="N743" s="417">
        <v>98.228067745249405</v>
      </c>
      <c r="O743" s="416">
        <v>0.24487792430492</v>
      </c>
      <c r="P743" s="417">
        <v>101.398488928303</v>
      </c>
      <c r="Q743" s="416">
        <v>0.24205072610442499</v>
      </c>
      <c r="R743" s="438">
        <v>100.227809185551</v>
      </c>
      <c r="S743" s="418"/>
      <c r="T743" s="436" t="str">
        <f t="shared" si="303"/>
        <v>I have no membership or subscription, I work out on my own</v>
      </c>
      <c r="U743" s="469">
        <f t="shared" si="291"/>
        <v>8316.6208982219378</v>
      </c>
      <c r="V743" s="469">
        <f t="shared" si="304"/>
        <v>10503.549208575418</v>
      </c>
      <c r="W743" s="453">
        <f t="shared" si="305"/>
        <v>12609.14847495781</v>
      </c>
      <c r="X743" s="470">
        <f t="shared" si="306"/>
        <v>25180.333493644415</v>
      </c>
      <c r="Y743" s="470">
        <f t="shared" si="307"/>
        <v>31492.770333158544</v>
      </c>
      <c r="Z743" s="471">
        <f t="shared" si="290"/>
        <v>1356.4522690891977</v>
      </c>
      <c r="AA743" s="458">
        <f t="shared" si="292"/>
        <v>89458.874677647327</v>
      </c>
      <c r="AB743" s="424">
        <f t="shared" si="293"/>
        <v>0.24164816243425183</v>
      </c>
      <c r="AC743" s="447">
        <f t="shared" si="294"/>
        <v>100.13675410835472</v>
      </c>
      <c r="AD743" s="426"/>
      <c r="AF743" s="436" t="str">
        <f t="shared" si="308"/>
        <v>I have no membership or subscription, I work out on my own</v>
      </c>
      <c r="AG743" s="469">
        <f t="shared" si="295"/>
        <v>1764771.5117663699</v>
      </c>
      <c r="AH743" s="469">
        <f t="shared" si="296"/>
        <v>65574.446310401981</v>
      </c>
      <c r="AI743" s="469">
        <f t="shared" si="297"/>
        <v>121670.67028800689</v>
      </c>
      <c r="AJ743" s="453">
        <f t="shared" si="298"/>
        <v>603573.40276742331</v>
      </c>
      <c r="AK743" s="453">
        <f t="shared" si="299"/>
        <v>211229.00384825663</v>
      </c>
      <c r="AL743" s="470">
        <f t="shared" si="300"/>
        <v>477518.88271244016</v>
      </c>
      <c r="AM743" s="458">
        <f t="shared" si="310"/>
        <v>3244337.9176928983</v>
      </c>
      <c r="AN743" s="424">
        <f t="shared" si="309"/>
        <v>0.2413181499499896</v>
      </c>
      <c r="AO743" s="447"/>
      <c r="BI743" s="332">
        <v>743</v>
      </c>
      <c r="BJ743" s="332">
        <v>737</v>
      </c>
      <c r="BK743" s="332" t="b">
        <v>0</v>
      </c>
      <c r="BL743" s="332">
        <f>ROWS($A$1:A738)</f>
        <v>738</v>
      </c>
      <c r="BM743" s="332" t="str">
        <v/>
      </c>
    </row>
    <row r="744" spans="1:65" ht="15" customHeight="1" x14ac:dyDescent="0.25">
      <c r="A744" s="433" t="str">
        <f t="shared" si="301"/>
        <v/>
      </c>
      <c r="B744" s="439" t="s">
        <v>262</v>
      </c>
      <c r="C744" s="440" t="s">
        <v>923</v>
      </c>
      <c r="D744" s="440" t="str">
        <f t="shared" si="302"/>
        <v>Reasons for having a gym membership</v>
      </c>
      <c r="E744" s="436" t="s">
        <v>237</v>
      </c>
      <c r="F744" s="437" t="s">
        <v>237</v>
      </c>
      <c r="G744" s="414" t="s">
        <v>237</v>
      </c>
      <c r="H744" s="415" t="s">
        <v>237</v>
      </c>
      <c r="I744" s="416" t="s">
        <v>237</v>
      </c>
      <c r="J744" s="417" t="s">
        <v>237</v>
      </c>
      <c r="K744" s="416" t="s">
        <v>237</v>
      </c>
      <c r="L744" s="417" t="s">
        <v>237</v>
      </c>
      <c r="M744" s="416" t="s">
        <v>237</v>
      </c>
      <c r="N744" s="417" t="s">
        <v>237</v>
      </c>
      <c r="O744" s="416" t="s">
        <v>237</v>
      </c>
      <c r="P744" s="417" t="s">
        <v>237</v>
      </c>
      <c r="Q744" s="416" t="s">
        <v>237</v>
      </c>
      <c r="R744" s="438" t="s">
        <v>237</v>
      </c>
      <c r="S744" s="418"/>
      <c r="T744" s="436" t="str">
        <f t="shared" si="303"/>
        <v/>
      </c>
      <c r="U744" s="469" t="str">
        <f t="shared" si="291"/>
        <v/>
      </c>
      <c r="V744" s="469" t="str">
        <f t="shared" si="304"/>
        <v/>
      </c>
      <c r="W744" s="453" t="str">
        <f t="shared" si="305"/>
        <v/>
      </c>
      <c r="X744" s="470" t="str">
        <f t="shared" si="306"/>
        <v/>
      </c>
      <c r="Y744" s="470" t="str">
        <f t="shared" si="307"/>
        <v/>
      </c>
      <c r="Z744" s="471" t="str">
        <f t="shared" si="290"/>
        <v/>
      </c>
      <c r="AA744" s="458">
        <f t="shared" si="292"/>
        <v>0</v>
      </c>
      <c r="AB744" s="424" t="str">
        <f t="shared" si="293"/>
        <v/>
      </c>
      <c r="AC744" s="447" t="str">
        <f t="shared" si="294"/>
        <v/>
      </c>
      <c r="AD744" s="426"/>
      <c r="AF744" s="436" t="str">
        <f t="shared" si="308"/>
        <v/>
      </c>
      <c r="AG744" s="469" t="str">
        <f t="shared" si="295"/>
        <v/>
      </c>
      <c r="AH744" s="469" t="str">
        <f t="shared" si="296"/>
        <v/>
      </c>
      <c r="AI744" s="469" t="str">
        <f t="shared" si="297"/>
        <v/>
      </c>
      <c r="AJ744" s="453" t="str">
        <f t="shared" si="298"/>
        <v/>
      </c>
      <c r="AK744" s="453" t="str">
        <f t="shared" si="299"/>
        <v/>
      </c>
      <c r="AL744" s="470" t="str">
        <f t="shared" si="300"/>
        <v/>
      </c>
      <c r="AM744" s="458">
        <f t="shared" si="310"/>
        <v>0</v>
      </c>
      <c r="AN744" s="424">
        <f t="shared" si="309"/>
        <v>0</v>
      </c>
      <c r="AO744" s="447"/>
      <c r="BI744" s="332">
        <v>744</v>
      </c>
      <c r="BJ744" s="332">
        <v>738</v>
      </c>
      <c r="BK744" s="332" t="b">
        <v>0</v>
      </c>
      <c r="BL744" s="332">
        <f>ROWS($A$1:A739)</f>
        <v>739</v>
      </c>
      <c r="BM744" s="332" t="str">
        <v/>
      </c>
    </row>
    <row r="745" spans="1:65" ht="15" customHeight="1" x14ac:dyDescent="0.25">
      <c r="A745" s="433" t="str">
        <f t="shared" si="301"/>
        <v>Reasons for having a gym membership</v>
      </c>
      <c r="B745" s="439" t="s">
        <v>262</v>
      </c>
      <c r="C745" s="440" t="s">
        <v>923</v>
      </c>
      <c r="D745" s="440" t="str">
        <f t="shared" si="302"/>
        <v>Reasons for having a gym membershipI want to get / stay healthy</v>
      </c>
      <c r="E745" s="436" t="s">
        <v>924</v>
      </c>
      <c r="F745" s="437">
        <v>0.16465388726787</v>
      </c>
      <c r="G745" s="414">
        <v>0.12765164183018601</v>
      </c>
      <c r="H745" s="415">
        <v>77.527256688761796</v>
      </c>
      <c r="I745" s="416">
        <v>0.13104045246391299</v>
      </c>
      <c r="J745" s="417">
        <v>79.5853985826204</v>
      </c>
      <c r="K745" s="416">
        <v>0.14172247615161801</v>
      </c>
      <c r="L745" s="417">
        <v>86.072960986978899</v>
      </c>
      <c r="M745" s="416">
        <v>0.17046054638875099</v>
      </c>
      <c r="N745" s="417">
        <v>103.526584897102</v>
      </c>
      <c r="O745" s="416">
        <v>0.21029147504291301</v>
      </c>
      <c r="P745" s="417">
        <v>127.71728535069199</v>
      </c>
      <c r="Q745" s="416">
        <v>0.17409631385242599</v>
      </c>
      <c r="R745" s="438">
        <v>105.73471221435101</v>
      </c>
      <c r="S745" s="418"/>
      <c r="T745" s="436" t="str">
        <f t="shared" si="303"/>
        <v>I want to get / stay healthy</v>
      </c>
      <c r="U745" s="469">
        <f t="shared" si="291"/>
        <v>4385.9827616433613</v>
      </c>
      <c r="V745" s="469">
        <f t="shared" si="304"/>
        <v>5686.3693942190403</v>
      </c>
      <c r="W745" s="453">
        <f t="shared" si="305"/>
        <v>7382.7489501662367</v>
      </c>
      <c r="X745" s="470">
        <f t="shared" si="306"/>
        <v>18093.875617526752</v>
      </c>
      <c r="Y745" s="470">
        <f t="shared" si="307"/>
        <v>27044.745439368871</v>
      </c>
      <c r="Z745" s="471">
        <f t="shared" si="290"/>
        <v>975.63574282899526</v>
      </c>
      <c r="AA745" s="458">
        <f t="shared" si="292"/>
        <v>63569.357905753248</v>
      </c>
      <c r="AB745" s="424">
        <f t="shared" si="293"/>
        <v>0.17171486429270763</v>
      </c>
      <c r="AC745" s="447">
        <f t="shared" si="294"/>
        <v>115.66001912217271</v>
      </c>
      <c r="AD745" s="426"/>
      <c r="AF745" s="436" t="str">
        <f t="shared" si="308"/>
        <v>I want to get / stay healthy</v>
      </c>
      <c r="AG745" s="469">
        <f t="shared" si="295"/>
        <v>930697.39784597245</v>
      </c>
      <c r="AH745" s="469">
        <f t="shared" si="296"/>
        <v>35500.431057903596</v>
      </c>
      <c r="AI745" s="469">
        <f t="shared" si="297"/>
        <v>71239.070197229215</v>
      </c>
      <c r="AJ745" s="453">
        <f t="shared" si="298"/>
        <v>433710.77982257941</v>
      </c>
      <c r="AK745" s="453">
        <f t="shared" si="299"/>
        <v>181395.11316579129</v>
      </c>
      <c r="AL745" s="470">
        <f t="shared" si="300"/>
        <v>343458.07844963524</v>
      </c>
      <c r="AM745" s="458">
        <f t="shared" si="310"/>
        <v>1996000.8705391113</v>
      </c>
      <c r="AN745" s="424">
        <f t="shared" si="309"/>
        <v>0.14846518753496285</v>
      </c>
      <c r="AO745" s="447"/>
      <c r="BI745" s="332">
        <v>745</v>
      </c>
      <c r="BJ745" s="332">
        <v>739</v>
      </c>
      <c r="BK745" s="332" t="b">
        <v>0</v>
      </c>
      <c r="BL745" s="332">
        <f>ROWS($A$1:A740)</f>
        <v>740</v>
      </c>
      <c r="BM745" s="332" t="str">
        <v/>
      </c>
    </row>
    <row r="746" spans="1:65" ht="15" customHeight="1" x14ac:dyDescent="0.25">
      <c r="A746" s="433" t="str">
        <f t="shared" si="301"/>
        <v/>
      </c>
      <c r="B746" s="439" t="s">
        <v>262</v>
      </c>
      <c r="C746" s="440" t="s">
        <v>923</v>
      </c>
      <c r="D746" s="440" t="str">
        <f t="shared" si="302"/>
        <v>Reasons for having a gym membershipI want to lose weight</v>
      </c>
      <c r="E746" s="436" t="s">
        <v>925</v>
      </c>
      <c r="F746" s="437">
        <v>9.5213474385698202E-2</v>
      </c>
      <c r="G746" s="414">
        <v>8.3659492586139694E-2</v>
      </c>
      <c r="H746" s="415">
        <v>87.865182030061504</v>
      </c>
      <c r="I746" s="416">
        <v>8.0845582139121006E-2</v>
      </c>
      <c r="J746" s="417">
        <v>84.909812041544996</v>
      </c>
      <c r="K746" s="416">
        <v>7.9809560511632502E-2</v>
      </c>
      <c r="L746" s="417">
        <v>83.821708037177203</v>
      </c>
      <c r="M746" s="416">
        <v>9.1779102840078203E-2</v>
      </c>
      <c r="N746" s="417">
        <v>96.392977393401495</v>
      </c>
      <c r="O746" s="416">
        <v>0.11918969702504</v>
      </c>
      <c r="P746" s="417">
        <v>125.181543677544</v>
      </c>
      <c r="Q746" s="416">
        <v>0.14651288730122999</v>
      </c>
      <c r="R746" s="438">
        <v>153.87831212599599</v>
      </c>
      <c r="S746" s="418"/>
      <c r="T746" s="436" t="str">
        <f t="shared" si="303"/>
        <v>I want to lose weight</v>
      </c>
      <c r="U746" s="469">
        <f t="shared" si="291"/>
        <v>2874.4565057671739</v>
      </c>
      <c r="V746" s="469">
        <f t="shared" si="304"/>
        <v>3508.2131913450171</v>
      </c>
      <c r="W746" s="453">
        <f t="shared" si="305"/>
        <v>4157.5194357324717</v>
      </c>
      <c r="X746" s="470">
        <f t="shared" si="306"/>
        <v>9742.0764291657815</v>
      </c>
      <c r="Y746" s="470">
        <f t="shared" si="307"/>
        <v>15328.510175602294</v>
      </c>
      <c r="Z746" s="471">
        <f t="shared" si="290"/>
        <v>821.05822043609294</v>
      </c>
      <c r="AA746" s="458">
        <f t="shared" si="292"/>
        <v>36431.833958048825</v>
      </c>
      <c r="AB746" s="424">
        <f t="shared" si="293"/>
        <v>9.8410423357046875E-2</v>
      </c>
      <c r="AC746" s="447">
        <f t="shared" si="294"/>
        <v>101.98158340183183</v>
      </c>
      <c r="AD746" s="426"/>
      <c r="AF746" s="436" t="str">
        <f t="shared" si="308"/>
        <v>I want to lose weight</v>
      </c>
      <c r="AG746" s="469">
        <f t="shared" si="295"/>
        <v>609954.33304816729</v>
      </c>
      <c r="AH746" s="469">
        <f t="shared" si="296"/>
        <v>21902.03834847355</v>
      </c>
      <c r="AI746" s="469">
        <f t="shared" si="297"/>
        <v>40117.552544140264</v>
      </c>
      <c r="AJ746" s="453">
        <f t="shared" si="298"/>
        <v>233517.88497384446</v>
      </c>
      <c r="AK746" s="453">
        <f t="shared" si="299"/>
        <v>102811.72156713222</v>
      </c>
      <c r="AL746" s="470">
        <f t="shared" si="300"/>
        <v>289041.35663230304</v>
      </c>
      <c r="AM746" s="458">
        <f t="shared" si="310"/>
        <v>1297344.8871140608</v>
      </c>
      <c r="AN746" s="424">
        <f t="shared" si="309"/>
        <v>9.6498230439594435E-2</v>
      </c>
      <c r="AO746" s="447"/>
      <c r="BI746" s="332">
        <v>746</v>
      </c>
      <c r="BJ746" s="332">
        <v>740</v>
      </c>
      <c r="BK746" s="332" t="b">
        <v>0</v>
      </c>
      <c r="BL746" s="332">
        <f>ROWS($A$1:A741)</f>
        <v>741</v>
      </c>
      <c r="BM746" s="332" t="str">
        <v/>
      </c>
    </row>
    <row r="747" spans="1:65" ht="15" customHeight="1" x14ac:dyDescent="0.25">
      <c r="A747" s="433" t="str">
        <f t="shared" si="301"/>
        <v/>
      </c>
      <c r="B747" s="439" t="s">
        <v>262</v>
      </c>
      <c r="C747" s="440" t="s">
        <v>923</v>
      </c>
      <c r="D747" s="440" t="str">
        <f t="shared" si="302"/>
        <v>Reasons for having a gym membershipI want to gain weight / build muscle</v>
      </c>
      <c r="E747" s="436" t="s">
        <v>926</v>
      </c>
      <c r="F747" s="437">
        <v>6.8641227082851197E-2</v>
      </c>
      <c r="G747" s="414">
        <v>4.73803700194955E-2</v>
      </c>
      <c r="H747" s="415">
        <v>69.026111614098198</v>
      </c>
      <c r="I747" s="416">
        <v>5.6835900384540498E-2</v>
      </c>
      <c r="J747" s="417">
        <v>82.801404928176098</v>
      </c>
      <c r="K747" s="416">
        <v>6.6709400825958706E-2</v>
      </c>
      <c r="L747" s="417">
        <v>97.185618120490801</v>
      </c>
      <c r="M747" s="416">
        <v>6.6810463745790596E-2</v>
      </c>
      <c r="N747" s="417">
        <v>97.332851676950796</v>
      </c>
      <c r="O747" s="416">
        <v>8.037979188253E-2</v>
      </c>
      <c r="P747" s="417">
        <v>117.101332972253</v>
      </c>
      <c r="Q747" s="416">
        <v>0.12871434227676301</v>
      </c>
      <c r="R747" s="438">
        <v>187.517542659024</v>
      </c>
      <c r="S747" s="418"/>
      <c r="T747" s="436" t="str">
        <f t="shared" si="303"/>
        <v>I want to gain weight / build muscle</v>
      </c>
      <c r="U747" s="469">
        <f t="shared" si="291"/>
        <v>1627.9421334998458</v>
      </c>
      <c r="V747" s="469">
        <f t="shared" si="304"/>
        <v>2466.3370612867502</v>
      </c>
      <c r="W747" s="453">
        <f t="shared" si="305"/>
        <v>3475.0928172266667</v>
      </c>
      <c r="X747" s="470">
        <f t="shared" si="306"/>
        <v>7091.7302952244345</v>
      </c>
      <c r="Y747" s="470">
        <f t="shared" si="307"/>
        <v>10337.323514844653</v>
      </c>
      <c r="Z747" s="471">
        <f t="shared" si="290"/>
        <v>721.31517411897994</v>
      </c>
      <c r="AA747" s="458">
        <f t="shared" si="292"/>
        <v>25719.74099620133</v>
      </c>
      <c r="AB747" s="424">
        <f t="shared" si="293"/>
        <v>6.9474696305003816E-2</v>
      </c>
      <c r="AC747" s="447">
        <f t="shared" si="294"/>
        <v>105.22806001586058</v>
      </c>
      <c r="AD747" s="426"/>
      <c r="AF747" s="436" t="str">
        <f t="shared" si="308"/>
        <v>I want to gain weight / build muscle</v>
      </c>
      <c r="AG747" s="469">
        <f t="shared" si="295"/>
        <v>345446.29786106007</v>
      </c>
      <c r="AH747" s="469">
        <f t="shared" si="296"/>
        <v>15397.527444976635</v>
      </c>
      <c r="AI747" s="469">
        <f t="shared" si="297"/>
        <v>33532.547675581358</v>
      </c>
      <c r="AJ747" s="453">
        <f t="shared" si="298"/>
        <v>169989.00300021106</v>
      </c>
      <c r="AK747" s="453">
        <f t="shared" si="299"/>
        <v>69334.724300159665</v>
      </c>
      <c r="AL747" s="470">
        <f t="shared" si="300"/>
        <v>253928.29801530944</v>
      </c>
      <c r="AM747" s="458">
        <f t="shared" si="310"/>
        <v>887628.39829729823</v>
      </c>
      <c r="AN747" s="424">
        <f t="shared" si="309"/>
        <v>6.6022975520533392E-2</v>
      </c>
      <c r="AO747" s="447"/>
      <c r="BI747" s="332">
        <v>747</v>
      </c>
      <c r="BJ747" s="332">
        <v>741</v>
      </c>
      <c r="BK747" s="332" t="b">
        <v>0</v>
      </c>
      <c r="BL747" s="332">
        <f>ROWS($A$1:A742)</f>
        <v>742</v>
      </c>
      <c r="BM747" s="332" t="str">
        <v/>
      </c>
    </row>
    <row r="748" spans="1:65" ht="15" customHeight="1" x14ac:dyDescent="0.25">
      <c r="A748" s="433" t="str">
        <f t="shared" si="301"/>
        <v/>
      </c>
      <c r="B748" s="439" t="s">
        <v>262</v>
      </c>
      <c r="C748" s="440" t="s">
        <v>923</v>
      </c>
      <c r="D748" s="440" t="str">
        <f t="shared" si="302"/>
        <v>Reasons for having a gym membershipI want to get more toned</v>
      </c>
      <c r="E748" s="436" t="s">
        <v>927</v>
      </c>
      <c r="F748" s="437">
        <v>8.5682955489401802E-2</v>
      </c>
      <c r="G748" s="414">
        <v>6.7636126931961693E-2</v>
      </c>
      <c r="H748" s="415">
        <v>78.937667994339506</v>
      </c>
      <c r="I748" s="416">
        <v>6.1487465257847401E-2</v>
      </c>
      <c r="J748" s="417">
        <v>71.761606385593097</v>
      </c>
      <c r="K748" s="416">
        <v>7.1928368419365896E-2</v>
      </c>
      <c r="L748" s="417">
        <v>83.947114112167597</v>
      </c>
      <c r="M748" s="416">
        <v>8.9384985112908405E-2</v>
      </c>
      <c r="N748" s="417">
        <v>104.32061382845799</v>
      </c>
      <c r="O748" s="416">
        <v>0.11119601227749</v>
      </c>
      <c r="P748" s="417">
        <v>129.77611666446799</v>
      </c>
      <c r="Q748" s="416">
        <v>0.11194030089919101</v>
      </c>
      <c r="R748" s="438">
        <v>130.64477089966499</v>
      </c>
      <c r="S748" s="418"/>
      <c r="T748" s="436" t="str">
        <f t="shared" si="303"/>
        <v>I want to get more toned</v>
      </c>
      <c r="U748" s="469">
        <f t="shared" si="291"/>
        <v>2323.9096852552716</v>
      </c>
      <c r="V748" s="469">
        <f t="shared" si="304"/>
        <v>2668.1870673990302</v>
      </c>
      <c r="W748" s="453">
        <f t="shared" si="305"/>
        <v>3746.9644960700275</v>
      </c>
      <c r="X748" s="470">
        <f t="shared" si="306"/>
        <v>9487.9480147798877</v>
      </c>
      <c r="Y748" s="470">
        <f t="shared" si="307"/>
        <v>14300.474354958878</v>
      </c>
      <c r="Z748" s="471">
        <f t="shared" ref="Z748:Z811" si="311">IFERROR(Z$5*Q748,"")</f>
        <v>627.31344623906637</v>
      </c>
      <c r="AA748" s="458">
        <f t="shared" si="292"/>
        <v>33154.797064702165</v>
      </c>
      <c r="AB748" s="424">
        <f t="shared" si="293"/>
        <v>8.9558423526287373E-2</v>
      </c>
      <c r="AC748" s="447">
        <f t="shared" si="294"/>
        <v>110.45041295924345</v>
      </c>
      <c r="AD748" s="426"/>
      <c r="AF748" s="436" t="str">
        <f t="shared" si="308"/>
        <v>I want to get more toned</v>
      </c>
      <c r="AG748" s="469">
        <f t="shared" si="295"/>
        <v>493129.3200262704</v>
      </c>
      <c r="AH748" s="469">
        <f t="shared" si="296"/>
        <v>16657.692187933953</v>
      </c>
      <c r="AI748" s="469">
        <f t="shared" si="297"/>
        <v>36155.945239888977</v>
      </c>
      <c r="AJ748" s="453">
        <f t="shared" si="298"/>
        <v>227426.41871707316</v>
      </c>
      <c r="AK748" s="453">
        <f t="shared" si="299"/>
        <v>95916.457034427818</v>
      </c>
      <c r="AL748" s="470">
        <f t="shared" si="300"/>
        <v>220836.38531542852</v>
      </c>
      <c r="AM748" s="458">
        <f t="shared" si="310"/>
        <v>1090122.2185210229</v>
      </c>
      <c r="AN748" s="424">
        <f t="shared" si="309"/>
        <v>8.1084733978617818E-2</v>
      </c>
      <c r="AO748" s="447"/>
      <c r="BI748" s="332">
        <v>748</v>
      </c>
      <c r="BJ748" s="332">
        <v>742</v>
      </c>
      <c r="BK748" s="332" t="b">
        <v>0</v>
      </c>
      <c r="BL748" s="332">
        <f>ROWS($A$1:A743)</f>
        <v>743</v>
      </c>
      <c r="BM748" s="332" t="str">
        <v/>
      </c>
    </row>
    <row r="749" spans="1:65" ht="15" customHeight="1" x14ac:dyDescent="0.25">
      <c r="A749" s="433" t="str">
        <f t="shared" si="301"/>
        <v/>
      </c>
      <c r="B749" s="439" t="s">
        <v>262</v>
      </c>
      <c r="C749" s="440" t="s">
        <v>923</v>
      </c>
      <c r="D749" s="440" t="str">
        <f t="shared" si="302"/>
        <v>Reasons for having a gym membershipI like having access to a pool</v>
      </c>
      <c r="E749" s="436" t="s">
        <v>928</v>
      </c>
      <c r="F749" s="437">
        <v>4.7563489137550603E-2</v>
      </c>
      <c r="G749" s="414">
        <v>3.7085525668052399E-2</v>
      </c>
      <c r="H749" s="415">
        <v>77.970574363885305</v>
      </c>
      <c r="I749" s="416">
        <v>3.4770133495826298E-2</v>
      </c>
      <c r="J749" s="417">
        <v>73.102571166033002</v>
      </c>
      <c r="K749" s="416">
        <v>4.5707938095859997E-2</v>
      </c>
      <c r="L749" s="417">
        <v>96.098791162430402</v>
      </c>
      <c r="M749" s="416">
        <v>5.1613689494093902E-2</v>
      </c>
      <c r="N749" s="417">
        <v>108.51535585379401</v>
      </c>
      <c r="O749" s="416">
        <v>5.3015043104278299E-2</v>
      </c>
      <c r="P749" s="417">
        <v>111.46163594298601</v>
      </c>
      <c r="Q749" s="416">
        <v>7.4952643669750907E-2</v>
      </c>
      <c r="R749" s="438">
        <v>157.58440986739299</v>
      </c>
      <c r="S749" s="418"/>
      <c r="T749" s="436" t="str">
        <f t="shared" si="303"/>
        <v>I like having access to a pool</v>
      </c>
      <c r="U749" s="469">
        <f t="shared" si="291"/>
        <v>1274.2215764286125</v>
      </c>
      <c r="V749" s="469">
        <f t="shared" si="304"/>
        <v>1508.8151729178865</v>
      </c>
      <c r="W749" s="453">
        <f t="shared" si="305"/>
        <v>2381.0636192276347</v>
      </c>
      <c r="X749" s="470">
        <f t="shared" si="306"/>
        <v>5478.6382987295856</v>
      </c>
      <c r="Y749" s="470">
        <f t="shared" si="307"/>
        <v>6818.0526334688147</v>
      </c>
      <c r="Z749" s="471">
        <f t="shared" si="311"/>
        <v>420.03461512528406</v>
      </c>
      <c r="AA749" s="458">
        <f t="shared" si="292"/>
        <v>17880.825915897822</v>
      </c>
      <c r="AB749" s="424">
        <f t="shared" si="293"/>
        <v>4.8300056768577841E-2</v>
      </c>
      <c r="AC749" s="447">
        <f t="shared" si="294"/>
        <v>103.44973692055306</v>
      </c>
      <c r="AD749" s="426"/>
      <c r="AF749" s="436" t="str">
        <f t="shared" si="308"/>
        <v>I like having access to a pool</v>
      </c>
      <c r="AG749" s="469">
        <f t="shared" si="295"/>
        <v>270387.45246161392</v>
      </c>
      <c r="AH749" s="469">
        <f t="shared" si="296"/>
        <v>9419.6464056212935</v>
      </c>
      <c r="AI749" s="469">
        <f t="shared" si="297"/>
        <v>22975.826410893562</v>
      </c>
      <c r="AJ749" s="453">
        <f t="shared" si="298"/>
        <v>131323.13602322934</v>
      </c>
      <c r="AK749" s="453">
        <f t="shared" si="299"/>
        <v>45730.193016276316</v>
      </c>
      <c r="AL749" s="470">
        <f t="shared" si="300"/>
        <v>147866.95019490295</v>
      </c>
      <c r="AM749" s="458">
        <f t="shared" si="310"/>
        <v>627703.20451253746</v>
      </c>
      <c r="AN749" s="424">
        <f t="shared" si="309"/>
        <v>4.668939545556422E-2</v>
      </c>
      <c r="AO749" s="447"/>
      <c r="BI749" s="332">
        <v>749</v>
      </c>
      <c r="BJ749" s="332">
        <v>743</v>
      </c>
      <c r="BK749" s="332" t="b">
        <v>0</v>
      </c>
      <c r="BL749" s="332">
        <f>ROWS($A$1:A744)</f>
        <v>744</v>
      </c>
      <c r="BM749" s="332" t="str">
        <v/>
      </c>
    </row>
    <row r="750" spans="1:65" ht="15" customHeight="1" x14ac:dyDescent="0.25">
      <c r="A750" s="433" t="str">
        <f t="shared" si="301"/>
        <v/>
      </c>
      <c r="B750" s="439" t="s">
        <v>262</v>
      </c>
      <c r="C750" s="440" t="s">
        <v>923</v>
      </c>
      <c r="D750" s="440" t="str">
        <f t="shared" si="302"/>
        <v>Reasons for having a gym membershipI have access to machines / amenities I don’t at home</v>
      </c>
      <c r="E750" s="436" t="s">
        <v>929</v>
      </c>
      <c r="F750" s="437">
        <v>5.0897902269040098E-2</v>
      </c>
      <c r="G750" s="414">
        <v>3.3367717886175298E-2</v>
      </c>
      <c r="H750" s="415">
        <v>65.558139724104095</v>
      </c>
      <c r="I750" s="416">
        <v>4.23180258797533E-2</v>
      </c>
      <c r="J750" s="417">
        <v>83.142966592346696</v>
      </c>
      <c r="K750" s="416">
        <v>4.47897557743719E-2</v>
      </c>
      <c r="L750" s="417">
        <v>87.999217605508903</v>
      </c>
      <c r="M750" s="416">
        <v>5.1687446533718498E-2</v>
      </c>
      <c r="N750" s="417">
        <v>101.551231444677</v>
      </c>
      <c r="O750" s="416">
        <v>6.4200845882440197E-2</v>
      </c>
      <c r="P750" s="417">
        <v>126.136526301383</v>
      </c>
      <c r="Q750" s="416">
        <v>7.6401076687467706E-2</v>
      </c>
      <c r="R750" s="438">
        <v>150.106533435545</v>
      </c>
      <c r="S750" s="418"/>
      <c r="T750" s="436" t="str">
        <f t="shared" si="303"/>
        <v>I have access to machines / amenities I don’t at home</v>
      </c>
      <c r="U750" s="469">
        <f t="shared" si="291"/>
        <v>1146.481418851097</v>
      </c>
      <c r="V750" s="469">
        <f t="shared" si="304"/>
        <v>1836.3484150260147</v>
      </c>
      <c r="W750" s="453">
        <f t="shared" si="305"/>
        <v>2333.2327475543552</v>
      </c>
      <c r="X750" s="470">
        <f t="shared" si="306"/>
        <v>5486.4673872146177</v>
      </c>
      <c r="Y750" s="470">
        <f t="shared" si="307"/>
        <v>8256.6139855571037</v>
      </c>
      <c r="Z750" s="471">
        <f t="shared" si="311"/>
        <v>428.15163375656903</v>
      </c>
      <c r="AA750" s="458">
        <f t="shared" si="292"/>
        <v>19487.295587959758</v>
      </c>
      <c r="AB750" s="424">
        <f t="shared" si="293"/>
        <v>5.2639485871156522E-2</v>
      </c>
      <c r="AC750" s="447">
        <f t="shared" si="294"/>
        <v>115.09633691533421</v>
      </c>
      <c r="AD750" s="426"/>
      <c r="AF750" s="436" t="str">
        <f t="shared" si="308"/>
        <v>I have access to machines / amenities I don’t at home</v>
      </c>
      <c r="AG750" s="469">
        <f t="shared" si="295"/>
        <v>243281.22821980165</v>
      </c>
      <c r="AH750" s="469">
        <f t="shared" si="296"/>
        <v>11464.461027135727</v>
      </c>
      <c r="AI750" s="469">
        <f t="shared" si="297"/>
        <v>22514.287376080425</v>
      </c>
      <c r="AJ750" s="453">
        <f t="shared" si="298"/>
        <v>131510.79952572705</v>
      </c>
      <c r="AK750" s="453">
        <f t="shared" si="299"/>
        <v>55378.943448888203</v>
      </c>
      <c r="AL750" s="470">
        <f t="shared" si="300"/>
        <v>150724.42609441973</v>
      </c>
      <c r="AM750" s="458">
        <f t="shared" si="310"/>
        <v>614874.14569205279</v>
      </c>
      <c r="AN750" s="424">
        <f t="shared" si="309"/>
        <v>4.5735153074314215E-2</v>
      </c>
      <c r="AO750" s="447"/>
      <c r="BI750" s="332">
        <v>750</v>
      </c>
      <c r="BJ750" s="332">
        <v>744</v>
      </c>
      <c r="BK750" s="332" t="b">
        <v>0</v>
      </c>
      <c r="BL750" s="332">
        <f>ROWS($A$1:A745)</f>
        <v>745</v>
      </c>
      <c r="BM750" s="332" t="str">
        <v/>
      </c>
    </row>
    <row r="751" spans="1:65" ht="15" customHeight="1" x14ac:dyDescent="0.25">
      <c r="A751" s="433" t="str">
        <f t="shared" si="301"/>
        <v/>
      </c>
      <c r="B751" s="439" t="s">
        <v>262</v>
      </c>
      <c r="C751" s="440" t="s">
        <v>923</v>
      </c>
      <c r="D751" s="440" t="str">
        <f t="shared" si="302"/>
        <v>Reasons for having a gym membershipSo I can have more variety in my work outs</v>
      </c>
      <c r="E751" s="436" t="s">
        <v>930</v>
      </c>
      <c r="F751" s="437">
        <v>3.8531917863215998E-2</v>
      </c>
      <c r="G751" s="414">
        <v>3.7247980626807897E-2</v>
      </c>
      <c r="H751" s="415">
        <v>96.667860548841603</v>
      </c>
      <c r="I751" s="416">
        <v>2.6109543930479401E-2</v>
      </c>
      <c r="J751" s="417">
        <v>67.760821102041504</v>
      </c>
      <c r="K751" s="416">
        <v>3.6289521240714599E-2</v>
      </c>
      <c r="L751" s="417">
        <v>94.180417827989601</v>
      </c>
      <c r="M751" s="416">
        <v>3.4108555945086903E-2</v>
      </c>
      <c r="N751" s="417">
        <v>88.520265371083994</v>
      </c>
      <c r="O751" s="416">
        <v>4.9965972028866698E-2</v>
      </c>
      <c r="P751" s="417">
        <v>129.67424099220801</v>
      </c>
      <c r="Q751" s="416">
        <v>5.8393971897126598E-2</v>
      </c>
      <c r="R751" s="438">
        <v>151.547016435617</v>
      </c>
      <c r="S751" s="418"/>
      <c r="T751" s="436" t="str">
        <f t="shared" si="303"/>
        <v>So I can have more variety in my work outs</v>
      </c>
      <c r="U751" s="469">
        <f t="shared" si="291"/>
        <v>1279.8033663564925</v>
      </c>
      <c r="V751" s="469">
        <f t="shared" si="304"/>
        <v>1132.997549319223</v>
      </c>
      <c r="W751" s="453">
        <f t="shared" si="305"/>
        <v>1890.4300299925455</v>
      </c>
      <c r="X751" s="470">
        <f t="shared" si="306"/>
        <v>3620.5208879031397</v>
      </c>
      <c r="Y751" s="470">
        <f t="shared" si="307"/>
        <v>6425.9237987444303</v>
      </c>
      <c r="Z751" s="471">
        <f t="shared" si="311"/>
        <v>327.23981851149745</v>
      </c>
      <c r="AA751" s="458">
        <f t="shared" si="292"/>
        <v>14676.915450827328</v>
      </c>
      <c r="AB751" s="424">
        <f t="shared" si="293"/>
        <v>3.9645587558251358E-2</v>
      </c>
      <c r="AC751" s="447">
        <f t="shared" si="294"/>
        <v>98.345626988191654</v>
      </c>
      <c r="AD751" s="426"/>
      <c r="AF751" s="436" t="str">
        <f t="shared" si="308"/>
        <v>So I can have more variety in my work outs</v>
      </c>
      <c r="AG751" s="469">
        <f t="shared" si="295"/>
        <v>271571.89791968372</v>
      </c>
      <c r="AH751" s="469">
        <f t="shared" si="296"/>
        <v>7073.3887652940357</v>
      </c>
      <c r="AI751" s="469">
        <f t="shared" si="297"/>
        <v>18241.508483985046</v>
      </c>
      <c r="AJ751" s="453">
        <f t="shared" si="298"/>
        <v>86784.001993214028</v>
      </c>
      <c r="AK751" s="453">
        <f t="shared" si="299"/>
        <v>43100.097846408098</v>
      </c>
      <c r="AL751" s="470">
        <f t="shared" si="300"/>
        <v>115199.91972851084</v>
      </c>
      <c r="AM751" s="458">
        <f t="shared" si="310"/>
        <v>541970.81473709573</v>
      </c>
      <c r="AN751" s="424">
        <f t="shared" si="309"/>
        <v>4.0312506790984817E-2</v>
      </c>
      <c r="AO751" s="447"/>
      <c r="BI751" s="332">
        <v>751</v>
      </c>
      <c r="BJ751" s="332">
        <v>745</v>
      </c>
      <c r="BK751" s="332" t="b">
        <v>0</v>
      </c>
      <c r="BL751" s="332">
        <f>ROWS($A$1:A746)</f>
        <v>746</v>
      </c>
      <c r="BM751" s="332" t="str">
        <v/>
      </c>
    </row>
    <row r="752" spans="1:65" ht="15" customHeight="1" x14ac:dyDescent="0.25">
      <c r="A752" s="433" t="str">
        <f t="shared" si="301"/>
        <v/>
      </c>
      <c r="B752" s="439" t="s">
        <v>262</v>
      </c>
      <c r="C752" s="440" t="s">
        <v>923</v>
      </c>
      <c r="D752" s="440" t="str">
        <f t="shared" si="302"/>
        <v>Reasons for having a gym membershipSo that I can have access to personal trainers and people who know what they’re doing</v>
      </c>
      <c r="E752" s="436" t="s">
        <v>931</v>
      </c>
      <c r="F752" s="437">
        <v>1.7469958954662301E-2</v>
      </c>
      <c r="G752" s="414">
        <v>2.4476980219806301E-2</v>
      </c>
      <c r="H752" s="415">
        <v>140.10897382946499</v>
      </c>
      <c r="I752" s="416">
        <v>1.2011881258155201E-2</v>
      </c>
      <c r="J752" s="417">
        <v>68.757352489082393</v>
      </c>
      <c r="K752" s="416">
        <v>1.43523465399687E-2</v>
      </c>
      <c r="L752" s="417">
        <v>82.154437667630404</v>
      </c>
      <c r="M752" s="416">
        <v>1.62251266084944E-2</v>
      </c>
      <c r="N752" s="417">
        <v>92.874440349868607</v>
      </c>
      <c r="O752" s="416">
        <v>2.0051834029645201E-2</v>
      </c>
      <c r="P752" s="417">
        <v>114.778941849166</v>
      </c>
      <c r="Q752" s="416">
        <v>3.3117847729401899E-2</v>
      </c>
      <c r="R752" s="438">
        <v>189.57026639472099</v>
      </c>
      <c r="S752" s="418"/>
      <c r="T752" s="436" t="str">
        <f t="shared" si="303"/>
        <v>So that I can have access to personal trainers and people who know what they’re doing</v>
      </c>
      <c r="U752" s="469">
        <f t="shared" ref="U752:U815" si="312">IFERROR(U$5*G752,"")</f>
        <v>841.0045633723247</v>
      </c>
      <c r="V752" s="469">
        <f t="shared" si="304"/>
        <v>521.2435753163868</v>
      </c>
      <c r="W752" s="453">
        <f t="shared" si="305"/>
        <v>747.65678830658953</v>
      </c>
      <c r="X752" s="470">
        <f t="shared" si="306"/>
        <v>1722.248514111855</v>
      </c>
      <c r="Y752" s="470">
        <f t="shared" si="307"/>
        <v>2578.7861672165504</v>
      </c>
      <c r="Z752" s="471">
        <f t="shared" si="311"/>
        <v>185.59241867556824</v>
      </c>
      <c r="AA752" s="458">
        <f t="shared" si="292"/>
        <v>6596.5320269992744</v>
      </c>
      <c r="AB752" s="424">
        <f t="shared" si="293"/>
        <v>1.7818688738338896E-2</v>
      </c>
      <c r="AC752" s="447">
        <f t="shared" si="294"/>
        <v>76.574934981179311</v>
      </c>
      <c r="AD752" s="426"/>
      <c r="AF752" s="436" t="str">
        <f t="shared" si="308"/>
        <v>So that I can have access to personal trainers and people who know what they’re doing</v>
      </c>
      <c r="AG752" s="469">
        <f t="shared" si="295"/>
        <v>178459.60671626928</v>
      </c>
      <c r="AH752" s="469">
        <f t="shared" si="296"/>
        <v>3254.1627754093415</v>
      </c>
      <c r="AI752" s="469">
        <f t="shared" si="297"/>
        <v>7214.4366258599066</v>
      </c>
      <c r="AJ752" s="453">
        <f t="shared" si="298"/>
        <v>41282.352210942903</v>
      </c>
      <c r="AK752" s="453">
        <f t="shared" si="299"/>
        <v>17296.491463797625</v>
      </c>
      <c r="AL752" s="470">
        <f t="shared" si="300"/>
        <v>65335.055589802716</v>
      </c>
      <c r="AM752" s="458">
        <f t="shared" si="310"/>
        <v>312842.10538208182</v>
      </c>
      <c r="AN752" s="424">
        <f t="shared" si="309"/>
        <v>2.3269610013666217E-2</v>
      </c>
      <c r="AO752" s="447"/>
      <c r="BI752" s="332">
        <v>752</v>
      </c>
      <c r="BJ752" s="332">
        <v>746</v>
      </c>
      <c r="BK752" s="332" t="b">
        <v>0</v>
      </c>
      <c r="BL752" s="332">
        <f>ROWS($A$1:A747)</f>
        <v>747</v>
      </c>
      <c r="BM752" s="332" t="str">
        <v/>
      </c>
    </row>
    <row r="753" spans="1:65" ht="15" customHeight="1" x14ac:dyDescent="0.25">
      <c r="A753" s="433" t="str">
        <f t="shared" si="301"/>
        <v/>
      </c>
      <c r="B753" s="439" t="s">
        <v>262</v>
      </c>
      <c r="C753" s="440" t="s">
        <v>923</v>
      </c>
      <c r="D753" s="440" t="str">
        <f t="shared" si="302"/>
        <v>Reasons for having a gym membershipTo develop a specific athletic skill</v>
      </c>
      <c r="E753" s="436" t="s">
        <v>932</v>
      </c>
      <c r="F753" s="437">
        <v>1.3580941112324199E-2</v>
      </c>
      <c r="G753" s="414">
        <v>1.1408766532744001E-2</v>
      </c>
      <c r="H753" s="415">
        <v>84.005713877891594</v>
      </c>
      <c r="I753" s="416">
        <v>7.7299733902761103E-3</v>
      </c>
      <c r="J753" s="417">
        <v>56.917803606860602</v>
      </c>
      <c r="K753" s="416">
        <v>1.41018018886726E-2</v>
      </c>
      <c r="L753" s="417">
        <v>103.83523330261499</v>
      </c>
      <c r="M753" s="416">
        <v>1.1421951783789E-2</v>
      </c>
      <c r="N753" s="417">
        <v>84.102800309059504</v>
      </c>
      <c r="O753" s="416">
        <v>1.5769476632002798E-2</v>
      </c>
      <c r="P753" s="417">
        <v>116.11475597734901</v>
      </c>
      <c r="Q753" s="416">
        <v>4.6574125138520703E-2</v>
      </c>
      <c r="R753" s="438">
        <v>342.93739110801499</v>
      </c>
      <c r="S753" s="418"/>
      <c r="T753" s="436" t="str">
        <f t="shared" si="303"/>
        <v>To develop a specific athletic skill</v>
      </c>
      <c r="U753" s="469">
        <f t="shared" si="312"/>
        <v>391.99380929855113</v>
      </c>
      <c r="V753" s="469">
        <f t="shared" si="304"/>
        <v>335.43446529764151</v>
      </c>
      <c r="W753" s="453">
        <f t="shared" si="305"/>
        <v>734.60516578662168</v>
      </c>
      <c r="X753" s="470">
        <f t="shared" si="306"/>
        <v>1212.4059159938511</v>
      </c>
      <c r="Y753" s="470">
        <f t="shared" si="307"/>
        <v>2028.0493117353519</v>
      </c>
      <c r="Z753" s="471">
        <f t="shared" si="311"/>
        <v>261.00139727627004</v>
      </c>
      <c r="AA753" s="458">
        <f t="shared" si="292"/>
        <v>4963.4900653882869</v>
      </c>
      <c r="AB753" s="424">
        <f t="shared" si="293"/>
        <v>1.3407482017672161E-2</v>
      </c>
      <c r="AC753" s="447">
        <f t="shared" si="294"/>
        <v>79.438725187414377</v>
      </c>
      <c r="AD753" s="426"/>
      <c r="AF753" s="436" t="str">
        <f t="shared" si="308"/>
        <v>To develop a specific athletic skill</v>
      </c>
      <c r="AG753" s="469">
        <f t="shared" si="295"/>
        <v>83180.358453847759</v>
      </c>
      <c r="AH753" s="469">
        <f t="shared" si="296"/>
        <v>2094.1425511064817</v>
      </c>
      <c r="AI753" s="469">
        <f t="shared" si="297"/>
        <v>7088.4963481715013</v>
      </c>
      <c r="AJ753" s="453">
        <f t="shared" si="298"/>
        <v>29061.408755228193</v>
      </c>
      <c r="AK753" s="453">
        <f t="shared" si="299"/>
        <v>13602.577078522661</v>
      </c>
      <c r="AL753" s="470">
        <f t="shared" si="300"/>
        <v>91881.666943899341</v>
      </c>
      <c r="AM753" s="458">
        <f t="shared" si="310"/>
        <v>226908.65013077593</v>
      </c>
      <c r="AN753" s="424">
        <f t="shared" si="309"/>
        <v>1.6877765832773374E-2</v>
      </c>
      <c r="AO753" s="447"/>
      <c r="BI753" s="332">
        <v>753</v>
      </c>
      <c r="BJ753" s="332">
        <v>747</v>
      </c>
      <c r="BK753" s="332" t="b">
        <v>0</v>
      </c>
      <c r="BL753" s="332">
        <f>ROWS($A$1:A748)</f>
        <v>748</v>
      </c>
      <c r="BM753" s="332" t="str">
        <v/>
      </c>
    </row>
    <row r="754" spans="1:65" ht="15" customHeight="1" x14ac:dyDescent="0.25">
      <c r="A754" s="433" t="str">
        <f t="shared" si="301"/>
        <v/>
      </c>
      <c r="B754" s="439" t="s">
        <v>262</v>
      </c>
      <c r="C754" s="440" t="s">
        <v>923</v>
      </c>
      <c r="D754" s="440" t="str">
        <f t="shared" si="302"/>
        <v>Reasons for having a gym membershipTo compete at a higher / professional level</v>
      </c>
      <c r="E754" s="436" t="s">
        <v>933</v>
      </c>
      <c r="F754" s="437">
        <v>6.4620653396058299E-3</v>
      </c>
      <c r="G754" s="414">
        <v>1.1697984563803301E-2</v>
      </c>
      <c r="H754" s="415">
        <v>181.02547636135299</v>
      </c>
      <c r="I754" s="416">
        <v>3.6778304308985499E-3</v>
      </c>
      <c r="J754" s="417">
        <v>56.914163469645203</v>
      </c>
      <c r="K754" s="416">
        <v>6.5671866955607696E-3</v>
      </c>
      <c r="L754" s="417">
        <v>101.626745481984</v>
      </c>
      <c r="M754" s="416">
        <v>5.2957512665240403E-3</v>
      </c>
      <c r="N754" s="417">
        <v>81.951372946765403</v>
      </c>
      <c r="O754" s="416">
        <v>7.1925666886987301E-3</v>
      </c>
      <c r="P754" s="417">
        <v>111.30445624892801</v>
      </c>
      <c r="Q754" s="416">
        <v>4.4528945296700897E-3</v>
      </c>
      <c r="R754" s="438">
        <v>68.908225089870498</v>
      </c>
      <c r="S754" s="418"/>
      <c r="T754" s="436" t="str">
        <f t="shared" si="303"/>
        <v>To compete at a higher / professional level</v>
      </c>
      <c r="U754" s="469">
        <f t="shared" si="312"/>
        <v>401.93105162771764</v>
      </c>
      <c r="V754" s="469">
        <f t="shared" si="304"/>
        <v>159.59577371841166</v>
      </c>
      <c r="W754" s="453">
        <f t="shared" si="305"/>
        <v>342.10445653184718</v>
      </c>
      <c r="X754" s="470">
        <f t="shared" si="306"/>
        <v>562.12810968772726</v>
      </c>
      <c r="Y754" s="470">
        <f t="shared" si="307"/>
        <v>925.00723156678885</v>
      </c>
      <c r="Z754" s="471">
        <f t="shared" si="311"/>
        <v>24.954020944271182</v>
      </c>
      <c r="AA754" s="458">
        <f t="shared" si="292"/>
        <v>2415.7206440767636</v>
      </c>
      <c r="AB754" s="424">
        <f t="shared" si="293"/>
        <v>6.5253945648111001E-3</v>
      </c>
      <c r="AC754" s="447">
        <f t="shared" si="294"/>
        <v>74.315292905692075</v>
      </c>
      <c r="AD754" s="426"/>
      <c r="AF754" s="436" t="str">
        <f t="shared" si="308"/>
        <v>To compete at a higher / professional level</v>
      </c>
      <c r="AG754" s="469">
        <f t="shared" si="295"/>
        <v>85289.02282398651</v>
      </c>
      <c r="AH754" s="469">
        <f t="shared" si="296"/>
        <v>996.36839769558799</v>
      </c>
      <c r="AI754" s="469">
        <f t="shared" si="297"/>
        <v>3301.1014675107499</v>
      </c>
      <c r="AJ754" s="453">
        <f t="shared" si="298"/>
        <v>13474.228847726643</v>
      </c>
      <c r="AK754" s="453">
        <f t="shared" si="299"/>
        <v>6204.2289074379487</v>
      </c>
      <c r="AL754" s="470">
        <f t="shared" si="300"/>
        <v>8784.6925926058011</v>
      </c>
      <c r="AM754" s="458">
        <f t="shared" si="310"/>
        <v>118049.64303696324</v>
      </c>
      <c r="AN754" s="424">
        <f t="shared" si="309"/>
        <v>8.7806887514955845E-3</v>
      </c>
      <c r="AO754" s="447"/>
      <c r="BI754" s="332">
        <v>754</v>
      </c>
      <c r="BJ754" s="332">
        <v>748</v>
      </c>
      <c r="BK754" s="332" t="b">
        <v>0</v>
      </c>
      <c r="BL754" s="332">
        <f>ROWS($A$1:A749)</f>
        <v>749</v>
      </c>
      <c r="BM754" s="332" t="str">
        <v/>
      </c>
    </row>
    <row r="755" spans="1:65" ht="15" customHeight="1" x14ac:dyDescent="0.25">
      <c r="A755" s="433" t="str">
        <f t="shared" si="301"/>
        <v/>
      </c>
      <c r="B755" s="439" t="s">
        <v>262</v>
      </c>
      <c r="C755" s="440" t="s">
        <v>923</v>
      </c>
      <c r="D755" s="440" t="str">
        <f t="shared" si="302"/>
        <v>Reasons for having a gym membershipTo be social / meet friends there</v>
      </c>
      <c r="E755" s="436" t="s">
        <v>934</v>
      </c>
      <c r="F755" s="437">
        <v>3.0057468946006999E-2</v>
      </c>
      <c r="G755" s="414">
        <v>3.0303288536111601E-2</v>
      </c>
      <c r="H755" s="415">
        <v>100.817831968973</v>
      </c>
      <c r="I755" s="416">
        <v>2.4601137158450598E-2</v>
      </c>
      <c r="J755" s="417">
        <v>81.847001830534197</v>
      </c>
      <c r="K755" s="416">
        <v>2.0069211666951602E-2</v>
      </c>
      <c r="L755" s="417">
        <v>66.769466527612195</v>
      </c>
      <c r="M755" s="416">
        <v>3.5288243933443701E-2</v>
      </c>
      <c r="N755" s="417">
        <v>117.40257969436</v>
      </c>
      <c r="O755" s="416">
        <v>3.5447485390241701E-2</v>
      </c>
      <c r="P755" s="417">
        <v>117.932369667974</v>
      </c>
      <c r="Q755" s="416">
        <v>4.0030566489891499E-2</v>
      </c>
      <c r="R755" s="438">
        <v>133.18009763829099</v>
      </c>
      <c r="S755" s="476"/>
      <c r="T755" s="436" t="str">
        <f t="shared" si="303"/>
        <v>To be social / meet friends there</v>
      </c>
      <c r="U755" s="469">
        <f t="shared" si="312"/>
        <v>1041.1906908122585</v>
      </c>
      <c r="V755" s="469">
        <f t="shared" si="304"/>
        <v>1067.5417458538052</v>
      </c>
      <c r="W755" s="453">
        <f t="shared" si="305"/>
        <v>1045.4654433665098</v>
      </c>
      <c r="X755" s="470">
        <f t="shared" si="306"/>
        <v>3745.7412288032488</v>
      </c>
      <c r="Y755" s="470">
        <f t="shared" si="307"/>
        <v>4558.7593060974241</v>
      </c>
      <c r="Z755" s="471">
        <f t="shared" si="311"/>
        <v>224.33129460935197</v>
      </c>
      <c r="AA755" s="458">
        <f t="shared" si="292"/>
        <v>11683.029709542598</v>
      </c>
      <c r="AB755" s="424">
        <f t="shared" si="293"/>
        <v>3.1558441475467776E-2</v>
      </c>
      <c r="AC755" s="447">
        <f t="shared" si="294"/>
        <v>97.083211328348867</v>
      </c>
      <c r="AD755" s="426"/>
      <c r="AF755" s="436" t="str">
        <f t="shared" si="308"/>
        <v>To be social / meet friends there</v>
      </c>
      <c r="AG755" s="469">
        <f t="shared" si="295"/>
        <v>220938.73124055265</v>
      </c>
      <c r="AH755" s="469">
        <f t="shared" si="296"/>
        <v>6664.7432698701687</v>
      </c>
      <c r="AI755" s="469">
        <f t="shared" si="297"/>
        <v>10088.110351779893</v>
      </c>
      <c r="AJ755" s="453">
        <f t="shared" si="298"/>
        <v>89785.537587325685</v>
      </c>
      <c r="AK755" s="453">
        <f t="shared" si="299"/>
        <v>30576.610975283198</v>
      </c>
      <c r="AL755" s="470">
        <f t="shared" si="300"/>
        <v>78972.501724090398</v>
      </c>
      <c r="AM755" s="458">
        <f t="shared" si="310"/>
        <v>437026.23514890205</v>
      </c>
      <c r="AN755" s="424">
        <f t="shared" si="309"/>
        <v>3.2506590010432136E-2</v>
      </c>
      <c r="AO755" s="447"/>
      <c r="BI755" s="332">
        <v>755</v>
      </c>
      <c r="BJ755" s="332">
        <v>749</v>
      </c>
      <c r="BK755" s="332" t="b">
        <v>0</v>
      </c>
      <c r="BL755" s="332">
        <f>ROWS($A$1:A750)</f>
        <v>750</v>
      </c>
      <c r="BM755" s="332" t="str">
        <v/>
      </c>
    </row>
    <row r="756" spans="1:65" ht="15" customHeight="1" x14ac:dyDescent="0.25">
      <c r="A756" s="433" t="str">
        <f t="shared" si="301"/>
        <v/>
      </c>
      <c r="B756" s="439" t="s">
        <v>262</v>
      </c>
      <c r="C756" s="440" t="s">
        <v>923</v>
      </c>
      <c r="D756" s="440" t="str">
        <f t="shared" si="302"/>
        <v>Reasons for having a gym membershipI like to try out the latest fitness trends</v>
      </c>
      <c r="E756" s="436" t="s">
        <v>935</v>
      </c>
      <c r="F756" s="437">
        <v>5.7366451933583999E-3</v>
      </c>
      <c r="G756" s="414">
        <v>5.55828372241226E-3</v>
      </c>
      <c r="H756" s="415">
        <v>96.890840117624194</v>
      </c>
      <c r="I756" s="416">
        <v>5.55828372241226E-3</v>
      </c>
      <c r="J756" s="417">
        <v>96.890840117624194</v>
      </c>
      <c r="K756" s="416">
        <v>5.55828372241226E-3</v>
      </c>
      <c r="L756" s="417">
        <v>96.890840117624194</v>
      </c>
      <c r="M756" s="416">
        <v>5.55828372241226E-3</v>
      </c>
      <c r="N756" s="417">
        <v>96.890840117624194</v>
      </c>
      <c r="O756" s="416">
        <v>5.55828372241226E-3</v>
      </c>
      <c r="P756" s="417">
        <v>96.890840117624194</v>
      </c>
      <c r="Q756" s="416">
        <v>1.2284170333722901E-2</v>
      </c>
      <c r="R756" s="438">
        <v>214.135089754983</v>
      </c>
      <c r="S756" s="418"/>
      <c r="T756" s="436" t="str">
        <f t="shared" si="303"/>
        <v>I like to try out the latest fitness trends</v>
      </c>
      <c r="U756" s="469">
        <f t="shared" si="312"/>
        <v>190.97707041836284</v>
      </c>
      <c r="V756" s="469">
        <f t="shared" si="304"/>
        <v>241.19616385035761</v>
      </c>
      <c r="W756" s="453">
        <f t="shared" si="305"/>
        <v>289.54767395162185</v>
      </c>
      <c r="X756" s="470">
        <f t="shared" si="306"/>
        <v>589.99514228289411</v>
      </c>
      <c r="Y756" s="470">
        <f t="shared" si="307"/>
        <v>714.82863640455116</v>
      </c>
      <c r="Z756" s="471">
        <f t="shared" si="311"/>
        <v>68.840490550183134</v>
      </c>
      <c r="AA756" s="458">
        <f t="shared" si="292"/>
        <v>2095.3851774579707</v>
      </c>
      <c r="AB756" s="424">
        <f t="shared" si="293"/>
        <v>5.6600977773220932E-3</v>
      </c>
      <c r="AC756" s="447">
        <f t="shared" si="294"/>
        <v>86.476559783778427</v>
      </c>
      <c r="AD756" s="426"/>
      <c r="AF756" s="436" t="str">
        <f t="shared" si="308"/>
        <v>I like to try out the latest fitness trends</v>
      </c>
      <c r="AG756" s="469">
        <f t="shared" si="295"/>
        <v>40524.979724275108</v>
      </c>
      <c r="AH756" s="469">
        <f t="shared" si="296"/>
        <v>1505.8057598061503</v>
      </c>
      <c r="AI756" s="469">
        <f t="shared" si="297"/>
        <v>2793.9602456100811</v>
      </c>
      <c r="AJ756" s="453">
        <f t="shared" si="298"/>
        <v>14142.202514268467</v>
      </c>
      <c r="AK756" s="453">
        <f t="shared" si="299"/>
        <v>4794.5143978318692</v>
      </c>
      <c r="AL756" s="470">
        <f t="shared" si="300"/>
        <v>24234.272655220208</v>
      </c>
      <c r="AM756" s="458">
        <f t="shared" si="310"/>
        <v>87995.735297011881</v>
      </c>
      <c r="AN756" s="424">
        <f t="shared" si="309"/>
        <v>6.545239301232973E-3</v>
      </c>
      <c r="AO756" s="447"/>
      <c r="BI756" s="332">
        <v>756</v>
      </c>
      <c r="BJ756" s="332">
        <v>750</v>
      </c>
      <c r="BK756" s="332" t="b">
        <v>0</v>
      </c>
      <c r="BL756" s="332">
        <f>ROWS($A$1:A751)</f>
        <v>751</v>
      </c>
      <c r="BM756" s="332" t="str">
        <v/>
      </c>
    </row>
    <row r="757" spans="1:65" ht="15" customHeight="1" x14ac:dyDescent="0.25">
      <c r="A757" s="433" t="str">
        <f t="shared" si="301"/>
        <v/>
      </c>
      <c r="B757" s="439" t="s">
        <v>262</v>
      </c>
      <c r="C757" s="440" t="s">
        <v>923</v>
      </c>
      <c r="D757" s="440" t="str">
        <f t="shared" si="302"/>
        <v>Reasons for having a gym membership</v>
      </c>
      <c r="E757" s="436" t="s">
        <v>237</v>
      </c>
      <c r="F757" s="437" t="s">
        <v>237</v>
      </c>
      <c r="G757" s="414" t="s">
        <v>237</v>
      </c>
      <c r="H757" s="415" t="s">
        <v>237</v>
      </c>
      <c r="I757" s="416" t="s">
        <v>237</v>
      </c>
      <c r="J757" s="417" t="s">
        <v>237</v>
      </c>
      <c r="K757" s="416" t="s">
        <v>237</v>
      </c>
      <c r="L757" s="417" t="s">
        <v>237</v>
      </c>
      <c r="M757" s="416" t="s">
        <v>237</v>
      </c>
      <c r="N757" s="417" t="s">
        <v>237</v>
      </c>
      <c r="O757" s="416" t="s">
        <v>237</v>
      </c>
      <c r="P757" s="417" t="s">
        <v>237</v>
      </c>
      <c r="Q757" s="416" t="s">
        <v>237</v>
      </c>
      <c r="R757" s="438" t="s">
        <v>237</v>
      </c>
      <c r="S757" s="418"/>
      <c r="T757" s="436" t="str">
        <f t="shared" si="303"/>
        <v/>
      </c>
      <c r="U757" s="469" t="str">
        <f t="shared" si="312"/>
        <v/>
      </c>
      <c r="V757" s="469" t="str">
        <f t="shared" si="304"/>
        <v/>
      </c>
      <c r="W757" s="453" t="str">
        <f t="shared" si="305"/>
        <v/>
      </c>
      <c r="X757" s="470" t="str">
        <f t="shared" si="306"/>
        <v/>
      </c>
      <c r="Y757" s="470" t="str">
        <f t="shared" si="307"/>
        <v/>
      </c>
      <c r="Z757" s="471" t="str">
        <f t="shared" si="311"/>
        <v/>
      </c>
      <c r="AA757" s="458">
        <f t="shared" ref="AA757:AA820" si="313">IFERROR(SUM(U757:Z757),"")</f>
        <v>0</v>
      </c>
      <c r="AB757" s="424" t="str">
        <f t="shared" ref="AB757:AB820" si="314">IF(OR(AA757="", AA757=0), "", AA757/$AA$5)</f>
        <v/>
      </c>
      <c r="AC757" s="447" t="str">
        <f t="shared" ref="AC757:AC820" si="315">IF(OR(AB757="", AB757=0), "", IF(AN757&gt;0, AB757/AN757*100, ""))</f>
        <v/>
      </c>
      <c r="AD757" s="426"/>
      <c r="AF757" s="436" t="str">
        <f t="shared" si="308"/>
        <v/>
      </c>
      <c r="AG757" s="469" t="str">
        <f t="shared" ref="AG757:AG820" si="316">IFERROR(AG$5*G757,"")</f>
        <v/>
      </c>
      <c r="AH757" s="469" t="str">
        <f t="shared" si="296"/>
        <v/>
      </c>
      <c r="AI757" s="469" t="str">
        <f t="shared" si="297"/>
        <v/>
      </c>
      <c r="AJ757" s="453" t="str">
        <f t="shared" si="298"/>
        <v/>
      </c>
      <c r="AK757" s="453" t="str">
        <f t="shared" si="299"/>
        <v/>
      </c>
      <c r="AL757" s="470" t="str">
        <f t="shared" si="300"/>
        <v/>
      </c>
      <c r="AM757" s="458">
        <f t="shared" si="310"/>
        <v>0</v>
      </c>
      <c r="AN757" s="424">
        <f t="shared" si="309"/>
        <v>0</v>
      </c>
      <c r="AO757" s="447"/>
      <c r="BI757" s="332">
        <v>757</v>
      </c>
      <c r="BJ757" s="332">
        <v>751</v>
      </c>
      <c r="BK757" s="332" t="b">
        <v>0</v>
      </c>
      <c r="BL757" s="332">
        <f>ROWS($A$1:A752)</f>
        <v>752</v>
      </c>
      <c r="BM757" s="332" t="str">
        <v/>
      </c>
    </row>
    <row r="758" spans="1:65" ht="15" customHeight="1" x14ac:dyDescent="0.25">
      <c r="A758" s="433" t="str">
        <f t="shared" si="301"/>
        <v>Allergies/Skin conditions</v>
      </c>
      <c r="B758" s="439" t="s">
        <v>262</v>
      </c>
      <c r="C758" s="440" t="s">
        <v>936</v>
      </c>
      <c r="D758" s="440" t="str">
        <f t="shared" si="302"/>
        <v>Allergies/Skin conditionsFood allergy (e.g. nut, milk, eggs, soy, glucose)</v>
      </c>
      <c r="E758" s="436" t="s">
        <v>937</v>
      </c>
      <c r="F758" s="437">
        <v>8.4583209719604993E-2</v>
      </c>
      <c r="G758" s="414">
        <v>8.6180098452867407E-2</v>
      </c>
      <c r="H758" s="415">
        <v>101.887950029983</v>
      </c>
      <c r="I758" s="416">
        <v>8.3274848587783598E-2</v>
      </c>
      <c r="J758" s="417">
        <v>98.453166844627106</v>
      </c>
      <c r="K758" s="416">
        <v>8.4348330445700906E-2</v>
      </c>
      <c r="L758" s="417">
        <v>99.722309812216096</v>
      </c>
      <c r="M758" s="416">
        <v>8.4348330445700906E-2</v>
      </c>
      <c r="N758" s="417">
        <v>99.722309812216096</v>
      </c>
      <c r="O758" s="416">
        <v>8.4348330445700906E-2</v>
      </c>
      <c r="P758" s="417">
        <v>99.722309812216096</v>
      </c>
      <c r="Q758" s="416">
        <v>9.3144116279452793E-2</v>
      </c>
      <c r="R758" s="438">
        <v>110.12128363090901</v>
      </c>
      <c r="S758" s="418"/>
      <c r="T758" s="436" t="str">
        <f t="shared" si="303"/>
        <v>Food allergy (e.g. nut, milk, eggs, soy, glucose)</v>
      </c>
      <c r="U758" s="469">
        <f t="shared" si="312"/>
        <v>2961.0620027420714</v>
      </c>
      <c r="V758" s="469">
        <f t="shared" si="304"/>
        <v>3613.6287796182814</v>
      </c>
      <c r="W758" s="453">
        <f t="shared" si="305"/>
        <v>4393.9575779078968</v>
      </c>
      <c r="X758" s="470">
        <f t="shared" si="306"/>
        <v>8953.3222318198132</v>
      </c>
      <c r="Y758" s="470">
        <f t="shared" si="307"/>
        <v>10847.701385299812</v>
      </c>
      <c r="Z758" s="471">
        <f t="shared" si="311"/>
        <v>521.97962763005341</v>
      </c>
      <c r="AA758" s="458">
        <f t="shared" si="313"/>
        <v>31291.651605017927</v>
      </c>
      <c r="AB758" s="424">
        <f t="shared" si="314"/>
        <v>8.4525656477710681E-2</v>
      </c>
      <c r="AC758" s="447">
        <f t="shared" si="315"/>
        <v>97.592542978626227</v>
      </c>
      <c r="AD758" s="426"/>
      <c r="AF758" s="436" t="str">
        <f t="shared" si="308"/>
        <v>Food allergy (e.g. nut, milk, eggs, soy, glucose)</v>
      </c>
      <c r="AG758" s="469">
        <f t="shared" si="316"/>
        <v>628331.85869158618</v>
      </c>
      <c r="AH758" s="469">
        <f t="shared" si="296"/>
        <v>22560.15578061363</v>
      </c>
      <c r="AI758" s="469">
        <f t="shared" si="297"/>
        <v>42399.037871818691</v>
      </c>
      <c r="AJ758" s="453">
        <f t="shared" si="298"/>
        <v>214611.42152452777</v>
      </c>
      <c r="AK758" s="453">
        <f t="shared" si="299"/>
        <v>72757.942010826693</v>
      </c>
      <c r="AL758" s="470">
        <f t="shared" si="300"/>
        <v>183755.17831668587</v>
      </c>
      <c r="AM758" s="458">
        <f t="shared" si="310"/>
        <v>1164415.5941960588</v>
      </c>
      <c r="AN758" s="424">
        <f t="shared" si="309"/>
        <v>8.6610773628700982E-2</v>
      </c>
      <c r="AO758" s="447"/>
      <c r="BI758" s="332">
        <v>758</v>
      </c>
      <c r="BJ758" s="332">
        <v>752</v>
      </c>
      <c r="BK758" s="332" t="b">
        <v>0</v>
      </c>
      <c r="BL758" s="332">
        <f>ROWS($A$1:A753)</f>
        <v>753</v>
      </c>
      <c r="BM758" s="332" t="str">
        <v/>
      </c>
    </row>
    <row r="759" spans="1:65" ht="15" customHeight="1" x14ac:dyDescent="0.25">
      <c r="A759" s="433" t="str">
        <f t="shared" si="301"/>
        <v/>
      </c>
      <c r="B759" s="439" t="s">
        <v>262</v>
      </c>
      <c r="C759" s="440" t="s">
        <v>936</v>
      </c>
      <c r="D759" s="440" t="str">
        <f t="shared" si="302"/>
        <v>Allergies/Skin conditionsPollen (e.g. hayfever)</v>
      </c>
      <c r="E759" s="436" t="s">
        <v>938</v>
      </c>
      <c r="F759" s="437">
        <v>0.26327835848268499</v>
      </c>
      <c r="G759" s="414">
        <v>0.26367252962286802</v>
      </c>
      <c r="H759" s="415">
        <v>100.14971649871001</v>
      </c>
      <c r="I759" s="416">
        <v>0.26367252962286802</v>
      </c>
      <c r="J759" s="417">
        <v>100.14971649871001</v>
      </c>
      <c r="K759" s="416">
        <v>0.26367252962286802</v>
      </c>
      <c r="L759" s="417">
        <v>100.14971649871001</v>
      </c>
      <c r="M759" s="416">
        <v>0.26512681974453201</v>
      </c>
      <c r="N759" s="417">
        <v>100.702093887435</v>
      </c>
      <c r="O759" s="416">
        <v>0.26643126258136401</v>
      </c>
      <c r="P759" s="417">
        <v>101.19755536188001</v>
      </c>
      <c r="Q759" s="416">
        <v>0.19143500598752999</v>
      </c>
      <c r="R759" s="438">
        <v>72.712017459695701</v>
      </c>
      <c r="S759" s="418"/>
      <c r="T759" s="436" t="str">
        <f t="shared" si="303"/>
        <v>Pollen (e.g. hayfever)</v>
      </c>
      <c r="U759" s="469">
        <f t="shared" si="312"/>
        <v>9059.5244453121231</v>
      </c>
      <c r="V759" s="469">
        <f t="shared" si="304"/>
        <v>11441.805750454734</v>
      </c>
      <c r="W759" s="453">
        <f t="shared" si="305"/>
        <v>13735.493085644064</v>
      </c>
      <c r="X759" s="470">
        <f t="shared" si="306"/>
        <v>28142.416535422839</v>
      </c>
      <c r="Y759" s="470">
        <f t="shared" si="307"/>
        <v>34264.6589555389</v>
      </c>
      <c r="Z759" s="471">
        <f t="shared" si="311"/>
        <v>1072.801773554118</v>
      </c>
      <c r="AA759" s="458">
        <f t="shared" si="313"/>
        <v>97716.700545926782</v>
      </c>
      <c r="AB759" s="424">
        <f t="shared" si="314"/>
        <v>0.26395437245491471</v>
      </c>
      <c r="AC759" s="447">
        <f t="shared" si="315"/>
        <v>104.11389495594443</v>
      </c>
      <c r="AD759" s="426"/>
      <c r="AF759" s="436" t="str">
        <f t="shared" si="308"/>
        <v>Pollen (e.g. hayfever)</v>
      </c>
      <c r="AG759" s="469">
        <f t="shared" si="316"/>
        <v>1922414.2649878424</v>
      </c>
      <c r="AH759" s="469">
        <f t="shared" si="296"/>
        <v>71432.052345190416</v>
      </c>
      <c r="AI759" s="469">
        <f t="shared" si="297"/>
        <v>132539.21577540858</v>
      </c>
      <c r="AJ759" s="453">
        <f t="shared" si="298"/>
        <v>674574.62843654072</v>
      </c>
      <c r="AK759" s="453">
        <f t="shared" si="299"/>
        <v>229820.67635879619</v>
      </c>
      <c r="AL759" s="470">
        <f t="shared" si="300"/>
        <v>377663.9369872291</v>
      </c>
      <c r="AM759" s="458">
        <f t="shared" si="310"/>
        <v>3408444.7748910077</v>
      </c>
      <c r="AN759" s="424">
        <f t="shared" si="309"/>
        <v>0.25352463527236824</v>
      </c>
      <c r="AO759" s="447"/>
      <c r="BI759" s="332">
        <v>759</v>
      </c>
      <c r="BJ759" s="332">
        <v>753</v>
      </c>
      <c r="BK759" s="332" t="b">
        <v>0</v>
      </c>
      <c r="BL759" s="332">
        <f>ROWS($A$1:A754)</f>
        <v>754</v>
      </c>
      <c r="BM759" s="332" t="str">
        <v/>
      </c>
    </row>
    <row r="760" spans="1:65" ht="15" customHeight="1" x14ac:dyDescent="0.25">
      <c r="A760" s="433" t="str">
        <f t="shared" si="301"/>
        <v/>
      </c>
      <c r="B760" s="439" t="s">
        <v>262</v>
      </c>
      <c r="C760" s="440" t="s">
        <v>936</v>
      </c>
      <c r="D760" s="440" t="str">
        <f t="shared" si="302"/>
        <v>Allergies/Skin conditionsInsect bites / stings</v>
      </c>
      <c r="E760" s="436" t="s">
        <v>939</v>
      </c>
      <c r="F760" s="437">
        <v>7.9142364396694698E-2</v>
      </c>
      <c r="G760" s="414">
        <v>7.4619173934174707E-2</v>
      </c>
      <c r="H760" s="415">
        <v>94.284741810532907</v>
      </c>
      <c r="I760" s="416">
        <v>7.8874895899808298E-2</v>
      </c>
      <c r="J760" s="417">
        <v>99.662041311343998</v>
      </c>
      <c r="K760" s="416">
        <v>7.6787870868744598E-2</v>
      </c>
      <c r="L760" s="417">
        <v>97.024989655163196</v>
      </c>
      <c r="M760" s="416">
        <v>7.8874895899808298E-2</v>
      </c>
      <c r="N760" s="417">
        <v>99.662041311343998</v>
      </c>
      <c r="O760" s="416">
        <v>8.2749519739731506E-2</v>
      </c>
      <c r="P760" s="417">
        <v>104.557805886309</v>
      </c>
      <c r="Q760" s="416">
        <v>7.8874895899808298E-2</v>
      </c>
      <c r="R760" s="438">
        <v>99.662041311343998</v>
      </c>
      <c r="S760" s="418"/>
      <c r="T760" s="436" t="str">
        <f t="shared" si="303"/>
        <v>Insect bites / stings</v>
      </c>
      <c r="U760" s="469">
        <f t="shared" si="312"/>
        <v>2563.8401972043089</v>
      </c>
      <c r="V760" s="469">
        <f t="shared" si="304"/>
        <v>3422.6972326762811</v>
      </c>
      <c r="W760" s="453">
        <f t="shared" si="305"/>
        <v>4000.1105571655125</v>
      </c>
      <c r="X760" s="470">
        <f t="shared" si="306"/>
        <v>8372.3335750769511</v>
      </c>
      <c r="Y760" s="470">
        <f t="shared" si="307"/>
        <v>10642.08473564791</v>
      </c>
      <c r="Z760" s="471">
        <f t="shared" si="311"/>
        <v>442.01491662252567</v>
      </c>
      <c r="AA760" s="458">
        <f t="shared" si="313"/>
        <v>29443.081214393489</v>
      </c>
      <c r="AB760" s="424">
        <f t="shared" si="314"/>
        <v>7.9532259907114447E-2</v>
      </c>
      <c r="AC760" s="447">
        <f t="shared" si="315"/>
        <v>103.64190655528101</v>
      </c>
      <c r="AD760" s="426"/>
      <c r="AF760" s="436" t="str">
        <f t="shared" si="308"/>
        <v>Insect bites / stings</v>
      </c>
      <c r="AG760" s="469">
        <f t="shared" si="316"/>
        <v>544042.12914345728</v>
      </c>
      <c r="AH760" s="469">
        <f t="shared" si="296"/>
        <v>21368.155798008866</v>
      </c>
      <c r="AI760" s="469">
        <f t="shared" si="297"/>
        <v>38598.651898108372</v>
      </c>
      <c r="AJ760" s="453">
        <f t="shared" si="298"/>
        <v>200685.10475798955</v>
      </c>
      <c r="AK760" s="453">
        <f t="shared" si="299"/>
        <v>71378.825482775253</v>
      </c>
      <c r="AL760" s="470">
        <f t="shared" si="300"/>
        <v>155604.78900562131</v>
      </c>
      <c r="AM760" s="458">
        <f t="shared" si="310"/>
        <v>1031677.6560859607</v>
      </c>
      <c r="AN760" s="424">
        <f t="shared" si="309"/>
        <v>7.6737550041780789E-2</v>
      </c>
      <c r="AO760" s="447"/>
      <c r="BI760" s="332">
        <v>760</v>
      </c>
      <c r="BJ760" s="332">
        <v>754</v>
      </c>
      <c r="BK760" s="332" t="b">
        <v>0</v>
      </c>
      <c r="BL760" s="332">
        <f>ROWS($A$1:A755)</f>
        <v>755</v>
      </c>
      <c r="BM760" s="332" t="str">
        <v/>
      </c>
    </row>
    <row r="761" spans="1:65" ht="15" customHeight="1" x14ac:dyDescent="0.25">
      <c r="A761" s="433" t="str">
        <f t="shared" si="301"/>
        <v/>
      </c>
      <c r="B761" s="439" t="s">
        <v>262</v>
      </c>
      <c r="C761" s="440" t="s">
        <v>936</v>
      </c>
      <c r="D761" s="440" t="str">
        <f t="shared" si="302"/>
        <v>Allergies/Skin conditionsSkin conditions (e.g. eczema, dermatitis)</v>
      </c>
      <c r="E761" s="436" t="s">
        <v>940</v>
      </c>
      <c r="F761" s="437">
        <v>0.17176650624379</v>
      </c>
      <c r="G761" s="414">
        <v>0.193507201547435</v>
      </c>
      <c r="H761" s="415">
        <v>112.65712144880401</v>
      </c>
      <c r="I761" s="416">
        <v>0.17747860385320099</v>
      </c>
      <c r="J761" s="417">
        <v>103.325501423021</v>
      </c>
      <c r="K761" s="416">
        <v>0.17091430556363599</v>
      </c>
      <c r="L761" s="417">
        <v>99.503860968712303</v>
      </c>
      <c r="M761" s="416">
        <v>0.17024250786874601</v>
      </c>
      <c r="N761" s="417">
        <v>99.112749971824201</v>
      </c>
      <c r="O761" s="416">
        <v>0.165497313590239</v>
      </c>
      <c r="P761" s="417">
        <v>96.350165820656002</v>
      </c>
      <c r="Q761" s="416">
        <v>0.16247478697961101</v>
      </c>
      <c r="R761" s="438">
        <v>94.590494114730703</v>
      </c>
      <c r="S761" s="418"/>
      <c r="T761" s="436" t="str">
        <f t="shared" si="303"/>
        <v>Skin conditions (e.g. eczema, dermatitis)</v>
      </c>
      <c r="U761" s="469">
        <f t="shared" si="312"/>
        <v>6648.7139379683194</v>
      </c>
      <c r="V761" s="469">
        <f t="shared" si="304"/>
        <v>7701.5065356058039</v>
      </c>
      <c r="W761" s="453">
        <f t="shared" si="305"/>
        <v>8903.43891972649</v>
      </c>
      <c r="X761" s="470">
        <f t="shared" si="306"/>
        <v>18070.731482743784</v>
      </c>
      <c r="Y761" s="470">
        <f t="shared" si="307"/>
        <v>21283.947511586277</v>
      </c>
      <c r="Z761" s="471">
        <f t="shared" si="311"/>
        <v>910.5087062337401</v>
      </c>
      <c r="AA761" s="458">
        <f t="shared" si="313"/>
        <v>63518.847093864417</v>
      </c>
      <c r="AB761" s="424">
        <f t="shared" si="314"/>
        <v>0.17157842344298782</v>
      </c>
      <c r="AC761" s="447">
        <f t="shared" si="315"/>
        <v>94.488909745623744</v>
      </c>
      <c r="AD761" s="426"/>
      <c r="AF761" s="436" t="str">
        <f t="shared" si="308"/>
        <v>Skin conditions (e.g. eczema, dermatitis)</v>
      </c>
      <c r="AG761" s="469">
        <f t="shared" si="316"/>
        <v>1410844.7518774187</v>
      </c>
      <c r="AH761" s="469">
        <f t="shared" si="296"/>
        <v>48081.083527078386</v>
      </c>
      <c r="AI761" s="469">
        <f t="shared" si="297"/>
        <v>85912.810320450648</v>
      </c>
      <c r="AJ761" s="453">
        <f t="shared" si="298"/>
        <v>433156.01416832028</v>
      </c>
      <c r="AK761" s="453">
        <f t="shared" si="299"/>
        <v>142756.16223249066</v>
      </c>
      <c r="AL761" s="470">
        <f t="shared" si="300"/>
        <v>320531.07212731149</v>
      </c>
      <c r="AM761" s="458">
        <f t="shared" si="310"/>
        <v>2441281.89425307</v>
      </c>
      <c r="AN761" s="424">
        <f t="shared" si="309"/>
        <v>0.18158577964853115</v>
      </c>
      <c r="AO761" s="447"/>
      <c r="BI761" s="332">
        <v>761</v>
      </c>
      <c r="BJ761" s="332">
        <v>755</v>
      </c>
      <c r="BK761" s="332" t="b">
        <v>0</v>
      </c>
      <c r="BL761" s="332">
        <f>ROWS($A$1:A756)</f>
        <v>756</v>
      </c>
      <c r="BM761" s="332" t="str">
        <v/>
      </c>
    </row>
    <row r="762" spans="1:65" ht="15" customHeight="1" x14ac:dyDescent="0.25">
      <c r="A762" s="433" t="str">
        <f t="shared" si="301"/>
        <v/>
      </c>
      <c r="B762" s="439" t="s">
        <v>262</v>
      </c>
      <c r="C762" s="440" t="s">
        <v>936</v>
      </c>
      <c r="D762" s="440" t="str">
        <f t="shared" si="302"/>
        <v>Allergies/Skin conditionsDrug allergy (e.g. penicillin / other antibiotics)</v>
      </c>
      <c r="E762" s="436" t="s">
        <v>941</v>
      </c>
      <c r="F762" s="437">
        <v>9.3017578346406199E-2</v>
      </c>
      <c r="G762" s="414">
        <v>9.5788079154261394E-2</v>
      </c>
      <c r="H762" s="415">
        <v>102.978470152746</v>
      </c>
      <c r="I762" s="416">
        <v>9.3131958869417594E-2</v>
      </c>
      <c r="J762" s="417">
        <v>100.122966567228</v>
      </c>
      <c r="K762" s="416">
        <v>9.3131958869417594E-2</v>
      </c>
      <c r="L762" s="417">
        <v>100.122966567228</v>
      </c>
      <c r="M762" s="416">
        <v>9.3328464578661202E-2</v>
      </c>
      <c r="N762" s="417">
        <v>100.334223098237</v>
      </c>
      <c r="O762" s="416">
        <v>9.3131958869417594E-2</v>
      </c>
      <c r="P762" s="417">
        <v>100.122966567228</v>
      </c>
      <c r="Q762" s="416">
        <v>7.4536259454649798E-2</v>
      </c>
      <c r="R762" s="438">
        <v>80.131369553687705</v>
      </c>
      <c r="S762" s="418"/>
      <c r="T762" s="436" t="str">
        <f t="shared" si="303"/>
        <v>Drug allergy (e.g. penicillin / other antibiotics)</v>
      </c>
      <c r="U762" s="469">
        <f t="shared" si="312"/>
        <v>3291.1826116612674</v>
      </c>
      <c r="V762" s="469">
        <f t="shared" si="304"/>
        <v>4041.3682231795069</v>
      </c>
      <c r="W762" s="453">
        <f t="shared" si="305"/>
        <v>4851.5231333845704</v>
      </c>
      <c r="X762" s="470">
        <f t="shared" si="306"/>
        <v>9906.5365296311502</v>
      </c>
      <c r="Y762" s="470">
        <f t="shared" si="307"/>
        <v>11977.328702360319</v>
      </c>
      <c r="Z762" s="471">
        <f t="shared" si="311"/>
        <v>417.70119798385747</v>
      </c>
      <c r="AA762" s="458">
        <f t="shared" si="313"/>
        <v>34485.640398200674</v>
      </c>
      <c r="AB762" s="424">
        <f t="shared" si="314"/>
        <v>9.3153325062737671E-2</v>
      </c>
      <c r="AC762" s="447">
        <f t="shared" si="315"/>
        <v>101.38491528546012</v>
      </c>
      <c r="AD762" s="426"/>
      <c r="AF762" s="436" t="str">
        <f t="shared" si="308"/>
        <v>Drug allergy (e.g. penicillin / other antibiotics)</v>
      </c>
      <c r="AG762" s="469">
        <f t="shared" si="316"/>
        <v>698382.83891507087</v>
      </c>
      <c r="AH762" s="469">
        <f t="shared" si="296"/>
        <v>25230.565241231659</v>
      </c>
      <c r="AI762" s="469">
        <f t="shared" si="297"/>
        <v>46814.269237054665</v>
      </c>
      <c r="AJ762" s="453">
        <f t="shared" si="298"/>
        <v>237459.99886532288</v>
      </c>
      <c r="AK762" s="453">
        <f t="shared" si="299"/>
        <v>80334.60326921205</v>
      </c>
      <c r="AL762" s="470">
        <f t="shared" si="300"/>
        <v>147045.5053334304</v>
      </c>
      <c r="AM762" s="458">
        <f t="shared" si="310"/>
        <v>1235267.7808613225</v>
      </c>
      <c r="AN762" s="424">
        <f t="shared" si="309"/>
        <v>9.1880853083966665E-2</v>
      </c>
      <c r="AO762" s="447"/>
      <c r="BI762" s="332">
        <v>762</v>
      </c>
      <c r="BJ762" s="332">
        <v>756</v>
      </c>
      <c r="BK762" s="332" t="b">
        <v>0</v>
      </c>
      <c r="BL762" s="332">
        <f>ROWS($A$1:A757)</f>
        <v>757</v>
      </c>
      <c r="BM762" s="332" t="str">
        <v/>
      </c>
    </row>
    <row r="763" spans="1:65" ht="15" customHeight="1" x14ac:dyDescent="0.25">
      <c r="A763" s="433" t="str">
        <f t="shared" si="301"/>
        <v/>
      </c>
      <c r="B763" s="439" t="s">
        <v>262</v>
      </c>
      <c r="C763" s="440" t="s">
        <v>936</v>
      </c>
      <c r="D763" s="440" t="str">
        <f t="shared" si="302"/>
        <v>Allergies/Skin conditionsPet allergy - animal fur / hair</v>
      </c>
      <c r="E763" s="436" t="s">
        <v>942</v>
      </c>
      <c r="F763" s="437">
        <v>6.5961614875043803E-2</v>
      </c>
      <c r="G763" s="414">
        <v>6.5448780003963106E-2</v>
      </c>
      <c r="H763" s="415">
        <v>99.222525294366704</v>
      </c>
      <c r="I763" s="416">
        <v>6.2601136846889102E-2</v>
      </c>
      <c r="J763" s="417">
        <v>94.905403643436102</v>
      </c>
      <c r="K763" s="416">
        <v>6.5448780003963106E-2</v>
      </c>
      <c r="L763" s="417">
        <v>99.222525294366704</v>
      </c>
      <c r="M763" s="416">
        <v>6.5448780003963106E-2</v>
      </c>
      <c r="N763" s="417">
        <v>99.222525294366704</v>
      </c>
      <c r="O763" s="416">
        <v>6.8364964668929301E-2</v>
      </c>
      <c r="P763" s="417">
        <v>103.643558148838</v>
      </c>
      <c r="Q763" s="416">
        <v>6.5448780003963106E-2</v>
      </c>
      <c r="R763" s="438">
        <v>99.222525294366704</v>
      </c>
      <c r="S763" s="418"/>
      <c r="T763" s="436" t="str">
        <f t="shared" si="303"/>
        <v>Pet allergy - animal fur / hair</v>
      </c>
      <c r="U763" s="469">
        <f t="shared" si="312"/>
        <v>2248.7546321561686</v>
      </c>
      <c r="V763" s="469">
        <f t="shared" si="304"/>
        <v>2716.5137323339059</v>
      </c>
      <c r="W763" s="453">
        <f t="shared" si="305"/>
        <v>3409.42329674645</v>
      </c>
      <c r="X763" s="470">
        <f t="shared" si="306"/>
        <v>6947.1916510806714</v>
      </c>
      <c r="Y763" s="470">
        <f t="shared" si="307"/>
        <v>8792.1446462123222</v>
      </c>
      <c r="Z763" s="471">
        <f t="shared" si="311"/>
        <v>366.77496314220923</v>
      </c>
      <c r="AA763" s="458">
        <f t="shared" si="313"/>
        <v>24480.802921671726</v>
      </c>
      <c r="AB763" s="424">
        <f t="shared" si="314"/>
        <v>6.6128051154830531E-2</v>
      </c>
      <c r="AC763" s="447">
        <f t="shared" si="315"/>
        <v>100.8380025537675</v>
      </c>
      <c r="AD763" s="426"/>
      <c r="AF763" s="436" t="str">
        <f t="shared" si="308"/>
        <v>Pet allergy - animal fur / hair</v>
      </c>
      <c r="AG763" s="469">
        <f t="shared" si="316"/>
        <v>477181.55731137469</v>
      </c>
      <c r="AH763" s="469">
        <f t="shared" si="296"/>
        <v>16959.399185464419</v>
      </c>
      <c r="AI763" s="469">
        <f t="shared" si="297"/>
        <v>32898.876449472118</v>
      </c>
      <c r="AJ763" s="453">
        <f t="shared" si="298"/>
        <v>166524.40705674351</v>
      </c>
      <c r="AK763" s="453">
        <f t="shared" si="299"/>
        <v>58970.866508807056</v>
      </c>
      <c r="AL763" s="470">
        <f t="shared" si="300"/>
        <v>129117.68043571843</v>
      </c>
      <c r="AM763" s="458">
        <f t="shared" si="310"/>
        <v>881652.78694758017</v>
      </c>
      <c r="AN763" s="424">
        <f t="shared" si="309"/>
        <v>6.5578501636395087E-2</v>
      </c>
      <c r="AO763" s="447"/>
      <c r="BI763" s="332">
        <v>763</v>
      </c>
      <c r="BJ763" s="332">
        <v>757</v>
      </c>
      <c r="BK763" s="332" t="b">
        <v>0</v>
      </c>
      <c r="BL763" s="332">
        <f>ROWS($A$1:A758)</f>
        <v>758</v>
      </c>
      <c r="BM763" s="332" t="str">
        <v/>
      </c>
    </row>
    <row r="764" spans="1:65" ht="15" customHeight="1" x14ac:dyDescent="0.25">
      <c r="A764" s="433" t="str">
        <f t="shared" si="301"/>
        <v/>
      </c>
      <c r="B764" s="439" t="s">
        <v>262</v>
      </c>
      <c r="C764" s="440" t="s">
        <v>936</v>
      </c>
      <c r="D764" s="440" t="str">
        <f t="shared" si="302"/>
        <v>Allergies/Skin conditionsMould allergy</v>
      </c>
      <c r="E764" s="436" t="s">
        <v>943</v>
      </c>
      <c r="F764" s="437">
        <v>2.48914038133611E-2</v>
      </c>
      <c r="G764" s="414">
        <v>3.0118802934106698E-2</v>
      </c>
      <c r="H764" s="415">
        <v>121.000820845386</v>
      </c>
      <c r="I764" s="416">
        <v>3.43392673596771E-2</v>
      </c>
      <c r="J764" s="417">
        <v>137.95633069615999</v>
      </c>
      <c r="K764" s="416">
        <v>2.5534532948688501E-2</v>
      </c>
      <c r="L764" s="417">
        <v>102.583739913383</v>
      </c>
      <c r="M764" s="416">
        <v>2.23987431999891E-2</v>
      </c>
      <c r="N764" s="417">
        <v>89.985857639599899</v>
      </c>
      <c r="O764" s="416">
        <v>2.1530039449983902E-2</v>
      </c>
      <c r="P764" s="417">
        <v>86.495882720873695</v>
      </c>
      <c r="Q764" s="416">
        <v>2.2889540008481899E-2</v>
      </c>
      <c r="R764" s="438">
        <v>91.957609864475998</v>
      </c>
      <c r="S764" s="418"/>
      <c r="T764" s="436" t="str">
        <f t="shared" si="303"/>
        <v>Mould allergy</v>
      </c>
      <c r="U764" s="469">
        <f t="shared" si="312"/>
        <v>1034.8519500129721</v>
      </c>
      <c r="V764" s="469">
        <f t="shared" si="304"/>
        <v>1490.1181678058281</v>
      </c>
      <c r="W764" s="453">
        <f t="shared" si="305"/>
        <v>1330.17042489603</v>
      </c>
      <c r="X764" s="470">
        <f t="shared" si="306"/>
        <v>2377.559394449243</v>
      </c>
      <c r="Y764" s="470">
        <f t="shared" si="307"/>
        <v>2768.8922535046295</v>
      </c>
      <c r="Z764" s="471">
        <f t="shared" si="311"/>
        <v>128.27298220753255</v>
      </c>
      <c r="AA764" s="458">
        <f t="shared" si="313"/>
        <v>9129.8651728762361</v>
      </c>
      <c r="AB764" s="424">
        <f t="shared" si="314"/>
        <v>2.4661780625430469E-2</v>
      </c>
      <c r="AC764" s="447">
        <f t="shared" si="315"/>
        <v>91.477038181301609</v>
      </c>
      <c r="AD764" s="426"/>
      <c r="AF764" s="436" t="str">
        <f t="shared" si="308"/>
        <v>Mould allergy</v>
      </c>
      <c r="AG764" s="469">
        <f t="shared" si="316"/>
        <v>219593.66221312547</v>
      </c>
      <c r="AH764" s="469">
        <f t="shared" si="296"/>
        <v>9302.9195989448417</v>
      </c>
      <c r="AI764" s="469">
        <f t="shared" si="297"/>
        <v>12835.341539185454</v>
      </c>
      <c r="AJ764" s="453">
        <f t="shared" si="298"/>
        <v>56990.175064662668</v>
      </c>
      <c r="AK764" s="453">
        <f t="shared" si="299"/>
        <v>18571.575199122162</v>
      </c>
      <c r="AL764" s="470">
        <f t="shared" si="300"/>
        <v>45156.598976433132</v>
      </c>
      <c r="AM764" s="458">
        <f t="shared" si="310"/>
        <v>362450.27259147377</v>
      </c>
      <c r="AN764" s="424">
        <f t="shared" si="309"/>
        <v>2.6959531173880384E-2</v>
      </c>
      <c r="AO764" s="447"/>
      <c r="BI764" s="332">
        <v>764</v>
      </c>
      <c r="BJ764" s="332">
        <v>758</v>
      </c>
      <c r="BK764" s="332" t="b">
        <v>0</v>
      </c>
      <c r="BL764" s="332">
        <f>ROWS($A$1:A759)</f>
        <v>759</v>
      </c>
      <c r="BM764" s="332" t="str">
        <v/>
      </c>
    </row>
    <row r="765" spans="1:65" ht="15" customHeight="1" x14ac:dyDescent="0.25">
      <c r="A765" s="433" t="str">
        <f t="shared" si="301"/>
        <v/>
      </c>
      <c r="B765" s="439" t="s">
        <v>262</v>
      </c>
      <c r="C765" s="440" t="s">
        <v>936</v>
      </c>
      <c r="D765" s="440" t="str">
        <f t="shared" si="302"/>
        <v>Allergies/Skin conditionsChemical allergy (e.g. perfumes, synthetic detergents)</v>
      </c>
      <c r="E765" s="436" t="s">
        <v>944</v>
      </c>
      <c r="F765" s="437">
        <v>2.7587037753664501E-2</v>
      </c>
      <c r="G765" s="414">
        <v>2.9081809578355999E-2</v>
      </c>
      <c r="H765" s="415">
        <v>105.418384670506</v>
      </c>
      <c r="I765" s="416">
        <v>2.5854826341505301E-2</v>
      </c>
      <c r="J765" s="417">
        <v>93.720922747752795</v>
      </c>
      <c r="K765" s="416">
        <v>2.7472069151957199E-2</v>
      </c>
      <c r="L765" s="417">
        <v>99.583251370683897</v>
      </c>
      <c r="M765" s="416">
        <v>2.7472069151957199E-2</v>
      </c>
      <c r="N765" s="417">
        <v>99.583251370683897</v>
      </c>
      <c r="O765" s="416">
        <v>2.8007511625267701E-2</v>
      </c>
      <c r="P765" s="417">
        <v>101.52417187868301</v>
      </c>
      <c r="Q765" s="416">
        <v>2.7472069151957199E-2</v>
      </c>
      <c r="R765" s="438">
        <v>99.583251370683897</v>
      </c>
      <c r="S765" s="418"/>
      <c r="T765" s="436" t="str">
        <f t="shared" si="303"/>
        <v>Chemical allergy (e.g. perfumes, synthetic detergents)</v>
      </c>
      <c r="U765" s="469">
        <f t="shared" si="312"/>
        <v>999.22189530273374</v>
      </c>
      <c r="V765" s="469">
        <f t="shared" si="304"/>
        <v>1121.944334263281</v>
      </c>
      <c r="W765" s="453">
        <f t="shared" si="305"/>
        <v>1431.1024983329064</v>
      </c>
      <c r="X765" s="470">
        <f t="shared" si="306"/>
        <v>2916.0777242728009</v>
      </c>
      <c r="Y765" s="470">
        <f t="shared" si="307"/>
        <v>3601.934040079178</v>
      </c>
      <c r="Z765" s="471">
        <f t="shared" si="311"/>
        <v>153.95347552756814</v>
      </c>
      <c r="AA765" s="458">
        <f t="shared" si="313"/>
        <v>10224.233967778469</v>
      </c>
      <c r="AB765" s="424">
        <f t="shared" si="314"/>
        <v>2.7617912247546533E-2</v>
      </c>
      <c r="AC765" s="447">
        <f t="shared" si="315"/>
        <v>97.428643520425453</v>
      </c>
      <c r="AD765" s="426"/>
      <c r="AF765" s="436" t="str">
        <f t="shared" si="308"/>
        <v>Chemical allergy (e.g. perfumes, synthetic detergents)</v>
      </c>
      <c r="AG765" s="469">
        <f t="shared" si="316"/>
        <v>212033.03076378899</v>
      </c>
      <c r="AH765" s="469">
        <f t="shared" si="296"/>
        <v>7004.3827138298839</v>
      </c>
      <c r="AI765" s="469">
        <f t="shared" si="297"/>
        <v>13809.275112337717</v>
      </c>
      <c r="AJ765" s="453">
        <f t="shared" si="298"/>
        <v>69898.476730574839</v>
      </c>
      <c r="AK765" s="453">
        <f t="shared" si="299"/>
        <v>24158.971445328039</v>
      </c>
      <c r="AL765" s="470">
        <f t="shared" si="300"/>
        <v>54197.035383326918</v>
      </c>
      <c r="AM765" s="458">
        <f t="shared" si="310"/>
        <v>381101.17214918643</v>
      </c>
      <c r="AN765" s="424">
        <f t="shared" si="309"/>
        <v>2.8346809777513294E-2</v>
      </c>
      <c r="AO765" s="447"/>
      <c r="BI765" s="332">
        <v>765</v>
      </c>
      <c r="BJ765" s="332">
        <v>759</v>
      </c>
      <c r="BK765" s="332" t="b">
        <v>0</v>
      </c>
      <c r="BL765" s="332">
        <f>ROWS($A$1:A760)</f>
        <v>760</v>
      </c>
      <c r="BM765" s="332" t="str">
        <v/>
      </c>
    </row>
    <row r="766" spans="1:65" ht="15" customHeight="1" x14ac:dyDescent="0.25">
      <c r="A766" s="433" t="str">
        <f t="shared" si="301"/>
        <v/>
      </c>
      <c r="B766" s="439" t="s">
        <v>262</v>
      </c>
      <c r="C766" s="440" t="s">
        <v>936</v>
      </c>
      <c r="D766" s="440" t="str">
        <f t="shared" si="302"/>
        <v>Allergies/Skin conditionsLatex allergy</v>
      </c>
      <c r="E766" s="436" t="s">
        <v>945</v>
      </c>
      <c r="F766" s="437">
        <v>1.6593887552925801E-2</v>
      </c>
      <c r="G766" s="414">
        <v>1.84169541680816E-2</v>
      </c>
      <c r="H766" s="415">
        <v>110.98637440648599</v>
      </c>
      <c r="I766" s="416">
        <v>1.8632565737912301E-2</v>
      </c>
      <c r="J766" s="417">
        <v>112.285717728797</v>
      </c>
      <c r="K766" s="416">
        <v>1.6421186182064298E-2</v>
      </c>
      <c r="L766" s="417">
        <v>98.959247070280298</v>
      </c>
      <c r="M766" s="416">
        <v>1.6221303831151401E-2</v>
      </c>
      <c r="N766" s="417">
        <v>97.754692982063204</v>
      </c>
      <c r="O766" s="416">
        <v>1.59872953314463E-2</v>
      </c>
      <c r="P766" s="417">
        <v>96.344483958055207</v>
      </c>
      <c r="Q766" s="416">
        <v>1.28480163862329E-2</v>
      </c>
      <c r="R766" s="438">
        <v>77.426198925685696</v>
      </c>
      <c r="S766" s="418"/>
      <c r="T766" s="436" t="str">
        <f t="shared" si="303"/>
        <v>Latex allergy</v>
      </c>
      <c r="U766" s="469">
        <f t="shared" si="312"/>
        <v>632.78812826111573</v>
      </c>
      <c r="V766" s="469">
        <f t="shared" si="304"/>
        <v>808.54155763096639</v>
      </c>
      <c r="W766" s="453">
        <f t="shared" si="305"/>
        <v>855.4288517822755</v>
      </c>
      <c r="X766" s="470">
        <f t="shared" si="306"/>
        <v>1721.8427377652276</v>
      </c>
      <c r="Y766" s="470">
        <f t="shared" si="307"/>
        <v>2056.0621033959828</v>
      </c>
      <c r="Z766" s="471">
        <f t="shared" si="311"/>
        <v>72.00028382844917</v>
      </c>
      <c r="AA766" s="458">
        <f t="shared" si="313"/>
        <v>6146.6636626640175</v>
      </c>
      <c r="AB766" s="424">
        <f t="shared" si="314"/>
        <v>1.6603495008587228E-2</v>
      </c>
      <c r="AC766" s="447">
        <f t="shared" si="315"/>
        <v>97.909078854632241</v>
      </c>
      <c r="AD766" s="426"/>
      <c r="AF766" s="436" t="str">
        <f t="shared" si="308"/>
        <v>Latex allergy</v>
      </c>
      <c r="AG766" s="469">
        <f t="shared" si="316"/>
        <v>134276.46581533283</v>
      </c>
      <c r="AH766" s="469">
        <f t="shared" si="296"/>
        <v>5047.7856491892971</v>
      </c>
      <c r="AI766" s="469">
        <f t="shared" si="297"/>
        <v>8254.3719733935322</v>
      </c>
      <c r="AJ766" s="453">
        <f t="shared" si="298"/>
        <v>41272.625738878574</v>
      </c>
      <c r="AK766" s="453">
        <f t="shared" si="299"/>
        <v>13790.465092656932</v>
      </c>
      <c r="AL766" s="470">
        <f t="shared" si="300"/>
        <v>25346.630966842196</v>
      </c>
      <c r="AM766" s="458">
        <f t="shared" si="310"/>
        <v>227988.34523629339</v>
      </c>
      <c r="AN766" s="424">
        <f t="shared" si="309"/>
        <v>1.6958074984280876E-2</v>
      </c>
      <c r="AO766" s="447"/>
      <c r="BI766" s="332">
        <v>766</v>
      </c>
      <c r="BJ766" s="332">
        <v>760</v>
      </c>
      <c r="BK766" s="332" t="b">
        <v>0</v>
      </c>
      <c r="BL766" s="332">
        <f>ROWS($A$1:A761)</f>
        <v>761</v>
      </c>
      <c r="BM766" s="332" t="str">
        <v/>
      </c>
    </row>
    <row r="767" spans="1:65" ht="15" customHeight="1" x14ac:dyDescent="0.25">
      <c r="A767" s="433" t="str">
        <f t="shared" si="301"/>
        <v/>
      </c>
      <c r="B767" s="439" t="s">
        <v>262</v>
      </c>
      <c r="C767" s="440" t="s">
        <v>936</v>
      </c>
      <c r="D767" s="440" t="str">
        <f t="shared" si="302"/>
        <v>Allergies/Skin conditionsDust allergy</v>
      </c>
      <c r="E767" s="436" t="s">
        <v>946</v>
      </c>
      <c r="F767" s="437">
        <v>7.1170334338956295E-2</v>
      </c>
      <c r="G767" s="414">
        <v>7.4643772726460597E-2</v>
      </c>
      <c r="H767" s="415">
        <v>104.88045815685101</v>
      </c>
      <c r="I767" s="416">
        <v>7.0882904116360099E-2</v>
      </c>
      <c r="J767" s="417">
        <v>99.596137596842894</v>
      </c>
      <c r="K767" s="416">
        <v>7.3253996669464805E-2</v>
      </c>
      <c r="L767" s="417">
        <v>102.927711875828</v>
      </c>
      <c r="M767" s="416">
        <v>6.9268760309630806E-2</v>
      </c>
      <c r="N767" s="417">
        <v>97.328136720182997</v>
      </c>
      <c r="O767" s="416">
        <v>7.0079034672776902E-2</v>
      </c>
      <c r="P767" s="417">
        <v>98.466636870100899</v>
      </c>
      <c r="Q767" s="416">
        <v>7.5152079914696496E-2</v>
      </c>
      <c r="R767" s="438">
        <v>105.59467032538601</v>
      </c>
      <c r="S767" s="418"/>
      <c r="T767" s="436" t="str">
        <f t="shared" si="303"/>
        <v>Dust allergy</v>
      </c>
      <c r="U767" s="469">
        <f t="shared" si="312"/>
        <v>2564.6853871084595</v>
      </c>
      <c r="V767" s="469">
        <f t="shared" si="304"/>
        <v>3075.8927412253302</v>
      </c>
      <c r="W767" s="453">
        <f t="shared" si="305"/>
        <v>3816.0204485024301</v>
      </c>
      <c r="X767" s="470">
        <f t="shared" si="306"/>
        <v>7352.6711005863808</v>
      </c>
      <c r="Y767" s="470">
        <f t="shared" si="307"/>
        <v>9012.5843331271462</v>
      </c>
      <c r="Z767" s="471">
        <f t="shared" si="311"/>
        <v>421.15225584195917</v>
      </c>
      <c r="AA767" s="458">
        <f t="shared" si="313"/>
        <v>26243.006266391705</v>
      </c>
      <c r="AB767" s="424">
        <f t="shared" si="314"/>
        <v>7.0888151274818692E-2</v>
      </c>
      <c r="AC767" s="447">
        <f t="shared" si="315"/>
        <v>96.73534417032667</v>
      </c>
      <c r="AD767" s="426"/>
      <c r="AF767" s="436" t="str">
        <f t="shared" si="308"/>
        <v>Dust allergy</v>
      </c>
      <c r="AG767" s="469">
        <f t="shared" si="316"/>
        <v>544221.47687171516</v>
      </c>
      <c r="AH767" s="469">
        <f t="shared" si="296"/>
        <v>19203.029319971349</v>
      </c>
      <c r="AI767" s="469">
        <f t="shared" si="297"/>
        <v>36822.293489853197</v>
      </c>
      <c r="AJ767" s="453">
        <f t="shared" si="298"/>
        <v>176243.76248752821</v>
      </c>
      <c r="AK767" s="453">
        <f t="shared" si="299"/>
        <v>60449.404439355952</v>
      </c>
      <c r="AL767" s="470">
        <f t="shared" si="300"/>
        <v>148260.39901611282</v>
      </c>
      <c r="AM767" s="458">
        <f t="shared" si="310"/>
        <v>985200.36562453653</v>
      </c>
      <c r="AN767" s="424">
        <f t="shared" si="309"/>
        <v>7.3280507639485362E-2</v>
      </c>
      <c r="AO767" s="447"/>
      <c r="BI767" s="332">
        <v>767</v>
      </c>
      <c r="BJ767" s="332">
        <v>761</v>
      </c>
      <c r="BK767" s="332" t="b">
        <v>0</v>
      </c>
      <c r="BL767" s="332">
        <f>ROWS($A$1:A762)</f>
        <v>762</v>
      </c>
      <c r="BM767" s="332" t="str">
        <v/>
      </c>
    </row>
    <row r="768" spans="1:65" ht="15" customHeight="1" x14ac:dyDescent="0.25">
      <c r="A768" s="433" t="str">
        <f t="shared" si="301"/>
        <v/>
      </c>
      <c r="B768" s="439" t="s">
        <v>262</v>
      </c>
      <c r="C768" s="440" t="s">
        <v>936</v>
      </c>
      <c r="D768" s="440" t="str">
        <f t="shared" si="302"/>
        <v>Allergies/Skin conditionsPrickly heat / heat rash</v>
      </c>
      <c r="E768" s="436" t="s">
        <v>947</v>
      </c>
      <c r="F768" s="437">
        <v>5.5446871681208897E-2</v>
      </c>
      <c r="G768" s="414">
        <v>6.9040299855449599E-2</v>
      </c>
      <c r="H768" s="415">
        <v>124.516131861137</v>
      </c>
      <c r="I768" s="416">
        <v>5.4706167651496898E-2</v>
      </c>
      <c r="J768" s="417">
        <v>98.664119350193999</v>
      </c>
      <c r="K768" s="416">
        <v>5.3484549979940697E-2</v>
      </c>
      <c r="L768" s="417">
        <v>96.460897356751502</v>
      </c>
      <c r="M768" s="416">
        <v>5.4706167651496898E-2</v>
      </c>
      <c r="N768" s="417">
        <v>98.664119350193999</v>
      </c>
      <c r="O768" s="416">
        <v>5.4410596991199801E-2</v>
      </c>
      <c r="P768" s="417">
        <v>98.131049311551493</v>
      </c>
      <c r="Q768" s="416">
        <v>4.5938056190816499E-2</v>
      </c>
      <c r="R768" s="438">
        <v>82.850582544920996</v>
      </c>
      <c r="S768" s="418"/>
      <c r="T768" s="436" t="str">
        <f t="shared" si="303"/>
        <v>Prickly heat / heat rash</v>
      </c>
      <c r="U768" s="469">
        <f t="shared" si="312"/>
        <v>2372.155662733393</v>
      </c>
      <c r="V768" s="469">
        <f t="shared" si="304"/>
        <v>2373.9194390690564</v>
      </c>
      <c r="W768" s="453">
        <f t="shared" si="305"/>
        <v>2786.1706621050507</v>
      </c>
      <c r="X768" s="470">
        <f t="shared" si="306"/>
        <v>5806.8955777034416</v>
      </c>
      <c r="Y768" s="470">
        <f t="shared" si="307"/>
        <v>6997.5292366502417</v>
      </c>
      <c r="Z768" s="471">
        <f t="shared" si="311"/>
        <v>257.43686689333566</v>
      </c>
      <c r="AA768" s="458">
        <f t="shared" si="313"/>
        <v>20594.107445154517</v>
      </c>
      <c r="AB768" s="424">
        <f t="shared" si="314"/>
        <v>5.562922895047992E-2</v>
      </c>
      <c r="AC768" s="447">
        <f t="shared" si="315"/>
        <v>91.003884144485951</v>
      </c>
      <c r="AD768" s="426"/>
      <c r="AF768" s="436" t="str">
        <f t="shared" si="308"/>
        <v>Prickly heat / heat rash</v>
      </c>
      <c r="AG768" s="469">
        <f t="shared" si="316"/>
        <v>503367.02686089516</v>
      </c>
      <c r="AH768" s="469">
        <f t="shared" si="296"/>
        <v>14820.557290802328</v>
      </c>
      <c r="AI768" s="469">
        <f t="shared" si="297"/>
        <v>26884.86480021687</v>
      </c>
      <c r="AJ768" s="453">
        <f t="shared" si="298"/>
        <v>139191.47354558317</v>
      </c>
      <c r="AK768" s="453">
        <f t="shared" si="299"/>
        <v>46933.982448042043</v>
      </c>
      <c r="AL768" s="470">
        <f t="shared" si="300"/>
        <v>90626.826943523745</v>
      </c>
      <c r="AM768" s="458">
        <f t="shared" si="310"/>
        <v>821824.73188906326</v>
      </c>
      <c r="AN768" s="424">
        <f t="shared" si="309"/>
        <v>6.112841168642643E-2</v>
      </c>
      <c r="AO768" s="447"/>
      <c r="BI768" s="332">
        <v>768</v>
      </c>
      <c r="BJ768" s="332">
        <v>762</v>
      </c>
      <c r="BK768" s="332" t="b">
        <v>0</v>
      </c>
      <c r="BL768" s="332">
        <f>ROWS($A$1:A763)</f>
        <v>763</v>
      </c>
      <c r="BM768" s="332" t="str">
        <v/>
      </c>
    </row>
    <row r="769" spans="1:65" ht="15" customHeight="1" x14ac:dyDescent="0.25">
      <c r="A769" s="433" t="str">
        <f t="shared" si="301"/>
        <v/>
      </c>
      <c r="B769" s="439" t="s">
        <v>262</v>
      </c>
      <c r="C769" s="440" t="s">
        <v>948</v>
      </c>
      <c r="D769" s="440" t="str">
        <f t="shared" si="302"/>
        <v>Have an allergy or intoleranceYes</v>
      </c>
      <c r="E769" s="436" t="s">
        <v>949</v>
      </c>
      <c r="F769" s="437">
        <v>0.52206352313886695</v>
      </c>
      <c r="G769" s="414">
        <v>0.52527842254952195</v>
      </c>
      <c r="H769" s="415">
        <v>100.615806174567</v>
      </c>
      <c r="I769" s="416">
        <v>0.52096924404562395</v>
      </c>
      <c r="J769" s="417">
        <v>99.790393497200498</v>
      </c>
      <c r="K769" s="416">
        <v>0.52675257352474703</v>
      </c>
      <c r="L769" s="417">
        <v>100.898176213822</v>
      </c>
      <c r="M769" s="416">
        <v>0.52034484632610001</v>
      </c>
      <c r="N769" s="417">
        <v>99.670791630406498</v>
      </c>
      <c r="O769" s="416">
        <v>0.521895347167739</v>
      </c>
      <c r="P769" s="417">
        <v>99.967786301154106</v>
      </c>
      <c r="Q769" s="416">
        <v>0.47963806739286702</v>
      </c>
      <c r="R769" s="438">
        <v>91.873506984184502</v>
      </c>
      <c r="S769" s="476"/>
      <c r="T769" s="436" t="str">
        <f t="shared" si="303"/>
        <v>Yes</v>
      </c>
      <c r="U769" s="469">
        <f t="shared" si="312"/>
        <v>18048.041320379023</v>
      </c>
      <c r="V769" s="469">
        <f t="shared" si="304"/>
        <v>22606.939376115806</v>
      </c>
      <c r="W769" s="453">
        <f t="shared" si="305"/>
        <v>27440.121812624646</v>
      </c>
      <c r="X769" s="470">
        <f t="shared" si="306"/>
        <v>55233.044402976535</v>
      </c>
      <c r="Y769" s="470">
        <f t="shared" si="307"/>
        <v>67118.873017854246</v>
      </c>
      <c r="Z769" s="471">
        <f t="shared" si="311"/>
        <v>2687.8917296696268</v>
      </c>
      <c r="AA769" s="458">
        <f t="shared" si="313"/>
        <v>193134.91165961986</v>
      </c>
      <c r="AB769" s="424">
        <f t="shared" si="314"/>
        <v>0.52170001771898078</v>
      </c>
      <c r="AC769" s="447">
        <f t="shared" si="315"/>
        <v>100.83133545973104</v>
      </c>
      <c r="AD769" s="426"/>
      <c r="AF769" s="436" t="str">
        <f t="shared" si="308"/>
        <v>Yes</v>
      </c>
      <c r="AG769" s="469">
        <f t="shared" si="316"/>
        <v>3829760.8554210705</v>
      </c>
      <c r="AH769" s="469">
        <f t="shared" ref="AH769:AH832" si="317">IFERROR(AH$5*I769,"")</f>
        <v>141136.81984288807</v>
      </c>
      <c r="AI769" s="469">
        <f t="shared" ref="AI769:AI832" si="318">IFERROR(AI$5*K769,"")</f>
        <v>264780.60912339052</v>
      </c>
      <c r="AJ769" s="453">
        <f t="shared" ref="AJ769:AJ832" si="319">IFERROR(AJ$5*M769,"")</f>
        <v>1323937.8487152737</v>
      </c>
      <c r="AK769" s="453">
        <f t="shared" ref="AK769:AK832" si="320">IFERROR(AK$5*O769,"")</f>
        <v>450181.18561807281</v>
      </c>
      <c r="AL769" s="470">
        <f t="shared" ref="AL769:AL832" si="321">IFERROR(AL$5*Q769,"")</f>
        <v>946232.37754298502</v>
      </c>
      <c r="AM769" s="458">
        <f t="shared" si="310"/>
        <v>6956029.6962636802</v>
      </c>
      <c r="AN769" s="424">
        <f t="shared" si="309"/>
        <v>0.51739869886711143</v>
      </c>
      <c r="AO769" s="447"/>
      <c r="BI769" s="332">
        <v>769</v>
      </c>
      <c r="BJ769" s="332">
        <v>763</v>
      </c>
      <c r="BK769" s="332" t="b">
        <v>0</v>
      </c>
      <c r="BL769" s="332">
        <f>ROWS($A$1:A764)</f>
        <v>764</v>
      </c>
      <c r="BM769" s="332" t="str">
        <v/>
      </c>
    </row>
    <row r="770" spans="1:65" ht="15" customHeight="1" x14ac:dyDescent="0.25">
      <c r="A770" s="433" t="str">
        <f t="shared" si="301"/>
        <v/>
      </c>
      <c r="B770" s="439" t="s">
        <v>262</v>
      </c>
      <c r="C770" s="440" t="s">
        <v>948</v>
      </c>
      <c r="D770" s="440" t="str">
        <f t="shared" si="302"/>
        <v>Have an allergy or intolerance</v>
      </c>
      <c r="E770" s="436" t="s">
        <v>237</v>
      </c>
      <c r="F770" s="437" t="s">
        <v>237</v>
      </c>
      <c r="G770" s="414" t="s">
        <v>237</v>
      </c>
      <c r="H770" s="415" t="s">
        <v>237</v>
      </c>
      <c r="I770" s="416" t="s">
        <v>237</v>
      </c>
      <c r="J770" s="417" t="s">
        <v>237</v>
      </c>
      <c r="K770" s="416" t="s">
        <v>237</v>
      </c>
      <c r="L770" s="417" t="s">
        <v>237</v>
      </c>
      <c r="M770" s="416" t="s">
        <v>237</v>
      </c>
      <c r="N770" s="417" t="s">
        <v>237</v>
      </c>
      <c r="O770" s="416" t="s">
        <v>237</v>
      </c>
      <c r="P770" s="417" t="s">
        <v>237</v>
      </c>
      <c r="Q770" s="416" t="s">
        <v>237</v>
      </c>
      <c r="R770" s="438" t="s">
        <v>237</v>
      </c>
      <c r="S770" s="418"/>
      <c r="T770" s="436" t="str">
        <f t="shared" si="303"/>
        <v/>
      </c>
      <c r="U770" s="469" t="str">
        <f t="shared" si="312"/>
        <v/>
      </c>
      <c r="V770" s="469" t="str">
        <f t="shared" si="304"/>
        <v/>
      </c>
      <c r="W770" s="453" t="str">
        <f t="shared" si="305"/>
        <v/>
      </c>
      <c r="X770" s="470" t="str">
        <f t="shared" si="306"/>
        <v/>
      </c>
      <c r="Y770" s="470" t="str">
        <f t="shared" si="307"/>
        <v/>
      </c>
      <c r="Z770" s="471" t="str">
        <f t="shared" si="311"/>
        <v/>
      </c>
      <c r="AA770" s="458">
        <f t="shared" si="313"/>
        <v>0</v>
      </c>
      <c r="AB770" s="424" t="str">
        <f t="shared" si="314"/>
        <v/>
      </c>
      <c r="AC770" s="447" t="str">
        <f t="shared" si="315"/>
        <v/>
      </c>
      <c r="AD770" s="426"/>
      <c r="AF770" s="436" t="str">
        <f t="shared" si="308"/>
        <v/>
      </c>
      <c r="AG770" s="469" t="str">
        <f t="shared" si="316"/>
        <v/>
      </c>
      <c r="AH770" s="469" t="str">
        <f t="shared" si="317"/>
        <v/>
      </c>
      <c r="AI770" s="469" t="str">
        <f t="shared" si="318"/>
        <v/>
      </c>
      <c r="AJ770" s="453" t="str">
        <f t="shared" si="319"/>
        <v/>
      </c>
      <c r="AK770" s="453" t="str">
        <f t="shared" si="320"/>
        <v/>
      </c>
      <c r="AL770" s="470" t="str">
        <f t="shared" si="321"/>
        <v/>
      </c>
      <c r="AM770" s="458">
        <f t="shared" si="310"/>
        <v>0</v>
      </c>
      <c r="AN770" s="424">
        <f t="shared" si="309"/>
        <v>0</v>
      </c>
      <c r="AO770" s="447"/>
      <c r="BI770" s="332">
        <v>770</v>
      </c>
      <c r="BJ770" s="332">
        <v>764</v>
      </c>
      <c r="BK770" s="332" t="b">
        <v>0</v>
      </c>
      <c r="BL770" s="332">
        <f>ROWS($A$1:A765)</f>
        <v>765</v>
      </c>
      <c r="BM770" s="332" t="str">
        <v/>
      </c>
    </row>
    <row r="771" spans="1:65" ht="15" customHeight="1" x14ac:dyDescent="0.25">
      <c r="A771" s="433" t="str">
        <f t="shared" si="301"/>
        <v>Allergies and food intolerances</v>
      </c>
      <c r="B771" s="439" t="s">
        <v>262</v>
      </c>
      <c r="C771" s="440" t="s">
        <v>950</v>
      </c>
      <c r="D771" s="440" t="str">
        <f t="shared" si="302"/>
        <v>Allergies and food intolerancesPeanuts (not including tree nuts)</v>
      </c>
      <c r="E771" s="436" t="s">
        <v>951</v>
      </c>
      <c r="F771" s="437">
        <v>1.43609830018909E-2</v>
      </c>
      <c r="G771" s="414">
        <v>1.2160464073022299E-2</v>
      </c>
      <c r="H771" s="415">
        <v>84.677100943724099</v>
      </c>
      <c r="I771" s="416">
        <v>1.44253728024913E-2</v>
      </c>
      <c r="J771" s="417">
        <v>100.448366247574</v>
      </c>
      <c r="K771" s="416">
        <v>1.47666458040479E-2</v>
      </c>
      <c r="L771" s="417">
        <v>102.82475650937999</v>
      </c>
      <c r="M771" s="416">
        <v>1.2965554909103999E-2</v>
      </c>
      <c r="N771" s="417">
        <v>90.283199328324102</v>
      </c>
      <c r="O771" s="416">
        <v>1.4754228738339901E-2</v>
      </c>
      <c r="P771" s="417">
        <v>102.738292611286</v>
      </c>
      <c r="Q771" s="416">
        <v>3.0936073970835601E-2</v>
      </c>
      <c r="R771" s="438">
        <v>215.417523763952</v>
      </c>
      <c r="S771" s="418"/>
      <c r="T771" s="436" t="str">
        <f t="shared" si="303"/>
        <v>Peanuts (not including tree nuts)</v>
      </c>
      <c r="U771" s="469">
        <f t="shared" si="312"/>
        <v>417.8213850849732</v>
      </c>
      <c r="V771" s="469">
        <f t="shared" si="304"/>
        <v>625.97462739130742</v>
      </c>
      <c r="W771" s="453">
        <f t="shared" si="305"/>
        <v>769.23887987026728</v>
      </c>
      <c r="X771" s="470">
        <f t="shared" si="306"/>
        <v>1376.2547569366623</v>
      </c>
      <c r="Y771" s="470">
        <f t="shared" si="307"/>
        <v>1897.4823411229413</v>
      </c>
      <c r="Z771" s="471">
        <f t="shared" si="311"/>
        <v>173.36575853256269</v>
      </c>
      <c r="AA771" s="458">
        <f t="shared" si="313"/>
        <v>5260.1377489387141</v>
      </c>
      <c r="AB771" s="424">
        <f t="shared" si="314"/>
        <v>1.4208792875635028E-2</v>
      </c>
      <c r="AC771" s="447">
        <f t="shared" si="315"/>
        <v>92.400137452134899</v>
      </c>
      <c r="AD771" s="426"/>
      <c r="AF771" s="436" t="str">
        <f t="shared" si="308"/>
        <v>Peanuts (not including tree nuts)</v>
      </c>
      <c r="AG771" s="469">
        <f t="shared" si="316"/>
        <v>88660.922077423456</v>
      </c>
      <c r="AH771" s="469">
        <f t="shared" si="317"/>
        <v>3908.0065966685229</v>
      </c>
      <c r="AI771" s="469">
        <f t="shared" si="318"/>
        <v>7422.6907797375416</v>
      </c>
      <c r="AJ771" s="453">
        <f t="shared" si="319"/>
        <v>32988.870736314035</v>
      </c>
      <c r="AK771" s="453">
        <f t="shared" si="320"/>
        <v>12726.835413175877</v>
      </c>
      <c r="AL771" s="470">
        <f t="shared" si="321"/>
        <v>61030.841410034329</v>
      </c>
      <c r="AM771" s="458">
        <f t="shared" si="310"/>
        <v>206738.16701335376</v>
      </c>
      <c r="AN771" s="424">
        <f t="shared" si="309"/>
        <v>1.5377458591980411E-2</v>
      </c>
      <c r="AO771" s="447"/>
      <c r="BI771" s="332">
        <v>771</v>
      </c>
      <c r="BJ771" s="332">
        <v>765</v>
      </c>
      <c r="BK771" s="332" t="b">
        <v>0</v>
      </c>
      <c r="BL771" s="332">
        <f>ROWS($A$1:A766)</f>
        <v>766</v>
      </c>
      <c r="BM771" s="332" t="str">
        <v/>
      </c>
    </row>
    <row r="772" spans="1:65" ht="15" customHeight="1" x14ac:dyDescent="0.25">
      <c r="A772" s="433" t="str">
        <f t="shared" si="301"/>
        <v/>
      </c>
      <c r="B772" s="439" t="s">
        <v>262</v>
      </c>
      <c r="C772" s="440" t="s">
        <v>950</v>
      </c>
      <c r="D772" s="440" t="str">
        <f t="shared" si="302"/>
        <v>Allergies and food intolerancesTree Nuts (e.g. walnuts, brazil nuts, almonds etc.)</v>
      </c>
      <c r="E772" s="436" t="s">
        <v>952</v>
      </c>
      <c r="F772" s="437">
        <v>1.3928458475631501E-2</v>
      </c>
      <c r="G772" s="414">
        <v>1.1941008238100299E-2</v>
      </c>
      <c r="H772" s="415">
        <v>85.731010786237803</v>
      </c>
      <c r="I772" s="416">
        <v>1.34640516185123E-2</v>
      </c>
      <c r="J772" s="417">
        <v>96.665769884501699</v>
      </c>
      <c r="K772" s="416">
        <v>1.37659740266367E-2</v>
      </c>
      <c r="L772" s="417">
        <v>98.833435521388495</v>
      </c>
      <c r="M772" s="416">
        <v>1.37659740266367E-2</v>
      </c>
      <c r="N772" s="417">
        <v>98.833435521388495</v>
      </c>
      <c r="O772" s="416">
        <v>1.49671201489756E-2</v>
      </c>
      <c r="P772" s="417">
        <v>107.457118640668</v>
      </c>
      <c r="Q772" s="416">
        <v>1.45994164839096E-2</v>
      </c>
      <c r="R772" s="438">
        <v>104.817173482995</v>
      </c>
      <c r="S772" s="418"/>
      <c r="T772" s="436" t="str">
        <f t="shared" si="303"/>
        <v>Tree Nuts (e.g. walnuts, brazil nuts, almonds etc.)</v>
      </c>
      <c r="U772" s="469">
        <f t="shared" si="312"/>
        <v>410.28110205288817</v>
      </c>
      <c r="V772" s="469">
        <f t="shared" si="304"/>
        <v>584.25905593372272</v>
      </c>
      <c r="W772" s="453">
        <f t="shared" si="305"/>
        <v>717.11088496958564</v>
      </c>
      <c r="X772" s="470">
        <f t="shared" si="306"/>
        <v>1461.2168450054057</v>
      </c>
      <c r="Y772" s="470">
        <f t="shared" si="307"/>
        <v>1924.861453879156</v>
      </c>
      <c r="Z772" s="471">
        <f t="shared" si="311"/>
        <v>81.815129975829407</v>
      </c>
      <c r="AA772" s="458">
        <f t="shared" si="313"/>
        <v>5179.5444718165872</v>
      </c>
      <c r="AB772" s="424">
        <f t="shared" si="314"/>
        <v>1.3991092648672722E-2</v>
      </c>
      <c r="AC772" s="447">
        <f t="shared" si="315"/>
        <v>107.87637051157242</v>
      </c>
      <c r="AD772" s="426"/>
      <c r="AF772" s="436" t="str">
        <f t="shared" si="308"/>
        <v>Tree Nuts (e.g. walnuts, brazil nuts, almonds etc.)</v>
      </c>
      <c r="AG772" s="469">
        <f t="shared" si="316"/>
        <v>87060.888019297287</v>
      </c>
      <c r="AH772" s="469">
        <f t="shared" si="317"/>
        <v>3647.5731520744043</v>
      </c>
      <c r="AI772" s="469">
        <f t="shared" si="318"/>
        <v>6919.6871000733636</v>
      </c>
      <c r="AJ772" s="453">
        <f t="shared" si="319"/>
        <v>35025.414716751009</v>
      </c>
      <c r="AK772" s="453">
        <f t="shared" si="320"/>
        <v>12910.473202184714</v>
      </c>
      <c r="AL772" s="470">
        <f t="shared" si="321"/>
        <v>28801.801836539278</v>
      </c>
      <c r="AM772" s="458">
        <f t="shared" si="310"/>
        <v>174365.83802692004</v>
      </c>
      <c r="AN772" s="424">
        <f t="shared" si="309"/>
        <v>1.2969561899722822E-2</v>
      </c>
      <c r="AO772" s="447"/>
      <c r="BI772" s="332">
        <v>772</v>
      </c>
      <c r="BJ772" s="332">
        <v>766</v>
      </c>
      <c r="BK772" s="332" t="b">
        <v>0</v>
      </c>
      <c r="BL772" s="332">
        <f>ROWS($A$1:A767)</f>
        <v>767</v>
      </c>
      <c r="BM772" s="332" t="str">
        <v/>
      </c>
    </row>
    <row r="773" spans="1:65" ht="15" customHeight="1" x14ac:dyDescent="0.25">
      <c r="A773" s="433" t="str">
        <f t="shared" si="301"/>
        <v/>
      </c>
      <c r="B773" s="439" t="s">
        <v>262</v>
      </c>
      <c r="C773" s="440" t="s">
        <v>950</v>
      </c>
      <c r="D773" s="440" t="str">
        <f t="shared" si="302"/>
        <v>Allergies and food intolerancesDairy products</v>
      </c>
      <c r="E773" s="436" t="s">
        <v>953</v>
      </c>
      <c r="F773" s="437">
        <v>1.9779008948282599E-2</v>
      </c>
      <c r="G773" s="414">
        <v>1.9845931272089699E-2</v>
      </c>
      <c r="H773" s="415">
        <v>100.33835023778001</v>
      </c>
      <c r="I773" s="416">
        <v>1.9367102429456499E-2</v>
      </c>
      <c r="J773" s="417">
        <v>97.917456228959296</v>
      </c>
      <c r="K773" s="416">
        <v>2.1312584079082202E-2</v>
      </c>
      <c r="L773" s="417">
        <v>107.75354890029899</v>
      </c>
      <c r="M773" s="416">
        <v>1.9845931272089699E-2</v>
      </c>
      <c r="N773" s="417">
        <v>100.33835023778001</v>
      </c>
      <c r="O773" s="416">
        <v>1.8175295098441301E-2</v>
      </c>
      <c r="P773" s="417">
        <v>91.891839201677698</v>
      </c>
      <c r="Q773" s="416">
        <v>2.6227305798198899E-2</v>
      </c>
      <c r="R773" s="438">
        <v>132.60171865424101</v>
      </c>
      <c r="S773" s="418"/>
      <c r="T773" s="436" t="str">
        <f t="shared" si="303"/>
        <v>Dairy products</v>
      </c>
      <c r="U773" s="469">
        <f t="shared" si="312"/>
        <v>681.88635257773001</v>
      </c>
      <c r="V773" s="469">
        <f t="shared" si="304"/>
        <v>840.41604282383526</v>
      </c>
      <c r="W773" s="453">
        <f t="shared" si="305"/>
        <v>1110.236442431629</v>
      </c>
      <c r="X773" s="470">
        <f t="shared" si="306"/>
        <v>2106.5860667385055</v>
      </c>
      <c r="Y773" s="470">
        <f t="shared" si="307"/>
        <v>2337.452001430142</v>
      </c>
      <c r="Z773" s="471">
        <f t="shared" si="311"/>
        <v>146.97782169310662</v>
      </c>
      <c r="AA773" s="458">
        <f t="shared" si="313"/>
        <v>7223.5547276949474</v>
      </c>
      <c r="AB773" s="424">
        <f t="shared" si="314"/>
        <v>1.9512415425307055E-2</v>
      </c>
      <c r="AC773" s="447">
        <f t="shared" si="315"/>
        <v>94.17037942100329</v>
      </c>
      <c r="AD773" s="426"/>
      <c r="AF773" s="436" t="str">
        <f t="shared" si="308"/>
        <v>Dairy products</v>
      </c>
      <c r="AG773" s="469">
        <f t="shared" si="316"/>
        <v>144695.01784657914</v>
      </c>
      <c r="AH773" s="469">
        <f t="shared" si="317"/>
        <v>5246.7804533689186</v>
      </c>
      <c r="AI773" s="469">
        <f t="shared" si="318"/>
        <v>10713.111388695934</v>
      </c>
      <c r="AJ773" s="453">
        <f t="shared" si="319"/>
        <v>50494.935694347609</v>
      </c>
      <c r="AK773" s="453">
        <f t="shared" si="320"/>
        <v>15677.809623669384</v>
      </c>
      <c r="AL773" s="470">
        <f t="shared" si="321"/>
        <v>51741.360015215781</v>
      </c>
      <c r="AM773" s="458">
        <f t="shared" si="310"/>
        <v>278569.01502187672</v>
      </c>
      <c r="AN773" s="424">
        <f t="shared" si="309"/>
        <v>2.0720332173744117E-2</v>
      </c>
      <c r="AO773" s="447"/>
      <c r="BI773" s="332">
        <v>773</v>
      </c>
      <c r="BJ773" s="332">
        <v>767</v>
      </c>
      <c r="BK773" s="332" t="b">
        <v>0</v>
      </c>
      <c r="BL773" s="332">
        <f>ROWS($A$1:A768)</f>
        <v>768</v>
      </c>
      <c r="BM773" s="332" t="str">
        <v/>
      </c>
    </row>
    <row r="774" spans="1:65" ht="15" customHeight="1" x14ac:dyDescent="0.25">
      <c r="A774" s="433" t="str">
        <f t="shared" si="301"/>
        <v/>
      </c>
      <c r="B774" s="439" t="s">
        <v>262</v>
      </c>
      <c r="C774" s="440" t="s">
        <v>950</v>
      </c>
      <c r="D774" s="440" t="str">
        <f t="shared" si="302"/>
        <v>Allergies and food intolerancesEggs</v>
      </c>
      <c r="E774" s="436" t="s">
        <v>954</v>
      </c>
      <c r="F774" s="437">
        <v>9.6142964744949395E-3</v>
      </c>
      <c r="G774" s="414">
        <v>1.2056722100778201E-2</v>
      </c>
      <c r="H774" s="415">
        <v>125.404101410463</v>
      </c>
      <c r="I774" s="416">
        <v>9.4681532015005003E-3</v>
      </c>
      <c r="J774" s="417">
        <v>98.479937940522802</v>
      </c>
      <c r="K774" s="416">
        <v>9.4681532015005003E-3</v>
      </c>
      <c r="L774" s="417">
        <v>98.479937940522802</v>
      </c>
      <c r="M774" s="416">
        <v>9.4681532015005003E-3</v>
      </c>
      <c r="N774" s="417">
        <v>98.479937940522802</v>
      </c>
      <c r="O774" s="416">
        <v>8.0534111462781995E-3</v>
      </c>
      <c r="P774" s="417">
        <v>83.764955320885903</v>
      </c>
      <c r="Q774" s="416">
        <v>2.3837009715032199E-2</v>
      </c>
      <c r="R774" s="438">
        <v>247.93295877932999</v>
      </c>
      <c r="S774" s="418"/>
      <c r="T774" s="436" t="str">
        <f t="shared" si="303"/>
        <v>Eggs</v>
      </c>
      <c r="U774" s="469">
        <f t="shared" si="312"/>
        <v>414.25691466063819</v>
      </c>
      <c r="V774" s="469">
        <f t="shared" si="304"/>
        <v>410.8610400259127</v>
      </c>
      <c r="W774" s="453">
        <f t="shared" si="305"/>
        <v>493.22450472576554</v>
      </c>
      <c r="X774" s="470">
        <f t="shared" si="306"/>
        <v>1005.0160578796736</v>
      </c>
      <c r="Y774" s="470">
        <f t="shared" si="307"/>
        <v>1035.716993878254</v>
      </c>
      <c r="Z774" s="471">
        <f t="shared" si="311"/>
        <v>133.58260244304046</v>
      </c>
      <c r="AA774" s="458">
        <f t="shared" si="313"/>
        <v>3492.6581136132845</v>
      </c>
      <c r="AB774" s="424">
        <f t="shared" si="314"/>
        <v>9.4344403303411491E-3</v>
      </c>
      <c r="AC774" s="447">
        <f t="shared" si="315"/>
        <v>73.193819317385618</v>
      </c>
      <c r="AD774" s="426"/>
      <c r="AF774" s="436" t="str">
        <f t="shared" si="308"/>
        <v>Eggs</v>
      </c>
      <c r="AG774" s="469">
        <f t="shared" si="316"/>
        <v>87904.548072117395</v>
      </c>
      <c r="AH774" s="469">
        <f t="shared" si="317"/>
        <v>2565.0363201249033</v>
      </c>
      <c r="AI774" s="469">
        <f t="shared" si="318"/>
        <v>4759.3186971854502</v>
      </c>
      <c r="AJ774" s="453">
        <f t="shared" si="319"/>
        <v>24090.267193778192</v>
      </c>
      <c r="AK774" s="453">
        <f t="shared" si="320"/>
        <v>6946.783867256966</v>
      </c>
      <c r="AL774" s="470">
        <f t="shared" si="321"/>
        <v>47025.771950864095</v>
      </c>
      <c r="AM774" s="458">
        <f t="shared" si="310"/>
        <v>173291.72610132699</v>
      </c>
      <c r="AN774" s="424">
        <f t="shared" si="309"/>
        <v>1.2889668032530449E-2</v>
      </c>
      <c r="AO774" s="447"/>
      <c r="BI774" s="332">
        <v>774</v>
      </c>
      <c r="BJ774" s="332">
        <v>768</v>
      </c>
      <c r="BK774" s="332" t="b">
        <v>0</v>
      </c>
      <c r="BL774" s="332">
        <f>ROWS($A$1:A769)</f>
        <v>769</v>
      </c>
      <c r="BM774" s="332" t="str">
        <v/>
      </c>
    </row>
    <row r="775" spans="1:65" ht="15" customHeight="1" x14ac:dyDescent="0.25">
      <c r="A775" s="433" t="str">
        <f t="shared" si="301"/>
        <v/>
      </c>
      <c r="B775" s="439" t="s">
        <v>262</v>
      </c>
      <c r="C775" s="440" t="s">
        <v>950</v>
      </c>
      <c r="D775" s="440" t="str">
        <f t="shared" si="302"/>
        <v>Allergies and food intolerancesShellfish</v>
      </c>
      <c r="E775" s="436" t="s">
        <v>955</v>
      </c>
      <c r="F775" s="437">
        <v>1.28497981657097E-2</v>
      </c>
      <c r="G775" s="414">
        <v>1.0668401815468E-2</v>
      </c>
      <c r="H775" s="415">
        <v>83.023886273459993</v>
      </c>
      <c r="I775" s="416">
        <v>1.12368895809257E-2</v>
      </c>
      <c r="J775" s="417">
        <v>87.447985065725405</v>
      </c>
      <c r="K775" s="416">
        <v>1.2915849833612301E-2</v>
      </c>
      <c r="L775" s="417">
        <v>100.514028835712</v>
      </c>
      <c r="M775" s="416">
        <v>1.39962519076314E-2</v>
      </c>
      <c r="N775" s="417">
        <v>108.921959140035</v>
      </c>
      <c r="O775" s="416">
        <v>1.2915849833612301E-2</v>
      </c>
      <c r="P775" s="417">
        <v>100.514028835712</v>
      </c>
      <c r="Q775" s="416">
        <v>1.4502246762102201E-2</v>
      </c>
      <c r="R775" s="438">
        <v>112.859724137941</v>
      </c>
      <c r="S775" s="418"/>
      <c r="T775" s="436" t="str">
        <f t="shared" si="303"/>
        <v>Shellfish</v>
      </c>
      <c r="U775" s="469">
        <f t="shared" si="312"/>
        <v>366.55561797766501</v>
      </c>
      <c r="V775" s="469">
        <f t="shared" si="304"/>
        <v>487.61358647468984</v>
      </c>
      <c r="W775" s="453">
        <f t="shared" si="305"/>
        <v>672.82536538236559</v>
      </c>
      <c r="X775" s="470">
        <f t="shared" si="306"/>
        <v>1485.6601512393502</v>
      </c>
      <c r="Y775" s="470">
        <f t="shared" si="307"/>
        <v>1661.0557837015435</v>
      </c>
      <c r="Z775" s="471">
        <f t="shared" si="311"/>
        <v>81.270590854820739</v>
      </c>
      <c r="AA775" s="458">
        <f t="shared" si="313"/>
        <v>4754.9810956304345</v>
      </c>
      <c r="AB775" s="424">
        <f t="shared" si="314"/>
        <v>1.2844253276257715E-2</v>
      </c>
      <c r="AC775" s="447">
        <f t="shared" si="315"/>
        <v>106.14678105421333</v>
      </c>
      <c r="AD775" s="426"/>
      <c r="AF775" s="436" t="str">
        <f t="shared" si="308"/>
        <v>Shellfish</v>
      </c>
      <c r="AG775" s="469">
        <f t="shared" si="316"/>
        <v>77782.421490824679</v>
      </c>
      <c r="AH775" s="469">
        <f t="shared" si="317"/>
        <v>3044.2082301477431</v>
      </c>
      <c r="AI775" s="469">
        <f t="shared" si="318"/>
        <v>6492.3585724625609</v>
      </c>
      <c r="AJ775" s="453">
        <f t="shared" si="319"/>
        <v>35611.321552426227</v>
      </c>
      <c r="AK775" s="453">
        <f t="shared" si="320"/>
        <v>11141.0699921258</v>
      </c>
      <c r="AL775" s="470">
        <f t="shared" si="321"/>
        <v>28610.104923509032</v>
      </c>
      <c r="AM775" s="458">
        <f t="shared" si="310"/>
        <v>162681.48476149605</v>
      </c>
      <c r="AN775" s="424">
        <f t="shared" si="309"/>
        <v>1.2100464233293754E-2</v>
      </c>
      <c r="AO775" s="447"/>
      <c r="BI775" s="332">
        <v>775</v>
      </c>
      <c r="BJ775" s="332">
        <v>769</v>
      </c>
      <c r="BK775" s="332" t="b">
        <v>0</v>
      </c>
      <c r="BL775" s="332">
        <f>ROWS($A$1:A770)</f>
        <v>770</v>
      </c>
      <c r="BM775" s="332" t="str">
        <v/>
      </c>
    </row>
    <row r="776" spans="1:65" ht="15" customHeight="1" x14ac:dyDescent="0.25">
      <c r="A776" s="433" t="str">
        <f t="shared" ref="A776:A839" si="322">IF(AND(F775="",F776&lt;&gt;""),C776,"")</f>
        <v/>
      </c>
      <c r="B776" s="439" t="s">
        <v>262</v>
      </c>
      <c r="C776" s="440" t="s">
        <v>950</v>
      </c>
      <c r="D776" s="440" t="str">
        <f t="shared" si="302"/>
        <v>Allergies and food intolerancesWheat / gluten</v>
      </c>
      <c r="E776" s="436" t="s">
        <v>956</v>
      </c>
      <c r="F776" s="437">
        <v>2.0112742441976399E-2</v>
      </c>
      <c r="G776" s="414">
        <v>2.3936953501562701E-2</v>
      </c>
      <c r="H776" s="415">
        <v>119.013871781129</v>
      </c>
      <c r="I776" s="416">
        <v>1.8278175686878E-2</v>
      </c>
      <c r="J776" s="417">
        <v>90.878584755952502</v>
      </c>
      <c r="K776" s="416">
        <v>1.99419036087739E-2</v>
      </c>
      <c r="L776" s="417">
        <v>99.150594039100596</v>
      </c>
      <c r="M776" s="416">
        <v>1.99419036087739E-2</v>
      </c>
      <c r="N776" s="417">
        <v>99.150594039100596</v>
      </c>
      <c r="O776" s="416">
        <v>1.99419036087739E-2</v>
      </c>
      <c r="P776" s="417">
        <v>99.150594039100596</v>
      </c>
      <c r="Q776" s="416">
        <v>1.99419036087739E-2</v>
      </c>
      <c r="R776" s="438">
        <v>99.150594039100596</v>
      </c>
      <c r="S776" s="418"/>
      <c r="T776" s="436" t="str">
        <f t="shared" si="303"/>
        <v>Wheat / gluten</v>
      </c>
      <c r="U776" s="469">
        <f t="shared" si="312"/>
        <v>822.44978536019289</v>
      </c>
      <c r="V776" s="469">
        <f t="shared" si="304"/>
        <v>793.16315575638396</v>
      </c>
      <c r="W776" s="453">
        <f t="shared" si="305"/>
        <v>1038.8335846918587</v>
      </c>
      <c r="X776" s="470">
        <f t="shared" si="306"/>
        <v>2116.773242360523</v>
      </c>
      <c r="Y776" s="470">
        <f t="shared" si="307"/>
        <v>2564.648455509976</v>
      </c>
      <c r="Z776" s="471">
        <f t="shared" si="311"/>
        <v>111.75442782356893</v>
      </c>
      <c r="AA776" s="458">
        <f t="shared" si="313"/>
        <v>7447.6226515025037</v>
      </c>
      <c r="AB776" s="424">
        <f t="shared" si="314"/>
        <v>2.0117672335185029E-2</v>
      </c>
      <c r="AC776" s="447">
        <f t="shared" si="315"/>
        <v>91.133590534248185</v>
      </c>
      <c r="AD776" s="426"/>
      <c r="AF776" s="436" t="str">
        <f t="shared" si="308"/>
        <v>Wheat / gluten</v>
      </c>
      <c r="AG776" s="469">
        <f t="shared" si="316"/>
        <v>174522.31727579952</v>
      </c>
      <c r="AH776" s="469">
        <f t="shared" si="317"/>
        <v>4951.7771316834924</v>
      </c>
      <c r="AI776" s="469">
        <f t="shared" si="318"/>
        <v>10024.116919407941</v>
      </c>
      <c r="AJ776" s="453">
        <f t="shared" si="319"/>
        <v>50739.122621273047</v>
      </c>
      <c r="AK776" s="453">
        <f t="shared" si="320"/>
        <v>17201.66669198867</v>
      </c>
      <c r="AL776" s="470">
        <f t="shared" si="321"/>
        <v>39341.487148907196</v>
      </c>
      <c r="AM776" s="458">
        <f t="shared" si="310"/>
        <v>296780.48778905987</v>
      </c>
      <c r="AN776" s="424">
        <f t="shared" si="309"/>
        <v>2.2074925630878952E-2</v>
      </c>
      <c r="AO776" s="447"/>
      <c r="BI776" s="332">
        <v>776</v>
      </c>
      <c r="BJ776" s="332">
        <v>770</v>
      </c>
      <c r="BK776" s="332" t="b">
        <v>0</v>
      </c>
      <c r="BL776" s="332">
        <f>ROWS($A$1:A771)</f>
        <v>771</v>
      </c>
      <c r="BM776" s="332" t="str">
        <v/>
      </c>
    </row>
    <row r="777" spans="1:65" ht="15" customHeight="1" x14ac:dyDescent="0.25">
      <c r="A777" s="433" t="str">
        <f t="shared" si="322"/>
        <v/>
      </c>
      <c r="B777" s="439" t="s">
        <v>262</v>
      </c>
      <c r="C777" s="440" t="s">
        <v>950</v>
      </c>
      <c r="D777" s="440" t="str">
        <f t="shared" ref="D777:D840" si="323">_xlfn.CONCAT(C777,E777)</f>
        <v>Allergies and food intolerancesLactose</v>
      </c>
      <c r="E777" s="436" t="s">
        <v>957</v>
      </c>
      <c r="F777" s="437">
        <v>2.0243927276585801E-2</v>
      </c>
      <c r="G777" s="414">
        <v>2.1852818527941301E-2</v>
      </c>
      <c r="H777" s="415">
        <v>107.94752534611401</v>
      </c>
      <c r="I777" s="416">
        <v>1.9616625836547399E-2</v>
      </c>
      <c r="J777" s="417">
        <v>96.901285845044697</v>
      </c>
      <c r="K777" s="416">
        <v>2.1994892239127001E-2</v>
      </c>
      <c r="L777" s="417">
        <v>108.64933438368099</v>
      </c>
      <c r="M777" s="416">
        <v>2.02520631673767E-2</v>
      </c>
      <c r="N777" s="417">
        <v>100.04018929074201</v>
      </c>
      <c r="O777" s="416">
        <v>1.8624956255509199E-2</v>
      </c>
      <c r="P777" s="417">
        <v>92.002683081414204</v>
      </c>
      <c r="Q777" s="416">
        <v>2.02520631673767E-2</v>
      </c>
      <c r="R777" s="438">
        <v>100.04018929074201</v>
      </c>
      <c r="S777" s="418"/>
      <c r="T777" s="436" t="str">
        <f t="shared" ref="T777:T840" si="324">E777</f>
        <v>Lactose</v>
      </c>
      <c r="U777" s="469">
        <f t="shared" si="312"/>
        <v>750.84099180153521</v>
      </c>
      <c r="V777" s="469">
        <f t="shared" ref="V777:V840" si="325">IFERROR(V$5*I777,"")</f>
        <v>851.2438615511378</v>
      </c>
      <c r="W777" s="453">
        <f t="shared" ref="W777:W840" si="326">IFERROR(W$5*K777,"")</f>
        <v>1145.7799214128429</v>
      </c>
      <c r="X777" s="470">
        <f t="shared" ref="X777:X840" si="327">IFERROR(X$5*M777,"")</f>
        <v>2149.6957490275345</v>
      </c>
      <c r="Y777" s="470">
        <f t="shared" ref="Y777:Y840" si="328">IFERROR(Y$5*O777,"")</f>
        <v>2395.2811241960162</v>
      </c>
      <c r="Z777" s="471">
        <f t="shared" si="311"/>
        <v>113.49256198997902</v>
      </c>
      <c r="AA777" s="458">
        <f t="shared" si="313"/>
        <v>7406.3342099790452</v>
      </c>
      <c r="AB777" s="424">
        <f t="shared" si="314"/>
        <v>2.0006143143029759E-2</v>
      </c>
      <c r="AC777" s="447">
        <f t="shared" si="315"/>
        <v>94.959284218060802</v>
      </c>
      <c r="AD777" s="426"/>
      <c r="AF777" s="436" t="str">
        <f t="shared" ref="AF777:AF840" si="329">T777</f>
        <v>Lactose</v>
      </c>
      <c r="AG777" s="469">
        <f t="shared" si="316"/>
        <v>159327.06425046368</v>
      </c>
      <c r="AH777" s="469">
        <f t="shared" si="317"/>
        <v>5314.3793386307289</v>
      </c>
      <c r="AI777" s="469">
        <f t="shared" si="318"/>
        <v>11056.084502273014</v>
      </c>
      <c r="AJ777" s="453">
        <f t="shared" si="319"/>
        <v>51528.276163725408</v>
      </c>
      <c r="AK777" s="453">
        <f t="shared" si="320"/>
        <v>16065.682391483424</v>
      </c>
      <c r="AL777" s="470">
        <f t="shared" si="321"/>
        <v>39953.371476916589</v>
      </c>
      <c r="AM777" s="458">
        <f t="shared" si="310"/>
        <v>283244.85812349286</v>
      </c>
      <c r="AN777" s="424">
        <f t="shared" si="309"/>
        <v>2.1068127574643918E-2</v>
      </c>
      <c r="AO777" s="447"/>
      <c r="BI777" s="332">
        <v>777</v>
      </c>
      <c r="BJ777" s="332">
        <v>771</v>
      </c>
      <c r="BK777" s="332" t="b">
        <v>0</v>
      </c>
      <c r="BL777" s="332">
        <f>ROWS($A$1:A772)</f>
        <v>772</v>
      </c>
      <c r="BM777" s="332" t="str">
        <v/>
      </c>
    </row>
    <row r="778" spans="1:65" ht="15" customHeight="1" x14ac:dyDescent="0.25">
      <c r="A778" s="433" t="str">
        <f t="shared" si="322"/>
        <v/>
      </c>
      <c r="B778" s="439" t="s">
        <v>262</v>
      </c>
      <c r="C778" s="440" t="s">
        <v>950</v>
      </c>
      <c r="D778" s="440" t="str">
        <f t="shared" si="323"/>
        <v>Allergies and food intolerancesFruit</v>
      </c>
      <c r="E778" s="436" t="s">
        <v>958</v>
      </c>
      <c r="F778" s="437">
        <v>8.8374042849236004E-3</v>
      </c>
      <c r="G778" s="414">
        <v>7.62780971064363E-3</v>
      </c>
      <c r="H778" s="415">
        <v>86.3127844412016</v>
      </c>
      <c r="I778" s="416">
        <v>1.10378808387749E-2</v>
      </c>
      <c r="J778" s="417">
        <v>124.8995800453</v>
      </c>
      <c r="K778" s="416">
        <v>9.3683328554695997E-3</v>
      </c>
      <c r="L778" s="417">
        <v>106.00774337609199</v>
      </c>
      <c r="M778" s="416">
        <v>7.3337061791559398E-3</v>
      </c>
      <c r="N778" s="417">
        <v>82.9848442224949</v>
      </c>
      <c r="O778" s="416">
        <v>8.8204200201793797E-3</v>
      </c>
      <c r="P778" s="417">
        <v>99.807813876149098</v>
      </c>
      <c r="Q778" s="416">
        <v>1.5772322325909801E-2</v>
      </c>
      <c r="R778" s="438">
        <v>178.47234116941999</v>
      </c>
      <c r="S778" s="418"/>
      <c r="T778" s="436" t="str">
        <f t="shared" si="324"/>
        <v>Fruit</v>
      </c>
      <c r="U778" s="469">
        <f t="shared" si="312"/>
        <v>262.0839138480045</v>
      </c>
      <c r="V778" s="469">
        <f t="shared" si="325"/>
        <v>478.97780111779804</v>
      </c>
      <c r="W778" s="453">
        <f t="shared" si="326"/>
        <v>488.02456343997784</v>
      </c>
      <c r="X778" s="470">
        <f t="shared" si="327"/>
        <v>778.4509097988655</v>
      </c>
      <c r="Y778" s="470">
        <f t="shared" si="328"/>
        <v>1134.3589371151893</v>
      </c>
      <c r="Z778" s="471">
        <f t="shared" si="311"/>
        <v>88.388094314398529</v>
      </c>
      <c r="AA778" s="458">
        <f t="shared" si="313"/>
        <v>3230.2842196342335</v>
      </c>
      <c r="AB778" s="424">
        <f t="shared" si="314"/>
        <v>8.7257105416061829E-3</v>
      </c>
      <c r="AC778" s="447">
        <f t="shared" si="315"/>
        <v>97.194406524264892</v>
      </c>
      <c r="AD778" s="426"/>
      <c r="AF778" s="436" t="str">
        <f t="shared" si="329"/>
        <v>Fruit</v>
      </c>
      <c r="AG778" s="469">
        <f t="shared" si="316"/>
        <v>55613.719864287013</v>
      </c>
      <c r="AH778" s="469">
        <f t="shared" si="317"/>
        <v>2990.294373794186</v>
      </c>
      <c r="AI778" s="469">
        <f t="shared" si="318"/>
        <v>4709.1424031274819</v>
      </c>
      <c r="AJ778" s="453">
        <f t="shared" si="319"/>
        <v>18659.493315816879</v>
      </c>
      <c r="AK778" s="453">
        <f t="shared" si="320"/>
        <v>7608.3972847865107</v>
      </c>
      <c r="AL778" s="470">
        <f t="shared" si="321"/>
        <v>31115.716346166486</v>
      </c>
      <c r="AM778" s="458">
        <f t="shared" si="310"/>
        <v>120696.76358797857</v>
      </c>
      <c r="AN778" s="424">
        <f t="shared" si="309"/>
        <v>8.977585082972632E-3</v>
      </c>
      <c r="AO778" s="447"/>
      <c r="BI778" s="332">
        <v>778</v>
      </c>
      <c r="BJ778" s="332">
        <v>772</v>
      </c>
      <c r="BK778" s="332" t="b">
        <v>0</v>
      </c>
      <c r="BL778" s="332">
        <f>ROWS($A$1:A773)</f>
        <v>773</v>
      </c>
      <c r="BM778" s="332" t="str">
        <v/>
      </c>
    </row>
    <row r="779" spans="1:65" ht="15" customHeight="1" x14ac:dyDescent="0.25">
      <c r="A779" s="433" t="str">
        <f t="shared" si="322"/>
        <v/>
      </c>
      <c r="B779" s="439" t="s">
        <v>262</v>
      </c>
      <c r="C779" s="440" t="s">
        <v>950</v>
      </c>
      <c r="D779" s="440" t="str">
        <f t="shared" si="323"/>
        <v>Allergies and food intolerancesSoya</v>
      </c>
      <c r="E779" s="436" t="s">
        <v>959</v>
      </c>
      <c r="F779" s="437">
        <v>4.5403602210079301E-3</v>
      </c>
      <c r="G779" s="414">
        <v>4.4500755398328802E-3</v>
      </c>
      <c r="H779" s="415">
        <v>98.011508409458202</v>
      </c>
      <c r="I779" s="416">
        <v>4.9366159771766201E-3</v>
      </c>
      <c r="J779" s="417">
        <v>108.727407890132</v>
      </c>
      <c r="K779" s="416">
        <v>4.3039180168273601E-3</v>
      </c>
      <c r="L779" s="417">
        <v>94.792435122513695</v>
      </c>
      <c r="M779" s="416">
        <v>4.3986542133436996E-3</v>
      </c>
      <c r="N779" s="417">
        <v>96.878969932637403</v>
      </c>
      <c r="O779" s="416">
        <v>3.9569185099112497E-3</v>
      </c>
      <c r="P779" s="417">
        <v>87.149880566807596</v>
      </c>
      <c r="Q779" s="416">
        <v>1.45146083386432E-2</v>
      </c>
      <c r="R779" s="438">
        <v>319.67966487515997</v>
      </c>
      <c r="S779" s="418"/>
      <c r="T779" s="436" t="str">
        <f t="shared" si="324"/>
        <v>Soya</v>
      </c>
      <c r="U779" s="469">
        <f t="shared" si="312"/>
        <v>152.90014547311793</v>
      </c>
      <c r="V779" s="469">
        <f t="shared" si="325"/>
        <v>214.21951371360225</v>
      </c>
      <c r="W779" s="453">
        <f t="shared" si="326"/>
        <v>224.20400125058768</v>
      </c>
      <c r="X779" s="470">
        <f t="shared" si="327"/>
        <v>466.90394878379368</v>
      </c>
      <c r="Y779" s="470">
        <f t="shared" si="328"/>
        <v>508.88346188564617</v>
      </c>
      <c r="Z779" s="471">
        <f t="shared" si="311"/>
        <v>81.33986512975649</v>
      </c>
      <c r="AA779" s="458">
        <f t="shared" si="313"/>
        <v>1648.450936236504</v>
      </c>
      <c r="AB779" s="424">
        <f t="shared" si="314"/>
        <v>4.4528297616078317E-3</v>
      </c>
      <c r="AC779" s="447">
        <f t="shared" si="315"/>
        <v>75.600978041228217</v>
      </c>
      <c r="AD779" s="426"/>
      <c r="AF779" s="436" t="str">
        <f t="shared" si="329"/>
        <v>Soya</v>
      </c>
      <c r="AG779" s="469">
        <f t="shared" si="316"/>
        <v>32445.126954576182</v>
      </c>
      <c r="AH779" s="469">
        <f t="shared" si="317"/>
        <v>1337.3885076088725</v>
      </c>
      <c r="AI779" s="469">
        <f t="shared" si="318"/>
        <v>2163.4332538465419</v>
      </c>
      <c r="AJ779" s="453">
        <f t="shared" si="319"/>
        <v>11191.702651758402</v>
      </c>
      <c r="AK779" s="453">
        <f t="shared" si="320"/>
        <v>3413.194380545835</v>
      </c>
      <c r="AL779" s="470">
        <f t="shared" si="321"/>
        <v>28634.491903516999</v>
      </c>
      <c r="AM779" s="458">
        <f t="shared" si="310"/>
        <v>79185.337651852824</v>
      </c>
      <c r="AN779" s="424">
        <f t="shared" si="309"/>
        <v>5.8899102590703615E-3</v>
      </c>
      <c r="AO779" s="447"/>
      <c r="BI779" s="332">
        <v>779</v>
      </c>
      <c r="BJ779" s="332">
        <v>773</v>
      </c>
      <c r="BK779" s="332" t="b">
        <v>0</v>
      </c>
      <c r="BL779" s="332">
        <f>ROWS($A$1:A774)</f>
        <v>774</v>
      </c>
      <c r="BM779" s="332" t="str">
        <v/>
      </c>
    </row>
    <row r="780" spans="1:65" ht="15" customHeight="1" x14ac:dyDescent="0.25">
      <c r="A780" s="433" t="str">
        <f t="shared" si="322"/>
        <v/>
      </c>
      <c r="B780" s="439" t="s">
        <v>262</v>
      </c>
      <c r="C780" s="440" t="s">
        <v>950</v>
      </c>
      <c r="D780" s="440" t="str">
        <f t="shared" si="323"/>
        <v>Allergies and food intolerancesVegetables</v>
      </c>
      <c r="E780" s="436" t="s">
        <v>960</v>
      </c>
      <c r="F780" s="437">
        <v>4.9836785502073199E-3</v>
      </c>
      <c r="G780" s="414">
        <v>2.5623813279322099E-3</v>
      </c>
      <c r="H780" s="415">
        <v>51.415461533441302</v>
      </c>
      <c r="I780" s="416">
        <v>4.9538192714197998E-3</v>
      </c>
      <c r="J780" s="417">
        <v>99.400858653167205</v>
      </c>
      <c r="K780" s="416">
        <v>4.9184697416579199E-3</v>
      </c>
      <c r="L780" s="417">
        <v>98.691552677556004</v>
      </c>
      <c r="M780" s="416">
        <v>4.6107438853066696E-3</v>
      </c>
      <c r="N780" s="417">
        <v>92.516879627295907</v>
      </c>
      <c r="O780" s="416">
        <v>4.50203907627242E-3</v>
      </c>
      <c r="P780" s="417">
        <v>90.335663324134899</v>
      </c>
      <c r="Q780" s="416">
        <v>2.6459019064276501E-2</v>
      </c>
      <c r="R780" s="438">
        <v>530.91343668575598</v>
      </c>
      <c r="S780" s="418"/>
      <c r="T780" s="436" t="str">
        <f t="shared" si="324"/>
        <v>Vegetables</v>
      </c>
      <c r="U780" s="469">
        <f t="shared" si="312"/>
        <v>88.040860046422793</v>
      </c>
      <c r="V780" s="469">
        <f t="shared" si="325"/>
        <v>214.96603346399078</v>
      </c>
      <c r="W780" s="453">
        <f t="shared" si="326"/>
        <v>256.21784425218601</v>
      </c>
      <c r="X780" s="470">
        <f t="shared" si="327"/>
        <v>489.41663119364705</v>
      </c>
      <c r="Y780" s="470">
        <f t="shared" si="328"/>
        <v>578.98923744309081</v>
      </c>
      <c r="Z780" s="471">
        <f t="shared" si="311"/>
        <v>148.27634283620552</v>
      </c>
      <c r="AA780" s="458">
        <f t="shared" si="313"/>
        <v>1775.9069492355429</v>
      </c>
      <c r="AB780" s="424">
        <f t="shared" si="314"/>
        <v>4.7971165799184307E-3</v>
      </c>
      <c r="AC780" s="447">
        <f t="shared" si="315"/>
        <v>71.413747199534555</v>
      </c>
      <c r="AD780" s="426"/>
      <c r="AF780" s="436" t="str">
        <f t="shared" si="329"/>
        <v>Vegetables</v>
      </c>
      <c r="AG780" s="469">
        <f t="shared" si="316"/>
        <v>18682.107021922195</v>
      </c>
      <c r="AH780" s="469">
        <f t="shared" si="317"/>
        <v>1342.0490864588808</v>
      </c>
      <c r="AI780" s="469">
        <f t="shared" si="318"/>
        <v>2472.3475111602202</v>
      </c>
      <c r="AJ780" s="453">
        <f t="shared" si="319"/>
        <v>11731.332372348368</v>
      </c>
      <c r="AK780" s="453">
        <f t="shared" si="320"/>
        <v>3883.4093847627505</v>
      </c>
      <c r="AL780" s="470">
        <f t="shared" si="321"/>
        <v>52198.485105100001</v>
      </c>
      <c r="AM780" s="458">
        <f t="shared" si="310"/>
        <v>90309.730481752413</v>
      </c>
      <c r="AN780" s="424">
        <f t="shared" si="309"/>
        <v>6.7173573268953131E-3</v>
      </c>
      <c r="AO780" s="447"/>
      <c r="BI780" s="332">
        <v>780</v>
      </c>
      <c r="BJ780" s="332">
        <v>774</v>
      </c>
      <c r="BK780" s="332" t="b">
        <v>0</v>
      </c>
      <c r="BL780" s="332">
        <f>ROWS($A$1:A775)</f>
        <v>775</v>
      </c>
      <c r="BM780" s="332" t="str">
        <v/>
      </c>
    </row>
    <row r="781" spans="1:65" ht="15" customHeight="1" x14ac:dyDescent="0.25">
      <c r="A781" s="433" t="str">
        <f t="shared" si="322"/>
        <v/>
      </c>
      <c r="B781" s="439" t="s">
        <v>262</v>
      </c>
      <c r="C781" s="440" t="s">
        <v>950</v>
      </c>
      <c r="D781" s="440" t="str">
        <f t="shared" si="323"/>
        <v>Allergies and food intolerancesFish (Not including shellfish)</v>
      </c>
      <c r="E781" s="436" t="s">
        <v>961</v>
      </c>
      <c r="F781" s="437">
        <v>5.7260049403934097E-3</v>
      </c>
      <c r="G781" s="414">
        <v>5.7025609602238004E-3</v>
      </c>
      <c r="H781" s="415">
        <v>99.590570032445598</v>
      </c>
      <c r="I781" s="416">
        <v>6.4024643479517404E-3</v>
      </c>
      <c r="J781" s="417">
        <v>111.813811105651</v>
      </c>
      <c r="K781" s="416">
        <v>5.22210929243048E-3</v>
      </c>
      <c r="L781" s="417">
        <v>91.199874027207599</v>
      </c>
      <c r="M781" s="416">
        <v>5.7025609602238004E-3</v>
      </c>
      <c r="N781" s="417">
        <v>99.590570032445598</v>
      </c>
      <c r="O781" s="416">
        <v>5.7025609602238004E-3</v>
      </c>
      <c r="P781" s="417">
        <v>99.590570032445598</v>
      </c>
      <c r="Q781" s="416">
        <v>7.9697034633539401E-3</v>
      </c>
      <c r="R781" s="438">
        <v>139.18436233144999</v>
      </c>
      <c r="S781" s="418"/>
      <c r="T781" s="436" t="str">
        <f t="shared" si="324"/>
        <v>Fish (Not including shellfish)</v>
      </c>
      <c r="U781" s="469">
        <f t="shared" si="312"/>
        <v>195.93429203232955</v>
      </c>
      <c r="V781" s="469">
        <f t="shared" si="325"/>
        <v>277.82853791501782</v>
      </c>
      <c r="W781" s="453">
        <f t="shared" si="326"/>
        <v>272.03533937058097</v>
      </c>
      <c r="X781" s="470">
        <f t="shared" si="327"/>
        <v>605.30973824487569</v>
      </c>
      <c r="Y781" s="470">
        <f t="shared" si="328"/>
        <v>733.38355485054205</v>
      </c>
      <c r="Z781" s="471">
        <f t="shared" si="311"/>
        <v>44.66221820863548</v>
      </c>
      <c r="AA781" s="458">
        <f t="shared" si="313"/>
        <v>2129.1536806219815</v>
      </c>
      <c r="AB781" s="424">
        <f t="shared" si="314"/>
        <v>5.7513139564562728E-3</v>
      </c>
      <c r="AC781" s="447">
        <f t="shared" si="315"/>
        <v>95.356500224484634</v>
      </c>
      <c r="AD781" s="426"/>
      <c r="AF781" s="436" t="str">
        <f t="shared" si="329"/>
        <v>Fish (Not including shellfish)</v>
      </c>
      <c r="AG781" s="469">
        <f t="shared" si="316"/>
        <v>41576.89294587107</v>
      </c>
      <c r="AH781" s="469">
        <f t="shared" si="317"/>
        <v>1734.5044214323018</v>
      </c>
      <c r="AI781" s="469">
        <f t="shared" si="318"/>
        <v>2624.9767895888594</v>
      </c>
      <c r="AJ781" s="453">
        <f t="shared" si="319"/>
        <v>14509.293871462545</v>
      </c>
      <c r="AK781" s="453">
        <f t="shared" si="320"/>
        <v>4918.966356118488</v>
      </c>
      <c r="AL781" s="470">
        <f t="shared" si="321"/>
        <v>15722.670841021971</v>
      </c>
      <c r="AM781" s="458">
        <f t="shared" si="310"/>
        <v>81087.305225495234</v>
      </c>
      <c r="AN781" s="424">
        <f t="shared" si="309"/>
        <v>6.0313811254783358E-3</v>
      </c>
      <c r="AO781" s="447"/>
      <c r="BI781" s="332">
        <v>781</v>
      </c>
      <c r="BJ781" s="332">
        <v>775</v>
      </c>
      <c r="BK781" s="332" t="b">
        <v>0</v>
      </c>
      <c r="BL781" s="332">
        <f>ROWS($A$1:A776)</f>
        <v>776</v>
      </c>
      <c r="BM781" s="332" t="str">
        <v/>
      </c>
    </row>
    <row r="782" spans="1:65" ht="15" customHeight="1" x14ac:dyDescent="0.25">
      <c r="A782" s="433" t="str">
        <f t="shared" si="322"/>
        <v/>
      </c>
      <c r="B782" s="439" t="s">
        <v>262</v>
      </c>
      <c r="C782" s="440" t="s">
        <v>962</v>
      </c>
      <c r="D782" s="440" t="str">
        <f t="shared" si="323"/>
        <v>Allergies and food intolerances - medicationYes</v>
      </c>
      <c r="E782" s="436" t="s">
        <v>949</v>
      </c>
      <c r="F782" s="437">
        <v>4.1569771487498401E-2</v>
      </c>
      <c r="G782" s="414">
        <v>4.0798859718460999E-2</v>
      </c>
      <c r="H782" s="415">
        <v>98.145499141679807</v>
      </c>
      <c r="I782" s="416">
        <v>3.9929006105866603E-2</v>
      </c>
      <c r="J782" s="417">
        <v>96.052984361183604</v>
      </c>
      <c r="K782" s="416">
        <v>4.0798859718460999E-2</v>
      </c>
      <c r="L782" s="417">
        <v>98.145499141679807</v>
      </c>
      <c r="M782" s="416">
        <v>4.4664475220425298E-2</v>
      </c>
      <c r="N782" s="417">
        <v>107.44460126238</v>
      </c>
      <c r="O782" s="416">
        <v>3.8463212437878098E-2</v>
      </c>
      <c r="P782" s="417">
        <v>92.526879656881206</v>
      </c>
      <c r="Q782" s="416">
        <v>6.6056704184090695E-2</v>
      </c>
      <c r="R782" s="438">
        <v>158.90562257229701</v>
      </c>
      <c r="S782" s="418"/>
      <c r="T782" s="436" t="str">
        <f t="shared" si="324"/>
        <v>Yes</v>
      </c>
      <c r="U782" s="469">
        <f t="shared" si="312"/>
        <v>1401.8080210666014</v>
      </c>
      <c r="V782" s="469">
        <f t="shared" si="325"/>
        <v>1732.6792909579754</v>
      </c>
      <c r="W782" s="453">
        <f t="shared" si="326"/>
        <v>2125.334999313789</v>
      </c>
      <c r="X782" s="470">
        <f t="shared" si="327"/>
        <v>4741.0000512224842</v>
      </c>
      <c r="Y782" s="470">
        <f t="shared" si="328"/>
        <v>4946.5998987857511</v>
      </c>
      <c r="Z782" s="471">
        <f t="shared" si="311"/>
        <v>370.18177024764424</v>
      </c>
      <c r="AA782" s="458">
        <f t="shared" si="313"/>
        <v>15317.604031594245</v>
      </c>
      <c r="AB782" s="424">
        <f t="shared" si="314"/>
        <v>4.137622880310058E-2</v>
      </c>
      <c r="AC782" s="447">
        <f t="shared" si="315"/>
        <v>91.805626177558324</v>
      </c>
      <c r="AD782" s="426"/>
      <c r="AF782" s="436" t="str">
        <f t="shared" si="329"/>
        <v>Yes</v>
      </c>
      <c r="AG782" s="469">
        <f t="shared" si="316"/>
        <v>297461.05910308281</v>
      </c>
      <c r="AH782" s="469">
        <f t="shared" si="317"/>
        <v>10817.246902152534</v>
      </c>
      <c r="AI782" s="469">
        <f t="shared" si="318"/>
        <v>20508.199619239917</v>
      </c>
      <c r="AJ782" s="453">
        <f t="shared" si="319"/>
        <v>113641.92353366344</v>
      </c>
      <c r="AK782" s="453">
        <f t="shared" si="320"/>
        <v>33177.943953576832</v>
      </c>
      <c r="AL782" s="470">
        <f t="shared" si="321"/>
        <v>130316.99629789505</v>
      </c>
      <c r="AM782" s="458">
        <f t="shared" si="310"/>
        <v>605923.36940961063</v>
      </c>
      <c r="AN782" s="424">
        <f t="shared" si="309"/>
        <v>4.506938248324361E-2</v>
      </c>
      <c r="AO782" s="447"/>
      <c r="BI782" s="332">
        <v>782</v>
      </c>
      <c r="BJ782" s="332">
        <v>776</v>
      </c>
      <c r="BK782" s="332" t="b">
        <v>0</v>
      </c>
      <c r="BL782" s="332">
        <f>ROWS($A$1:A777)</f>
        <v>777</v>
      </c>
      <c r="BM782" s="332" t="str">
        <v/>
      </c>
    </row>
    <row r="783" spans="1:65" ht="15" customHeight="1" x14ac:dyDescent="0.25">
      <c r="A783" s="433" t="str">
        <f t="shared" si="322"/>
        <v/>
      </c>
      <c r="B783" s="439" t="s">
        <v>262</v>
      </c>
      <c r="C783" s="440" t="s">
        <v>962</v>
      </c>
      <c r="D783" s="440" t="str">
        <f t="shared" si="323"/>
        <v>Allergies and food intolerances - medication</v>
      </c>
      <c r="E783" s="436" t="s">
        <v>237</v>
      </c>
      <c r="F783" s="437" t="s">
        <v>237</v>
      </c>
      <c r="G783" s="414" t="s">
        <v>237</v>
      </c>
      <c r="H783" s="415" t="s">
        <v>237</v>
      </c>
      <c r="I783" s="416" t="s">
        <v>237</v>
      </c>
      <c r="J783" s="417" t="s">
        <v>237</v>
      </c>
      <c r="K783" s="416" t="s">
        <v>237</v>
      </c>
      <c r="L783" s="417" t="s">
        <v>237</v>
      </c>
      <c r="M783" s="416" t="s">
        <v>237</v>
      </c>
      <c r="N783" s="417" t="s">
        <v>237</v>
      </c>
      <c r="O783" s="416" t="s">
        <v>237</v>
      </c>
      <c r="P783" s="417" t="s">
        <v>237</v>
      </c>
      <c r="Q783" s="416" t="s">
        <v>237</v>
      </c>
      <c r="R783" s="438" t="s">
        <v>237</v>
      </c>
      <c r="S783" s="476"/>
      <c r="T783" s="436" t="str">
        <f t="shared" si="324"/>
        <v/>
      </c>
      <c r="U783" s="469" t="str">
        <f t="shared" si="312"/>
        <v/>
      </c>
      <c r="V783" s="469" t="str">
        <f t="shared" si="325"/>
        <v/>
      </c>
      <c r="W783" s="453" t="str">
        <f t="shared" si="326"/>
        <v/>
      </c>
      <c r="X783" s="470" t="str">
        <f t="shared" si="327"/>
        <v/>
      </c>
      <c r="Y783" s="470" t="str">
        <f t="shared" si="328"/>
        <v/>
      </c>
      <c r="Z783" s="471" t="str">
        <f t="shared" si="311"/>
        <v/>
      </c>
      <c r="AA783" s="458">
        <f t="shared" si="313"/>
        <v>0</v>
      </c>
      <c r="AB783" s="424" t="str">
        <f t="shared" si="314"/>
        <v/>
      </c>
      <c r="AC783" s="447" t="str">
        <f t="shared" si="315"/>
        <v/>
      </c>
      <c r="AD783" s="426"/>
      <c r="AF783" s="436" t="str">
        <f t="shared" si="329"/>
        <v/>
      </c>
      <c r="AG783" s="469" t="str">
        <f t="shared" si="316"/>
        <v/>
      </c>
      <c r="AH783" s="469" t="str">
        <f t="shared" si="317"/>
        <v/>
      </c>
      <c r="AI783" s="469" t="str">
        <f t="shared" si="318"/>
        <v/>
      </c>
      <c r="AJ783" s="453" t="str">
        <f t="shared" si="319"/>
        <v/>
      </c>
      <c r="AK783" s="453" t="str">
        <f t="shared" si="320"/>
        <v/>
      </c>
      <c r="AL783" s="470" t="str">
        <f t="shared" si="321"/>
        <v/>
      </c>
      <c r="AM783" s="458">
        <f t="shared" si="310"/>
        <v>0</v>
      </c>
      <c r="AN783" s="424">
        <f t="shared" si="309"/>
        <v>0</v>
      </c>
      <c r="AO783" s="447"/>
      <c r="BI783" s="332">
        <v>783</v>
      </c>
      <c r="BJ783" s="332">
        <v>777</v>
      </c>
      <c r="BK783" s="332" t="b">
        <v>0</v>
      </c>
      <c r="BL783" s="332">
        <f>ROWS($A$1:A778)</f>
        <v>778</v>
      </c>
      <c r="BM783" s="332" t="str">
        <v/>
      </c>
    </row>
    <row r="784" spans="1:65" ht="15" customHeight="1" x14ac:dyDescent="0.25">
      <c r="A784" s="433" t="str">
        <f t="shared" si="322"/>
        <v>Fertility treatment - consider</v>
      </c>
      <c r="B784" s="439" t="s">
        <v>262</v>
      </c>
      <c r="C784" s="440" t="s">
        <v>963</v>
      </c>
      <c r="D784" s="440" t="str">
        <f t="shared" si="323"/>
        <v>Fertility treatment - considerEgg donor</v>
      </c>
      <c r="E784" s="436" t="s">
        <v>964</v>
      </c>
      <c r="F784" s="437">
        <v>9.3266897434505398E-3</v>
      </c>
      <c r="G784" s="414">
        <v>9.3588776307946993E-3</v>
      </c>
      <c r="H784" s="415">
        <v>100.34511587958301</v>
      </c>
      <c r="I784" s="416">
        <v>1.0204400950749299E-2</v>
      </c>
      <c r="J784" s="417">
        <v>109.410747343827</v>
      </c>
      <c r="K784" s="416">
        <v>5.8556707466456302E-3</v>
      </c>
      <c r="L784" s="417">
        <v>62.784019922584498</v>
      </c>
      <c r="M784" s="416">
        <v>1.3095288971526601E-2</v>
      </c>
      <c r="N784" s="417">
        <v>140.40661083127</v>
      </c>
      <c r="O784" s="416">
        <v>8.3667317551502796E-3</v>
      </c>
      <c r="P784" s="417">
        <v>89.707409437797907</v>
      </c>
      <c r="Q784" s="416">
        <v>8.3372213227876097E-3</v>
      </c>
      <c r="R784" s="438">
        <v>89.3910010102163</v>
      </c>
      <c r="S784" s="418"/>
      <c r="T784" s="436" t="str">
        <f t="shared" si="324"/>
        <v>Egg donor</v>
      </c>
      <c r="U784" s="469">
        <f t="shared" si="312"/>
        <v>321.56167651647507</v>
      </c>
      <c r="V784" s="469">
        <f t="shared" si="325"/>
        <v>442.80977485681512</v>
      </c>
      <c r="W784" s="453">
        <f t="shared" si="326"/>
        <v>305.03945620501082</v>
      </c>
      <c r="X784" s="470">
        <f t="shared" si="327"/>
        <v>1390.0256384606341</v>
      </c>
      <c r="Y784" s="470">
        <f t="shared" si="328"/>
        <v>1076.0119041028568</v>
      </c>
      <c r="Z784" s="471">
        <f t="shared" si="311"/>
        <v>46.721788292901763</v>
      </c>
      <c r="AA784" s="458">
        <f t="shared" si="313"/>
        <v>3582.1702384346936</v>
      </c>
      <c r="AB784" s="424">
        <f t="shared" si="314"/>
        <v>9.6762323331650302E-3</v>
      </c>
      <c r="AC784" s="447">
        <f t="shared" si="315"/>
        <v>99.360776684393613</v>
      </c>
      <c r="AD784" s="426"/>
      <c r="AF784" s="436" t="str">
        <f t="shared" si="329"/>
        <v>Egg donor</v>
      </c>
      <c r="AG784" s="469">
        <f t="shared" si="316"/>
        <v>68234.79066040316</v>
      </c>
      <c r="AH784" s="469">
        <f t="shared" si="317"/>
        <v>2764.494670369394</v>
      </c>
      <c r="AI784" s="469">
        <f t="shared" si="318"/>
        <v>2943.4465915333722</v>
      </c>
      <c r="AJ784" s="453">
        <f t="shared" si="319"/>
        <v>33318.959208836794</v>
      </c>
      <c r="AK784" s="453">
        <f t="shared" si="320"/>
        <v>7217.0507779433246</v>
      </c>
      <c r="AL784" s="470">
        <f t="shared" si="321"/>
        <v>16447.711911702012</v>
      </c>
      <c r="AM784" s="458">
        <f t="shared" si="310"/>
        <v>130926.45382078807</v>
      </c>
      <c r="AN784" s="424">
        <f t="shared" si="309"/>
        <v>9.7384829870043235E-3</v>
      </c>
      <c r="AO784" s="447"/>
      <c r="BI784" s="332">
        <v>784</v>
      </c>
      <c r="BJ784" s="332">
        <v>778</v>
      </c>
      <c r="BK784" s="332" t="b">
        <v>0</v>
      </c>
      <c r="BL784" s="332">
        <f>ROWS($A$1:A779)</f>
        <v>779</v>
      </c>
      <c r="BM784" s="332" t="str">
        <v/>
      </c>
    </row>
    <row r="785" spans="1:65" ht="15" customHeight="1" x14ac:dyDescent="0.25">
      <c r="A785" s="433" t="str">
        <f t="shared" si="322"/>
        <v/>
      </c>
      <c r="B785" s="439" t="s">
        <v>262</v>
      </c>
      <c r="C785" s="440" t="s">
        <v>963</v>
      </c>
      <c r="D785" s="440" t="str">
        <f t="shared" si="323"/>
        <v>Fertility treatment - considerSperm donor</v>
      </c>
      <c r="E785" s="436" t="s">
        <v>965</v>
      </c>
      <c r="F785" s="437">
        <v>1.0041449540709299E-2</v>
      </c>
      <c r="G785" s="414">
        <v>9.9472132010624392E-3</v>
      </c>
      <c r="H785" s="415">
        <v>99.061526532948406</v>
      </c>
      <c r="I785" s="416">
        <v>1.00444208677394E-2</v>
      </c>
      <c r="J785" s="417">
        <v>100.029590618545</v>
      </c>
      <c r="K785" s="416">
        <v>9.5024068246060203E-3</v>
      </c>
      <c r="L785" s="417">
        <v>94.631823683244207</v>
      </c>
      <c r="M785" s="416">
        <v>9.9472132010624392E-3</v>
      </c>
      <c r="N785" s="417">
        <v>99.061526532948406</v>
      </c>
      <c r="O785" s="416">
        <v>9.9472132010624392E-3</v>
      </c>
      <c r="P785" s="417">
        <v>99.061526532948406</v>
      </c>
      <c r="Q785" s="416">
        <v>1.6787457506144E-2</v>
      </c>
      <c r="R785" s="438">
        <v>167.18161494598399</v>
      </c>
      <c r="S785" s="418"/>
      <c r="T785" s="436" t="str">
        <f t="shared" si="324"/>
        <v>Sperm donor</v>
      </c>
      <c r="U785" s="469">
        <f t="shared" si="312"/>
        <v>341.77629837530435</v>
      </c>
      <c r="V785" s="469">
        <f t="shared" si="325"/>
        <v>435.86759913468353</v>
      </c>
      <c r="W785" s="453">
        <f t="shared" si="326"/>
        <v>495.00887871420144</v>
      </c>
      <c r="X785" s="470">
        <f t="shared" si="327"/>
        <v>1055.8668396531748</v>
      </c>
      <c r="Y785" s="470">
        <f t="shared" si="328"/>
        <v>1279.2713009358361</v>
      </c>
      <c r="Z785" s="471">
        <f t="shared" si="311"/>
        <v>94.076911864430983</v>
      </c>
      <c r="AA785" s="458">
        <f t="shared" si="313"/>
        <v>3701.8678286776312</v>
      </c>
      <c r="AB785" s="424">
        <f t="shared" si="314"/>
        <v>9.9995619394700509E-3</v>
      </c>
      <c r="AC785" s="447">
        <f t="shared" si="315"/>
        <v>91.43478548931499</v>
      </c>
      <c r="AD785" s="426"/>
      <c r="AF785" s="436" t="str">
        <f t="shared" si="329"/>
        <v>Sperm donor</v>
      </c>
      <c r="AG785" s="469">
        <f t="shared" si="316"/>
        <v>72524.295883037354</v>
      </c>
      <c r="AH785" s="469">
        <f t="shared" si="317"/>
        <v>2721.1541461210163</v>
      </c>
      <c r="AI785" s="469">
        <f t="shared" si="318"/>
        <v>4776.5368288974096</v>
      </c>
      <c r="AJ785" s="453">
        <f t="shared" si="319"/>
        <v>25309.162066483615</v>
      </c>
      <c r="AK785" s="453">
        <f t="shared" si="320"/>
        <v>8580.3566878912479</v>
      </c>
      <c r="AL785" s="470">
        <f t="shared" si="321"/>
        <v>33118.380105408418</v>
      </c>
      <c r="AM785" s="458">
        <f t="shared" si="310"/>
        <v>147029.88571783906</v>
      </c>
      <c r="AN785" s="424">
        <f t="shared" si="309"/>
        <v>1.0936277573089065E-2</v>
      </c>
      <c r="AO785" s="447"/>
      <c r="BI785" s="332">
        <v>785</v>
      </c>
      <c r="BJ785" s="332">
        <v>779</v>
      </c>
      <c r="BK785" s="332" t="b">
        <v>0</v>
      </c>
      <c r="BL785" s="332">
        <f>ROWS($A$1:A780)</f>
        <v>780</v>
      </c>
      <c r="BM785" s="332" t="str">
        <v/>
      </c>
    </row>
    <row r="786" spans="1:65" ht="15" customHeight="1" x14ac:dyDescent="0.25">
      <c r="A786" s="433" t="str">
        <f t="shared" si="322"/>
        <v/>
      </c>
      <c r="B786" s="439" t="s">
        <v>262</v>
      </c>
      <c r="C786" s="440" t="s">
        <v>963</v>
      </c>
      <c r="D786" s="440" t="str">
        <f t="shared" si="323"/>
        <v>Fertility treatment - considerSurrogacy</v>
      </c>
      <c r="E786" s="436" t="s">
        <v>966</v>
      </c>
      <c r="F786" s="437">
        <v>7.1182449504471898E-3</v>
      </c>
      <c r="G786" s="414">
        <v>7.07891048713609E-3</v>
      </c>
      <c r="H786" s="415">
        <v>99.447413462378293</v>
      </c>
      <c r="I786" s="416">
        <v>7.05456061551063E-3</v>
      </c>
      <c r="J786" s="417">
        <v>99.105336562876104</v>
      </c>
      <c r="K786" s="416">
        <v>6.75516671929597E-3</v>
      </c>
      <c r="L786" s="417">
        <v>94.899329347630598</v>
      </c>
      <c r="M786" s="416">
        <v>7.07891048713609E-3</v>
      </c>
      <c r="N786" s="417">
        <v>99.447413462378293</v>
      </c>
      <c r="O786" s="416">
        <v>6.9880752405536099E-3</v>
      </c>
      <c r="P786" s="417">
        <v>98.171322976383195</v>
      </c>
      <c r="Q786" s="416">
        <v>1.23124935159408E-2</v>
      </c>
      <c r="R786" s="438">
        <v>172.97091630946699</v>
      </c>
      <c r="S786" s="418"/>
      <c r="T786" s="436" t="str">
        <f t="shared" si="324"/>
        <v>Surrogacy</v>
      </c>
      <c r="U786" s="469">
        <f t="shared" si="312"/>
        <v>243.22428542750893</v>
      </c>
      <c r="V786" s="469">
        <f t="shared" si="325"/>
        <v>306.12560334946829</v>
      </c>
      <c r="W786" s="453">
        <f t="shared" si="326"/>
        <v>351.89689990828498</v>
      </c>
      <c r="X786" s="470">
        <f t="shared" si="327"/>
        <v>751.40511147803454</v>
      </c>
      <c r="Y786" s="470">
        <f t="shared" si="328"/>
        <v>898.70840438663754</v>
      </c>
      <c r="Z786" s="471">
        <f t="shared" si="311"/>
        <v>68.999213663332242</v>
      </c>
      <c r="AA786" s="458">
        <f t="shared" si="313"/>
        <v>2620.3595182132663</v>
      </c>
      <c r="AB786" s="424">
        <f t="shared" si="314"/>
        <v>7.0781693238932859E-3</v>
      </c>
      <c r="AC786" s="447">
        <f t="shared" si="315"/>
        <v>90.415829533776275</v>
      </c>
      <c r="AD786" s="426"/>
      <c r="AF786" s="436" t="str">
        <f t="shared" si="329"/>
        <v>Surrogacy</v>
      </c>
      <c r="AG786" s="469">
        <f t="shared" si="316"/>
        <v>51611.741733228315</v>
      </c>
      <c r="AH786" s="469">
        <f t="shared" si="317"/>
        <v>1911.1651254692158</v>
      </c>
      <c r="AI786" s="469">
        <f t="shared" si="318"/>
        <v>3395.5926341216282</v>
      </c>
      <c r="AJ786" s="453">
        <f t="shared" si="319"/>
        <v>18011.204661213251</v>
      </c>
      <c r="AK786" s="453">
        <f t="shared" si="320"/>
        <v>6027.8368336738977</v>
      </c>
      <c r="AL786" s="470">
        <f t="shared" si="321"/>
        <v>24290.14877071559</v>
      </c>
      <c r="AM786" s="458">
        <f t="shared" si="310"/>
        <v>105247.6897584219</v>
      </c>
      <c r="AN786" s="424">
        <f t="shared" si="309"/>
        <v>7.8284625163441354E-3</v>
      </c>
      <c r="AO786" s="447"/>
      <c r="BI786" s="332">
        <v>786</v>
      </c>
      <c r="BJ786" s="332">
        <v>780</v>
      </c>
      <c r="BK786" s="332" t="b">
        <v>0</v>
      </c>
      <c r="BL786" s="332">
        <f>ROWS($A$1:A781)</f>
        <v>781</v>
      </c>
      <c r="BM786" s="332" t="str">
        <v/>
      </c>
    </row>
    <row r="787" spans="1:65" ht="15" customHeight="1" x14ac:dyDescent="0.25">
      <c r="A787" s="433" t="str">
        <f t="shared" si="322"/>
        <v/>
      </c>
      <c r="B787" s="439" t="s">
        <v>262</v>
      </c>
      <c r="C787" s="440" t="s">
        <v>963</v>
      </c>
      <c r="D787" s="440" t="str">
        <f t="shared" si="323"/>
        <v>Fertility treatment - considerAdoption / fostering</v>
      </c>
      <c r="E787" s="436" t="s">
        <v>967</v>
      </c>
      <c r="F787" s="437">
        <v>1.35405249929992E-2</v>
      </c>
      <c r="G787" s="414">
        <v>1.2648012870756601E-2</v>
      </c>
      <c r="H787" s="415">
        <v>93.408585540781502</v>
      </c>
      <c r="I787" s="416">
        <v>1.3284961657707499E-2</v>
      </c>
      <c r="J787" s="417">
        <v>98.112603939479399</v>
      </c>
      <c r="K787" s="416">
        <v>1.35888056106478E-2</v>
      </c>
      <c r="L787" s="417">
        <v>100.356563853126</v>
      </c>
      <c r="M787" s="416">
        <v>1.35888056106478E-2</v>
      </c>
      <c r="N787" s="417">
        <v>100.356563853126</v>
      </c>
      <c r="O787" s="416">
        <v>1.44070345346287E-2</v>
      </c>
      <c r="P787" s="417">
        <v>106.399379212235</v>
      </c>
      <c r="Q787" s="416">
        <v>8.9057867030661701E-3</v>
      </c>
      <c r="R787" s="438">
        <v>65.771354564691094</v>
      </c>
      <c r="S787" s="418"/>
      <c r="T787" s="436" t="str">
        <f t="shared" si="324"/>
        <v>Adoption / fostering</v>
      </c>
      <c r="U787" s="469">
        <f t="shared" si="312"/>
        <v>434.57307422632601</v>
      </c>
      <c r="V787" s="469">
        <f t="shared" si="325"/>
        <v>576.48762617455918</v>
      </c>
      <c r="W787" s="453">
        <f t="shared" si="326"/>
        <v>707.88165067547584</v>
      </c>
      <c r="X787" s="470">
        <f t="shared" si="327"/>
        <v>1442.4109491534321</v>
      </c>
      <c r="Y787" s="470">
        <f t="shared" si="328"/>
        <v>1852.8310833604585</v>
      </c>
      <c r="Z787" s="471">
        <f t="shared" si="311"/>
        <v>49.90802868398282</v>
      </c>
      <c r="AA787" s="458">
        <f t="shared" si="313"/>
        <v>5064.0924122742344</v>
      </c>
      <c r="AB787" s="424">
        <f t="shared" si="314"/>
        <v>1.3679231157700597E-2</v>
      </c>
      <c r="AC787" s="447">
        <f t="shared" si="315"/>
        <v>109.98115063942188</v>
      </c>
      <c r="AD787" s="426"/>
      <c r="AF787" s="436" t="str">
        <f t="shared" si="329"/>
        <v>Adoption / fostering</v>
      </c>
      <c r="AG787" s="469">
        <f t="shared" si="316"/>
        <v>92215.59940760523</v>
      </c>
      <c r="AH787" s="469">
        <f t="shared" si="317"/>
        <v>3599.0555326128542</v>
      </c>
      <c r="AI787" s="469">
        <f t="shared" si="318"/>
        <v>6830.6305610818872</v>
      </c>
      <c r="AJ787" s="453">
        <f t="shared" si="319"/>
        <v>34574.636789034899</v>
      </c>
      <c r="AK787" s="453">
        <f t="shared" si="320"/>
        <v>12427.349512190836</v>
      </c>
      <c r="AL787" s="470">
        <f t="shared" si="321"/>
        <v>17569.380536742457</v>
      </c>
      <c r="AM787" s="458">
        <f t="shared" si="310"/>
        <v>167216.65233926816</v>
      </c>
      <c r="AN787" s="424">
        <f t="shared" si="309"/>
        <v>1.2437796002470067E-2</v>
      </c>
      <c r="AO787" s="447"/>
      <c r="BI787" s="332">
        <v>787</v>
      </c>
      <c r="BJ787" s="332">
        <v>781</v>
      </c>
      <c r="BK787" s="332" t="b">
        <v>0</v>
      </c>
      <c r="BL787" s="332">
        <f>ROWS($A$1:A782)</f>
        <v>782</v>
      </c>
      <c r="BM787" s="332" t="str">
        <v/>
      </c>
    </row>
    <row r="788" spans="1:65" ht="15" customHeight="1" x14ac:dyDescent="0.25">
      <c r="A788" s="433" t="str">
        <f t="shared" si="322"/>
        <v/>
      </c>
      <c r="B788" s="439" t="s">
        <v>262</v>
      </c>
      <c r="C788" s="440" t="s">
        <v>963</v>
      </c>
      <c r="D788" s="440" t="str">
        <f t="shared" si="323"/>
        <v>Fertility treatment - considerIVF treatment (i.e In vitro fertilisation)</v>
      </c>
      <c r="E788" s="436" t="s">
        <v>968</v>
      </c>
      <c r="F788" s="437">
        <v>3.51062185217422E-2</v>
      </c>
      <c r="G788" s="414">
        <v>3.4280679570318398E-2</v>
      </c>
      <c r="H788" s="415">
        <v>97.6484537891412</v>
      </c>
      <c r="I788" s="416">
        <v>3.4280679570318398E-2</v>
      </c>
      <c r="J788" s="417">
        <v>97.6484537891412</v>
      </c>
      <c r="K788" s="416">
        <v>3.4280679570318398E-2</v>
      </c>
      <c r="L788" s="417">
        <v>97.6484537891412</v>
      </c>
      <c r="M788" s="416">
        <v>3.3355955739814001E-2</v>
      </c>
      <c r="N788" s="417">
        <v>95.014379629511495</v>
      </c>
      <c r="O788" s="416">
        <v>4.0236678887535397E-2</v>
      </c>
      <c r="P788" s="417">
        <v>114.614107077968</v>
      </c>
      <c r="Q788" s="416">
        <v>1.54676337270511E-2</v>
      </c>
      <c r="R788" s="438">
        <v>44.0595267116896</v>
      </c>
      <c r="S788" s="418"/>
      <c r="T788" s="436" t="str">
        <f t="shared" si="324"/>
        <v>IVF treatment (i.e In vitro fertilisation)</v>
      </c>
      <c r="U788" s="469">
        <f t="shared" si="312"/>
        <v>1177.8498693565698</v>
      </c>
      <c r="V788" s="469">
        <f t="shared" si="325"/>
        <v>1487.5758092743965</v>
      </c>
      <c r="W788" s="453">
        <f t="shared" si="326"/>
        <v>1785.7834408565964</v>
      </c>
      <c r="X788" s="470">
        <f t="shared" si="327"/>
        <v>3540.6346339140368</v>
      </c>
      <c r="Y788" s="470">
        <f t="shared" si="328"/>
        <v>5174.6783250103772</v>
      </c>
      <c r="Z788" s="471">
        <f t="shared" si="311"/>
        <v>86.680619406394356</v>
      </c>
      <c r="AA788" s="458">
        <f t="shared" si="313"/>
        <v>13253.202697818371</v>
      </c>
      <c r="AB788" s="424">
        <f t="shared" si="314"/>
        <v>3.579982522512884E-2</v>
      </c>
      <c r="AC788" s="447">
        <f t="shared" si="315"/>
        <v>112.83641847163682</v>
      </c>
      <c r="AD788" s="426"/>
      <c r="AF788" s="436" t="str">
        <f t="shared" si="329"/>
        <v>IVF treatment (i.e In vitro fertilisation)</v>
      </c>
      <c r="AG788" s="469">
        <f t="shared" si="316"/>
        <v>249937.55517010755</v>
      </c>
      <c r="AH788" s="469">
        <f t="shared" si="317"/>
        <v>9287.0474637540974</v>
      </c>
      <c r="AI788" s="469">
        <f t="shared" si="318"/>
        <v>17231.732076893666</v>
      </c>
      <c r="AJ788" s="453">
        <f t="shared" si="319"/>
        <v>84869.125918728532</v>
      </c>
      <c r="AK788" s="453">
        <f t="shared" si="320"/>
        <v>34707.716604920271</v>
      </c>
      <c r="AL788" s="470">
        <f t="shared" si="321"/>
        <v>30514.625154895046</v>
      </c>
      <c r="AM788" s="458">
        <f t="shared" si="310"/>
        <v>426547.80238929921</v>
      </c>
      <c r="AN788" s="424">
        <f t="shared" si="309"/>
        <v>3.1727190307912587E-2</v>
      </c>
      <c r="AO788" s="447"/>
      <c r="BI788" s="332">
        <v>788</v>
      </c>
      <c r="BJ788" s="332">
        <v>782</v>
      </c>
      <c r="BK788" s="332" t="b">
        <v>0</v>
      </c>
      <c r="BL788" s="332">
        <f>ROWS($A$1:A783)</f>
        <v>783</v>
      </c>
      <c r="BM788" s="332" t="str">
        <v/>
      </c>
    </row>
    <row r="789" spans="1:65" ht="15" customHeight="1" x14ac:dyDescent="0.25">
      <c r="A789" s="433" t="str">
        <f t="shared" si="322"/>
        <v/>
      </c>
      <c r="B789" s="439" t="s">
        <v>262</v>
      </c>
      <c r="C789" s="440" t="s">
        <v>963</v>
      </c>
      <c r="D789" s="440" t="str">
        <f t="shared" si="323"/>
        <v>Fertility treatment - considerMedication</v>
      </c>
      <c r="E789" s="436" t="s">
        <v>969</v>
      </c>
      <c r="F789" s="437">
        <v>2.3907803743004701E-2</v>
      </c>
      <c r="G789" s="414">
        <v>2.1381355918349099E-2</v>
      </c>
      <c r="H789" s="415">
        <v>89.432539049536004</v>
      </c>
      <c r="I789" s="416">
        <v>2.0966855786407002E-2</v>
      </c>
      <c r="J789" s="417">
        <v>87.698794969997195</v>
      </c>
      <c r="K789" s="416">
        <v>2.3437118546710801E-2</v>
      </c>
      <c r="L789" s="417">
        <v>98.031248702919299</v>
      </c>
      <c r="M789" s="416">
        <v>2.3069065294833699E-2</v>
      </c>
      <c r="N789" s="417">
        <v>96.491779599720005</v>
      </c>
      <c r="O789" s="416">
        <v>2.5461810109753302E-2</v>
      </c>
      <c r="P789" s="417">
        <v>106.499996333637</v>
      </c>
      <c r="Q789" s="416">
        <v>4.4690316630961499E-2</v>
      </c>
      <c r="R789" s="438">
        <v>186.92773753439201</v>
      </c>
      <c r="S789" s="418"/>
      <c r="T789" s="436" t="str">
        <f t="shared" si="324"/>
        <v>Medication</v>
      </c>
      <c r="U789" s="469">
        <f t="shared" si="312"/>
        <v>734.64200799855666</v>
      </c>
      <c r="V789" s="469">
        <f t="shared" si="325"/>
        <v>909.83573999534542</v>
      </c>
      <c r="W789" s="453">
        <f t="shared" si="326"/>
        <v>1220.9098164538059</v>
      </c>
      <c r="X789" s="470">
        <f t="shared" si="327"/>
        <v>2448.7120738507128</v>
      </c>
      <c r="Y789" s="470">
        <f t="shared" si="328"/>
        <v>3274.5415509749332</v>
      </c>
      <c r="Z789" s="471">
        <f t="shared" si="311"/>
        <v>250.44453439990824</v>
      </c>
      <c r="AA789" s="458">
        <f t="shared" si="313"/>
        <v>8839.0857236732627</v>
      </c>
      <c r="AB789" s="424">
        <f t="shared" si="314"/>
        <v>2.3876321163451574E-2</v>
      </c>
      <c r="AC789" s="447">
        <f t="shared" si="315"/>
        <v>93.811330350748335</v>
      </c>
      <c r="AD789" s="426"/>
      <c r="AF789" s="436" t="str">
        <f t="shared" si="329"/>
        <v>Medication</v>
      </c>
      <c r="AG789" s="469">
        <f t="shared" si="316"/>
        <v>155889.66996678614</v>
      </c>
      <c r="AH789" s="469">
        <f t="shared" si="317"/>
        <v>5680.1728348070937</v>
      </c>
      <c r="AI789" s="469">
        <f t="shared" si="318"/>
        <v>11781.042631400931</v>
      </c>
      <c r="AJ789" s="453">
        <f t="shared" si="319"/>
        <v>58695.707075714236</v>
      </c>
      <c r="AK789" s="453">
        <f t="shared" si="320"/>
        <v>21963.07732076199</v>
      </c>
      <c r="AL789" s="470">
        <f t="shared" si="321"/>
        <v>88165.280101144002</v>
      </c>
      <c r="AM789" s="458">
        <f t="shared" si="310"/>
        <v>342174.94993061438</v>
      </c>
      <c r="AN789" s="424">
        <f t="shared" si="309"/>
        <v>2.5451425829034854E-2</v>
      </c>
      <c r="AO789" s="447"/>
      <c r="BI789" s="332">
        <v>789</v>
      </c>
      <c r="BJ789" s="332">
        <v>783</v>
      </c>
      <c r="BK789" s="332" t="b">
        <v>0</v>
      </c>
      <c r="BL789" s="332">
        <f>ROWS($A$1:A784)</f>
        <v>784</v>
      </c>
      <c r="BM789" s="332" t="str">
        <v/>
      </c>
    </row>
    <row r="790" spans="1:65" ht="15" customHeight="1" x14ac:dyDescent="0.25">
      <c r="A790" s="433" t="str">
        <f t="shared" si="322"/>
        <v/>
      </c>
      <c r="B790" s="439" t="s">
        <v>262</v>
      </c>
      <c r="C790" s="440" t="s">
        <v>963</v>
      </c>
      <c r="D790" s="440" t="str">
        <f t="shared" si="323"/>
        <v>Fertility treatment - considerSurgical procedures</v>
      </c>
      <c r="E790" s="436" t="s">
        <v>970</v>
      </c>
      <c r="F790" s="437">
        <v>1.41299417896811E-2</v>
      </c>
      <c r="G790" s="414">
        <v>1.4125913559081899E-2</v>
      </c>
      <c r="H790" s="415">
        <v>99.971491527288904</v>
      </c>
      <c r="I790" s="416">
        <v>1.0785833086212501E-2</v>
      </c>
      <c r="J790" s="417">
        <v>76.333174239183705</v>
      </c>
      <c r="K790" s="416">
        <v>1.4573416101115001E-2</v>
      </c>
      <c r="L790" s="417">
        <v>103.138543088392</v>
      </c>
      <c r="M790" s="416">
        <v>1.38935334731523E-2</v>
      </c>
      <c r="N790" s="417">
        <v>98.326898156782093</v>
      </c>
      <c r="O790" s="416">
        <v>1.5622780035639E-2</v>
      </c>
      <c r="P790" s="417">
        <v>110.565070034811</v>
      </c>
      <c r="Q790" s="416">
        <v>1.4125913559081899E-2</v>
      </c>
      <c r="R790" s="438">
        <v>99.971491527288904</v>
      </c>
      <c r="S790" s="418"/>
      <c r="T790" s="436" t="str">
        <f t="shared" si="324"/>
        <v>Surgical procedures</v>
      </c>
      <c r="U790" s="469">
        <f t="shared" si="312"/>
        <v>485.35226397649495</v>
      </c>
      <c r="V790" s="469">
        <f t="shared" si="325"/>
        <v>468.04044094310524</v>
      </c>
      <c r="W790" s="453">
        <f t="shared" si="326"/>
        <v>759.17296495538369</v>
      </c>
      <c r="X790" s="470">
        <f t="shared" si="327"/>
        <v>1474.7568975746972</v>
      </c>
      <c r="Y790" s="470">
        <f t="shared" si="328"/>
        <v>2009.1832492633891</v>
      </c>
      <c r="Z790" s="471">
        <f t="shared" si="311"/>
        <v>79.161619585094968</v>
      </c>
      <c r="AA790" s="458">
        <f t="shared" si="313"/>
        <v>5275.6674362981648</v>
      </c>
      <c r="AB790" s="424">
        <f t="shared" si="314"/>
        <v>1.4250741988309562E-2</v>
      </c>
      <c r="AC790" s="447">
        <f t="shared" si="315"/>
        <v>100.8730600554544</v>
      </c>
      <c r="AD790" s="426"/>
      <c r="AF790" s="436" t="str">
        <f t="shared" si="329"/>
        <v>Surgical procedures</v>
      </c>
      <c r="AG790" s="469">
        <f t="shared" si="316"/>
        <v>102990.84918252716</v>
      </c>
      <c r="AH790" s="469">
        <f t="shared" si="317"/>
        <v>2922.0116130520009</v>
      </c>
      <c r="AI790" s="469">
        <f t="shared" si="318"/>
        <v>7325.5607778830727</v>
      </c>
      <c r="AJ790" s="453">
        <f t="shared" si="319"/>
        <v>35349.970211814638</v>
      </c>
      <c r="AK790" s="453">
        <f t="shared" si="320"/>
        <v>13476.03820816181</v>
      </c>
      <c r="AL790" s="470">
        <f t="shared" si="321"/>
        <v>27867.672898924568</v>
      </c>
      <c r="AM790" s="458">
        <f t="shared" si="310"/>
        <v>189932.10289236324</v>
      </c>
      <c r="AN790" s="424">
        <f t="shared" si="309"/>
        <v>1.4127401290766135E-2</v>
      </c>
      <c r="AO790" s="447"/>
      <c r="BI790" s="332">
        <v>790</v>
      </c>
      <c r="BJ790" s="332">
        <v>784</v>
      </c>
      <c r="BK790" s="332" t="b">
        <v>0</v>
      </c>
      <c r="BL790" s="332">
        <f>ROWS($A$1:A785)</f>
        <v>785</v>
      </c>
      <c r="BM790" s="332" t="str">
        <v/>
      </c>
    </row>
    <row r="791" spans="1:65" ht="15" customHeight="1" x14ac:dyDescent="0.25">
      <c r="A791" s="433" t="str">
        <f t="shared" si="322"/>
        <v/>
      </c>
      <c r="B791" s="439" t="s">
        <v>262</v>
      </c>
      <c r="C791" s="440" t="s">
        <v>963</v>
      </c>
      <c r="D791" s="440" t="str">
        <f t="shared" si="323"/>
        <v>Fertility treatment - considerChanges to diet / lifestyle</v>
      </c>
      <c r="E791" s="436" t="s">
        <v>971</v>
      </c>
      <c r="F791" s="437">
        <v>2.7124609274142501E-2</v>
      </c>
      <c r="G791" s="414">
        <v>1.9133197346216199E-2</v>
      </c>
      <c r="H791" s="415">
        <v>70.538149150246596</v>
      </c>
      <c r="I791" s="416">
        <v>2.37315867392517E-2</v>
      </c>
      <c r="J791" s="417">
        <v>87.490980973778406</v>
      </c>
      <c r="K791" s="416">
        <v>3.07828560405249E-2</v>
      </c>
      <c r="L791" s="417">
        <v>113.48681829629</v>
      </c>
      <c r="M791" s="416">
        <v>2.6822769682487198E-2</v>
      </c>
      <c r="N791" s="417">
        <v>98.887211282549401</v>
      </c>
      <c r="O791" s="416">
        <v>2.7321899750056E-2</v>
      </c>
      <c r="P791" s="417">
        <v>100.727348637245</v>
      </c>
      <c r="Q791" s="416">
        <v>4.47412483299858E-2</v>
      </c>
      <c r="R791" s="438">
        <v>164.94707030724601</v>
      </c>
      <c r="S791" s="418"/>
      <c r="T791" s="436" t="str">
        <f t="shared" si="324"/>
        <v>Changes to diet / lifestyle</v>
      </c>
      <c r="U791" s="469">
        <f t="shared" si="312"/>
        <v>657.39752761864236</v>
      </c>
      <c r="V791" s="469">
        <f t="shared" si="325"/>
        <v>1029.8084749630882</v>
      </c>
      <c r="W791" s="453">
        <f t="shared" si="326"/>
        <v>1603.5713197190637</v>
      </c>
      <c r="X791" s="470">
        <f t="shared" si="327"/>
        <v>2847.1565334869688</v>
      </c>
      <c r="Y791" s="470">
        <f t="shared" si="328"/>
        <v>3513.7602392557019</v>
      </c>
      <c r="Z791" s="471">
        <f t="shared" si="311"/>
        <v>250.72995564124042</v>
      </c>
      <c r="AA791" s="458">
        <f t="shared" si="313"/>
        <v>9902.4240506847054</v>
      </c>
      <c r="AB791" s="424">
        <f t="shared" si="314"/>
        <v>2.6748632643940503E-2</v>
      </c>
      <c r="AC791" s="447">
        <f t="shared" si="315"/>
        <v>105.31038082819661</v>
      </c>
      <c r="AD791" s="426"/>
      <c r="AF791" s="436" t="str">
        <f t="shared" si="329"/>
        <v>Changes to diet / lifestyle</v>
      </c>
      <c r="AG791" s="469">
        <f t="shared" si="316"/>
        <v>139498.53466268521</v>
      </c>
      <c r="AH791" s="469">
        <f t="shared" si="317"/>
        <v>6429.1716267041566</v>
      </c>
      <c r="AI791" s="469">
        <f t="shared" si="318"/>
        <v>15473.49511446649</v>
      </c>
      <c r="AJ791" s="453">
        <f t="shared" si="319"/>
        <v>68246.43357332726</v>
      </c>
      <c r="AK791" s="453">
        <f t="shared" si="320"/>
        <v>23567.570183501055</v>
      </c>
      <c r="AL791" s="470">
        <f t="shared" si="321"/>
        <v>88265.758411637638</v>
      </c>
      <c r="AM791" s="458">
        <f t="shared" si="310"/>
        <v>341480.96357232181</v>
      </c>
      <c r="AN791" s="424">
        <f t="shared" si="309"/>
        <v>2.5399806204839608E-2</v>
      </c>
      <c r="AO791" s="447"/>
      <c r="BI791" s="332">
        <v>791</v>
      </c>
      <c r="BJ791" s="332">
        <v>785</v>
      </c>
      <c r="BK791" s="332" t="b">
        <v>0</v>
      </c>
      <c r="BL791" s="332">
        <f>ROWS($A$1:A786)</f>
        <v>786</v>
      </c>
      <c r="BM791" s="332" t="str">
        <v/>
      </c>
    </row>
    <row r="792" spans="1:65" ht="15" customHeight="1" x14ac:dyDescent="0.25">
      <c r="A792" s="433" t="str">
        <f t="shared" si="322"/>
        <v/>
      </c>
      <c r="B792" s="439" t="s">
        <v>262</v>
      </c>
      <c r="C792" s="440" t="s">
        <v>972</v>
      </c>
      <c r="D792" s="440" t="str">
        <f t="shared" si="323"/>
        <v>Attitude/ behavior regarding prescription medicinesI currently have a repeating prescription for medical reasons</v>
      </c>
      <c r="E792" s="436" t="s">
        <v>973</v>
      </c>
      <c r="F792" s="437">
        <v>0.63644164750924803</v>
      </c>
      <c r="G792" s="414">
        <v>0.69259684904819097</v>
      </c>
      <c r="H792" s="415">
        <v>108.823307173361</v>
      </c>
      <c r="I792" s="416">
        <v>0.62863205139136302</v>
      </c>
      <c r="J792" s="417">
        <v>98.772928178341402</v>
      </c>
      <c r="K792" s="416">
        <v>0.65176646693912499</v>
      </c>
      <c r="L792" s="417">
        <v>102.407890729629</v>
      </c>
      <c r="M792" s="416">
        <v>0.63019861876672301</v>
      </c>
      <c r="N792" s="417">
        <v>99.019072876993903</v>
      </c>
      <c r="O792" s="416">
        <v>0.62659010305436003</v>
      </c>
      <c r="P792" s="417">
        <v>98.452089913750399</v>
      </c>
      <c r="Q792" s="416">
        <v>0.36091246076190803</v>
      </c>
      <c r="R792" s="438">
        <v>56.7078635055327</v>
      </c>
      <c r="S792" s="418"/>
      <c r="T792" s="436" t="str">
        <f t="shared" si="324"/>
        <v>I currently have a repeating prescription for medical reasons</v>
      </c>
      <c r="U792" s="469">
        <f t="shared" si="312"/>
        <v>23796.935136446795</v>
      </c>
      <c r="V792" s="469">
        <f t="shared" si="325"/>
        <v>27278.859238076806</v>
      </c>
      <c r="W792" s="453">
        <f t="shared" si="326"/>
        <v>33952.470562259841</v>
      </c>
      <c r="X792" s="470">
        <f t="shared" si="327"/>
        <v>66893.692786231346</v>
      </c>
      <c r="Y792" s="470">
        <f t="shared" si="328"/>
        <v>80583.246793409024</v>
      </c>
      <c r="Z792" s="471">
        <f t="shared" si="311"/>
        <v>2022.5534301097325</v>
      </c>
      <c r="AA792" s="458">
        <f t="shared" si="313"/>
        <v>234527.75794653353</v>
      </c>
      <c r="AB792" s="424">
        <f t="shared" si="314"/>
        <v>0.6335112301805591</v>
      </c>
      <c r="AC792" s="447">
        <f t="shared" si="315"/>
        <v>101.35109818684475</v>
      </c>
      <c r="AD792" s="426"/>
      <c r="AF792" s="436" t="str">
        <f t="shared" si="329"/>
        <v>I currently have a repeating prescription for medical reasons</v>
      </c>
      <c r="AG792" s="469">
        <f t="shared" si="316"/>
        <v>5049665.4482750399</v>
      </c>
      <c r="AH792" s="469">
        <f t="shared" si="317"/>
        <v>170303.96630653695</v>
      </c>
      <c r="AI792" s="469">
        <f t="shared" si="318"/>
        <v>327620.84287042217</v>
      </c>
      <c r="AJ792" s="453">
        <f t="shared" si="319"/>
        <v>1603443.9650632553</v>
      </c>
      <c r="AK792" s="453">
        <f t="shared" si="320"/>
        <v>540489.7304035573</v>
      </c>
      <c r="AL792" s="470">
        <f t="shared" si="321"/>
        <v>712009.90715339594</v>
      </c>
      <c r="AM792" s="458">
        <f t="shared" si="310"/>
        <v>8403533.8600722086</v>
      </c>
      <c r="AN792" s="424">
        <f t="shared" si="309"/>
        <v>0.62506597512407425</v>
      </c>
      <c r="AO792" s="447"/>
      <c r="BI792" s="332">
        <v>792</v>
      </c>
      <c r="BJ792" s="332">
        <v>786</v>
      </c>
      <c r="BK792" s="332" t="b">
        <v>0</v>
      </c>
      <c r="BL792" s="332">
        <f>ROWS($A$1:A787)</f>
        <v>787</v>
      </c>
      <c r="BM792" s="332" t="str">
        <v/>
      </c>
    </row>
    <row r="793" spans="1:65" ht="15" customHeight="1" x14ac:dyDescent="0.25">
      <c r="A793" s="433" t="str">
        <f t="shared" si="322"/>
        <v/>
      </c>
      <c r="B793" s="439" t="s">
        <v>262</v>
      </c>
      <c r="C793" s="440" t="s">
        <v>972</v>
      </c>
      <c r="D793" s="440" t="str">
        <f t="shared" si="323"/>
        <v>Attitude/ behavior regarding prescription medicinesI had a repeating prescription for medical reasons in the past but not anymore</v>
      </c>
      <c r="E793" s="436" t="s">
        <v>974</v>
      </c>
      <c r="F793" s="437">
        <v>4.44587849998501E-2</v>
      </c>
      <c r="G793" s="414">
        <v>4.1141469646284602E-2</v>
      </c>
      <c r="H793" s="415">
        <v>92.538448017468895</v>
      </c>
      <c r="I793" s="416">
        <v>4.5841624257818701E-2</v>
      </c>
      <c r="J793" s="417">
        <v>103.110384725928</v>
      </c>
      <c r="K793" s="416">
        <v>4.5393494729634602E-2</v>
      </c>
      <c r="L793" s="417">
        <v>102.102418520406</v>
      </c>
      <c r="M793" s="416">
        <v>4.1042766912140503E-2</v>
      </c>
      <c r="N793" s="417">
        <v>92.316438499789896</v>
      </c>
      <c r="O793" s="416">
        <v>4.7253478557299299E-2</v>
      </c>
      <c r="P793" s="417">
        <v>106.286032237405</v>
      </c>
      <c r="Q793" s="416">
        <v>5.1795600945193802E-2</v>
      </c>
      <c r="R793" s="438">
        <v>116.502511135579</v>
      </c>
      <c r="S793" s="418"/>
      <c r="T793" s="436" t="str">
        <f t="shared" si="324"/>
        <v>I had a repeating prescription for medical reasons in the past but not anymore</v>
      </c>
      <c r="U793" s="469">
        <f t="shared" si="312"/>
        <v>1413.5797555766926</v>
      </c>
      <c r="V793" s="469">
        <f t="shared" si="325"/>
        <v>1989.2514430437848</v>
      </c>
      <c r="W793" s="453">
        <f t="shared" si="326"/>
        <v>2364.6833209508554</v>
      </c>
      <c r="X793" s="470">
        <f t="shared" si="327"/>
        <v>4356.5665794229781</v>
      </c>
      <c r="Y793" s="470">
        <f t="shared" si="328"/>
        <v>6077.0808633400338</v>
      </c>
      <c r="Z793" s="471">
        <f t="shared" si="311"/>
        <v>290.26254769686608</v>
      </c>
      <c r="AA793" s="458">
        <f t="shared" si="313"/>
        <v>16491.424510031211</v>
      </c>
      <c r="AB793" s="424">
        <f t="shared" si="314"/>
        <v>4.4546976955970673E-2</v>
      </c>
      <c r="AC793" s="447">
        <f t="shared" si="315"/>
        <v>102.80384165693187</v>
      </c>
      <c r="AD793" s="426"/>
      <c r="AF793" s="436" t="str">
        <f t="shared" si="329"/>
        <v>I had a repeating prescription for medical reasons in the past but not anymore</v>
      </c>
      <c r="AG793" s="469">
        <f t="shared" si="316"/>
        <v>299958.99930761073</v>
      </c>
      <c r="AH793" s="469">
        <f t="shared" si="317"/>
        <v>12419.04611093418</v>
      </c>
      <c r="AI793" s="469">
        <f t="shared" si="318"/>
        <v>22817.766421766508</v>
      </c>
      <c r="AJ793" s="453">
        <f t="shared" si="319"/>
        <v>104427.04086460396</v>
      </c>
      <c r="AK793" s="453">
        <f t="shared" si="320"/>
        <v>40760.330815262241</v>
      </c>
      <c r="AL793" s="470">
        <f t="shared" si="321"/>
        <v>102182.62052268306</v>
      </c>
      <c r="AM793" s="458">
        <f t="shared" si="310"/>
        <v>582565.80404286063</v>
      </c>
      <c r="AN793" s="424">
        <f t="shared" si="309"/>
        <v>4.3332015844922425E-2</v>
      </c>
      <c r="AO793" s="447"/>
      <c r="BI793" s="332">
        <v>793</v>
      </c>
      <c r="BJ793" s="332">
        <v>787</v>
      </c>
      <c r="BK793" s="332" t="b">
        <v>0</v>
      </c>
      <c r="BL793" s="332">
        <f>ROWS($A$1:A788)</f>
        <v>788</v>
      </c>
      <c r="BM793" s="332" t="str">
        <v/>
      </c>
    </row>
    <row r="794" spans="1:65" ht="15" customHeight="1" x14ac:dyDescent="0.25">
      <c r="A794" s="433" t="str">
        <f t="shared" si="322"/>
        <v/>
      </c>
      <c r="B794" s="439" t="s">
        <v>262</v>
      </c>
      <c r="C794" s="440" t="s">
        <v>972</v>
      </c>
      <c r="D794" s="440" t="str">
        <f t="shared" si="323"/>
        <v>Attitude/ behavior regarding prescription medicinesI have a repeating prescription for non-medical reasons (e.g. birth control, tobacco substitute, etc.)</v>
      </c>
      <c r="E794" s="436" t="s">
        <v>975</v>
      </c>
      <c r="F794" s="437">
        <v>3.3232496670609103E-2</v>
      </c>
      <c r="G794" s="414">
        <v>2.92517305317452E-2</v>
      </c>
      <c r="H794" s="415">
        <v>88.021465319563006</v>
      </c>
      <c r="I794" s="416">
        <v>3.4653313140751797E-2</v>
      </c>
      <c r="J794" s="417">
        <v>104.27538287064399</v>
      </c>
      <c r="K794" s="416">
        <v>3.4091306303038499E-2</v>
      </c>
      <c r="L794" s="417">
        <v>102.584246501072</v>
      </c>
      <c r="M794" s="416">
        <v>3.3246176823663202E-2</v>
      </c>
      <c r="N794" s="417">
        <v>100.04116498736001</v>
      </c>
      <c r="O794" s="416">
        <v>3.3171963757198601E-2</v>
      </c>
      <c r="P794" s="417">
        <v>99.817850238546598</v>
      </c>
      <c r="Q794" s="416">
        <v>3.91541357429342E-2</v>
      </c>
      <c r="R794" s="438">
        <v>117.818820930063</v>
      </c>
      <c r="S794" s="418"/>
      <c r="T794" s="436" t="str">
        <f t="shared" si="324"/>
        <v>I have a repeating prescription for non-medical reasons (e.g. birth control, tobacco substitute, etc.)</v>
      </c>
      <c r="U794" s="469">
        <f t="shared" si="312"/>
        <v>1005.0602093402333</v>
      </c>
      <c r="V794" s="469">
        <f t="shared" si="325"/>
        <v>1503.7458704297835</v>
      </c>
      <c r="W794" s="453">
        <f t="shared" si="326"/>
        <v>1775.9184192441846</v>
      </c>
      <c r="X794" s="470">
        <f t="shared" si="327"/>
        <v>3528.9819313013782</v>
      </c>
      <c r="Y794" s="470">
        <f t="shared" si="328"/>
        <v>4266.1135709582832</v>
      </c>
      <c r="Z794" s="471">
        <f t="shared" si="311"/>
        <v>219.41977670340324</v>
      </c>
      <c r="AA794" s="458">
        <f t="shared" si="313"/>
        <v>12299.239777977267</v>
      </c>
      <c r="AB794" s="424">
        <f t="shared" si="314"/>
        <v>3.3222960856549695E-2</v>
      </c>
      <c r="AC794" s="447">
        <f t="shared" si="315"/>
        <v>129.22103820157236</v>
      </c>
      <c r="AD794" s="426"/>
      <c r="AF794" s="436" t="str">
        <f t="shared" si="329"/>
        <v>I have a repeating prescription for non-medical reasons (e.g. birth control, tobacco substitute, etc.)</v>
      </c>
      <c r="AG794" s="469">
        <f t="shared" si="316"/>
        <v>213271.91016158959</v>
      </c>
      <c r="AH794" s="469">
        <f t="shared" si="317"/>
        <v>9387.9983695873507</v>
      </c>
      <c r="AI794" s="469">
        <f t="shared" si="318"/>
        <v>17136.540574123152</v>
      </c>
      <c r="AJ794" s="453"/>
      <c r="AK794" s="453">
        <f t="shared" si="320"/>
        <v>28613.771045358186</v>
      </c>
      <c r="AL794" s="470">
        <f t="shared" si="321"/>
        <v>77243.474764339306</v>
      </c>
      <c r="AM794" s="458">
        <f t="shared" si="310"/>
        <v>345653.69491499756</v>
      </c>
      <c r="AN794" s="424">
        <f t="shared" si="309"/>
        <v>2.5710179486969513E-2</v>
      </c>
      <c r="AO794" s="447"/>
      <c r="BI794" s="332">
        <v>794</v>
      </c>
      <c r="BJ794" s="332">
        <v>788</v>
      </c>
      <c r="BK794" s="332" t="b">
        <v>0</v>
      </c>
      <c r="BL794" s="332">
        <f>ROWS($A$1:A789)</f>
        <v>789</v>
      </c>
      <c r="BM794" s="332" t="str">
        <v/>
      </c>
    </row>
    <row r="795" spans="1:65" ht="15" customHeight="1" x14ac:dyDescent="0.25">
      <c r="A795" s="433" t="str">
        <f t="shared" si="322"/>
        <v/>
      </c>
      <c r="B795" s="439" t="s">
        <v>262</v>
      </c>
      <c r="C795" s="440" t="s">
        <v>972</v>
      </c>
      <c r="D795" s="440" t="str">
        <f t="shared" si="323"/>
        <v>Attitude/ behavior regarding prescription medicinesI only get a prescription from a General Practitioner / doctor when I need one</v>
      </c>
      <c r="E795" s="436" t="s">
        <v>976</v>
      </c>
      <c r="F795" s="437">
        <v>0.285867070820292</v>
      </c>
      <c r="G795" s="414">
        <v>0.23700995077377801</v>
      </c>
      <c r="H795" s="415">
        <v>82.909147280825806</v>
      </c>
      <c r="I795" s="416">
        <v>0.29087301121006598</v>
      </c>
      <c r="J795" s="417">
        <v>101.751142716581</v>
      </c>
      <c r="K795" s="416">
        <v>0.26874873202820099</v>
      </c>
      <c r="L795" s="417">
        <v>94.011783608734703</v>
      </c>
      <c r="M795" s="416">
        <v>0.29551243749747202</v>
      </c>
      <c r="N795" s="417">
        <v>103.374074058093</v>
      </c>
      <c r="O795" s="416">
        <v>0.29298445463114098</v>
      </c>
      <c r="P795" s="417">
        <v>102.489752943711</v>
      </c>
      <c r="Q795" s="416">
        <v>0.54813780254996303</v>
      </c>
      <c r="R795" s="438">
        <v>191.74569529015201</v>
      </c>
      <c r="S795" s="418"/>
      <c r="T795" s="436" t="str">
        <f t="shared" si="324"/>
        <v>I only get a prescription from a General Practitioner / doctor when I need one</v>
      </c>
      <c r="U795" s="469">
        <f t="shared" si="312"/>
        <v>8143.424898636239</v>
      </c>
      <c r="V795" s="469">
        <f t="shared" si="325"/>
        <v>12622.143448449604</v>
      </c>
      <c r="W795" s="453">
        <f t="shared" si="326"/>
        <v>13999.927697545074</v>
      </c>
      <c r="X795" s="470">
        <f t="shared" si="327"/>
        <v>31367.758703044165</v>
      </c>
      <c r="Y795" s="470">
        <f t="shared" si="328"/>
        <v>37679.558772292519</v>
      </c>
      <c r="Z795" s="471">
        <f t="shared" si="311"/>
        <v>3071.7642454899928</v>
      </c>
      <c r="AA795" s="458">
        <f t="shared" si="313"/>
        <v>106884.57776545759</v>
      </c>
      <c r="AB795" s="424">
        <f t="shared" si="314"/>
        <v>0.28871883200691945</v>
      </c>
      <c r="AC795" s="447">
        <f t="shared" si="315"/>
        <v>96.36812480500673</v>
      </c>
      <c r="AD795" s="426"/>
      <c r="AF795" s="436" t="str">
        <f t="shared" si="329"/>
        <v>I only get a prescription from a General Practitioner / doctor when I need one</v>
      </c>
      <c r="AG795" s="469">
        <f t="shared" si="316"/>
        <v>1728019.6422557505</v>
      </c>
      <c r="AH795" s="469">
        <f t="shared" si="317"/>
        <v>78800.989212941393</v>
      </c>
      <c r="AI795" s="469">
        <f t="shared" si="318"/>
        <v>135090.85013368767</v>
      </c>
      <c r="AJ795" s="453">
        <f t="shared" si="319"/>
        <v>751886.1838093804</v>
      </c>
      <c r="AK795" s="453">
        <f t="shared" si="320"/>
        <v>252725.16773582128</v>
      </c>
      <c r="AL795" s="470">
        <f t="shared" si="321"/>
        <v>1081368.9975595798</v>
      </c>
      <c r="AM795" s="458">
        <f t="shared" si="310"/>
        <v>4027891.8307071608</v>
      </c>
      <c r="AN795" s="424">
        <f t="shared" si="309"/>
        <v>0.29959992745642727</v>
      </c>
      <c r="AO795" s="447"/>
      <c r="BI795" s="332">
        <v>795</v>
      </c>
      <c r="BJ795" s="332">
        <v>789</v>
      </c>
      <c r="BK795" s="332" t="b">
        <v>0</v>
      </c>
      <c r="BL795" s="332">
        <f>ROWS($A$1:A790)</f>
        <v>790</v>
      </c>
      <c r="BM795" s="332" t="str">
        <v/>
      </c>
    </row>
    <row r="796" spans="1:65" ht="15" customHeight="1" x14ac:dyDescent="0.25">
      <c r="A796" s="433" t="str">
        <f t="shared" si="322"/>
        <v/>
      </c>
      <c r="B796" s="439" t="s">
        <v>262</v>
      </c>
      <c r="C796" s="440" t="s">
        <v>977</v>
      </c>
      <c r="D796" s="440" t="str">
        <f t="shared" si="323"/>
        <v>Going to the pharmacy to buy prescription medicine - frequencyMore than once a week</v>
      </c>
      <c r="E796" s="436" t="s">
        <v>978</v>
      </c>
      <c r="F796" s="437">
        <v>3.7674171510162703E-2</v>
      </c>
      <c r="G796" s="414">
        <v>4.4558552042555599E-2</v>
      </c>
      <c r="H796" s="415">
        <v>118.273475584024</v>
      </c>
      <c r="I796" s="416">
        <v>4.2840103260604098E-2</v>
      </c>
      <c r="J796" s="417">
        <v>113.712130999477</v>
      </c>
      <c r="K796" s="416">
        <v>3.7376447286452598E-2</v>
      </c>
      <c r="L796" s="417">
        <v>99.209739161404499</v>
      </c>
      <c r="M796" s="416">
        <v>3.0179673912057899E-2</v>
      </c>
      <c r="N796" s="417">
        <v>80.107067262028195</v>
      </c>
      <c r="O796" s="416">
        <v>3.0888047920478699E-2</v>
      </c>
      <c r="P796" s="417">
        <v>81.987331591741906</v>
      </c>
      <c r="Q796" s="416">
        <v>0.157236031238494</v>
      </c>
      <c r="R796" s="438">
        <v>417.35763504734098</v>
      </c>
      <c r="S796" s="418"/>
      <c r="T796" s="436" t="str">
        <f t="shared" si="324"/>
        <v>More than once a week</v>
      </c>
      <c r="U796" s="469">
        <f t="shared" si="312"/>
        <v>1530.9872896301679</v>
      </c>
      <c r="V796" s="469">
        <f t="shared" si="325"/>
        <v>1859.0034408906542</v>
      </c>
      <c r="W796" s="453">
        <f t="shared" si="326"/>
        <v>1947.0512684931753</v>
      </c>
      <c r="X796" s="470">
        <f t="shared" si="327"/>
        <v>3203.4818467432096</v>
      </c>
      <c r="Y796" s="470">
        <f t="shared" si="328"/>
        <v>3972.3882908610835</v>
      </c>
      <c r="Z796" s="471">
        <f t="shared" si="311"/>
        <v>881.15071906052037</v>
      </c>
      <c r="AA796" s="458">
        <f t="shared" si="313"/>
        <v>13394.062855678811</v>
      </c>
      <c r="AB796" s="424">
        <f t="shared" si="314"/>
        <v>3.6180319596758562E-2</v>
      </c>
      <c r="AC796" s="447">
        <f t="shared" si="315"/>
        <v>63.261893456399967</v>
      </c>
      <c r="AD796" s="426"/>
      <c r="AF796" s="436" t="str">
        <f t="shared" si="329"/>
        <v>More than once a week</v>
      </c>
      <c r="AG796" s="469">
        <f t="shared" si="316"/>
        <v>324872.66002390132</v>
      </c>
      <c r="AH796" s="469">
        <f t="shared" si="317"/>
        <v>11605.898054536778</v>
      </c>
      <c r="AI796" s="469">
        <f t="shared" si="318"/>
        <v>18787.86925169198</v>
      </c>
      <c r="AJ796" s="453">
        <f t="shared" si="319"/>
        <v>76787.562779122774</v>
      </c>
      <c r="AK796" s="453">
        <f t="shared" si="320"/>
        <v>26643.690367677798</v>
      </c>
      <c r="AL796" s="470">
        <f t="shared" si="321"/>
        <v>310196.02860745718</v>
      </c>
      <c r="AM796" s="458">
        <f t="shared" si="310"/>
        <v>768893.70908438787</v>
      </c>
      <c r="AN796" s="424">
        <f t="shared" si="309"/>
        <v>5.7191332127442568E-2</v>
      </c>
      <c r="AO796" s="447"/>
      <c r="BI796" s="332">
        <v>796</v>
      </c>
      <c r="BJ796" s="332">
        <v>790</v>
      </c>
      <c r="BK796" s="332" t="b">
        <v>0</v>
      </c>
      <c r="BL796" s="332">
        <f>ROWS($A$1:A791)</f>
        <v>791</v>
      </c>
      <c r="BM796" s="332" t="str">
        <v/>
      </c>
    </row>
    <row r="797" spans="1:65" ht="15" customHeight="1" x14ac:dyDescent="0.25">
      <c r="A797" s="433" t="str">
        <f t="shared" si="322"/>
        <v/>
      </c>
      <c r="B797" s="439" t="s">
        <v>262</v>
      </c>
      <c r="C797" s="440" t="s">
        <v>977</v>
      </c>
      <c r="D797" s="440" t="str">
        <f t="shared" si="323"/>
        <v>Going to the pharmacy to buy prescription medicine - frequency1-3 days a month</v>
      </c>
      <c r="E797" s="436" t="s">
        <v>979</v>
      </c>
      <c r="F797" s="437">
        <v>0.152744794190737</v>
      </c>
      <c r="G797" s="414">
        <v>0.181490916584606</v>
      </c>
      <c r="H797" s="415">
        <v>118.819706783573</v>
      </c>
      <c r="I797" s="416">
        <v>0.15618251113326401</v>
      </c>
      <c r="J797" s="417">
        <v>102.25062789258401</v>
      </c>
      <c r="K797" s="416">
        <v>0.15164486167340399</v>
      </c>
      <c r="L797" s="417">
        <v>99.279888703794697</v>
      </c>
      <c r="M797" s="416">
        <v>0.14501549214189299</v>
      </c>
      <c r="N797" s="417">
        <v>94.939728001995405</v>
      </c>
      <c r="O797" s="416">
        <v>0.150782898336283</v>
      </c>
      <c r="P797" s="417">
        <v>98.715572687862604</v>
      </c>
      <c r="Q797" s="416">
        <v>0.123224978267164</v>
      </c>
      <c r="R797" s="438">
        <v>80.6737662779461</v>
      </c>
      <c r="S797" s="476"/>
      <c r="T797" s="436" t="str">
        <f t="shared" si="324"/>
        <v>1-3 days a month</v>
      </c>
      <c r="U797" s="469">
        <f t="shared" si="312"/>
        <v>6235.8464029304778</v>
      </c>
      <c r="V797" s="469">
        <f t="shared" si="325"/>
        <v>6777.3838881168585</v>
      </c>
      <c r="W797" s="453">
        <f t="shared" si="326"/>
        <v>7899.6357791526343</v>
      </c>
      <c r="X797" s="470">
        <f t="shared" si="327"/>
        <v>15392.959444385515</v>
      </c>
      <c r="Y797" s="470">
        <f t="shared" si="328"/>
        <v>19391.585423436012</v>
      </c>
      <c r="Z797" s="471">
        <f t="shared" si="311"/>
        <v>690.55277820918707</v>
      </c>
      <c r="AA797" s="458">
        <f t="shared" si="313"/>
        <v>56387.963716230683</v>
      </c>
      <c r="AB797" s="424">
        <f t="shared" si="314"/>
        <v>0.15231633378506032</v>
      </c>
      <c r="AC797" s="447">
        <f t="shared" si="315"/>
        <v>93.766712156525116</v>
      </c>
      <c r="AD797" s="426"/>
      <c r="AF797" s="436" t="str">
        <f t="shared" si="329"/>
        <v>1-3 days a month</v>
      </c>
      <c r="AG797" s="469">
        <f t="shared" si="316"/>
        <v>1323235.0275813693</v>
      </c>
      <c r="AH797" s="469">
        <f t="shared" si="317"/>
        <v>42311.716456134818</v>
      </c>
      <c r="AI797" s="469">
        <f t="shared" si="318"/>
        <v>76226.716037923296</v>
      </c>
      <c r="AJ797" s="453">
        <f t="shared" si="319"/>
        <v>368969.73238474899</v>
      </c>
      <c r="AK797" s="453">
        <f t="shared" si="320"/>
        <v>130063.66949299602</v>
      </c>
      <c r="AL797" s="470">
        <f t="shared" si="321"/>
        <v>243098.85325035246</v>
      </c>
      <c r="AM797" s="458">
        <f t="shared" si="310"/>
        <v>2183905.715203525</v>
      </c>
      <c r="AN797" s="424">
        <f t="shared" si="309"/>
        <v>0.16244179867456385</v>
      </c>
      <c r="AO797" s="447"/>
      <c r="BI797" s="332">
        <v>797</v>
      </c>
      <c r="BJ797" s="332">
        <v>791</v>
      </c>
      <c r="BK797" s="332" t="b">
        <v>0</v>
      </c>
      <c r="BL797" s="332">
        <f>ROWS($A$1:A792)</f>
        <v>792</v>
      </c>
      <c r="BM797" s="332" t="str">
        <v/>
      </c>
    </row>
    <row r="798" spans="1:65" ht="15" customHeight="1" x14ac:dyDescent="0.25">
      <c r="A798" s="433" t="str">
        <f t="shared" si="322"/>
        <v/>
      </c>
      <c r="B798" s="439" t="s">
        <v>262</v>
      </c>
      <c r="C798" s="440" t="s">
        <v>977</v>
      </c>
      <c r="D798" s="440" t="str">
        <f t="shared" si="323"/>
        <v>Going to the pharmacy to buy prescription medicine - frequencyOne day every 2-3 months</v>
      </c>
      <c r="E798" s="436" t="s">
        <v>980</v>
      </c>
      <c r="F798" s="437">
        <v>0.154015928482445</v>
      </c>
      <c r="G798" s="414">
        <v>0.10009851361371599</v>
      </c>
      <c r="H798" s="415">
        <v>64.992312548455502</v>
      </c>
      <c r="I798" s="416">
        <v>0.13009055928720301</v>
      </c>
      <c r="J798" s="417">
        <v>84.465652721128293</v>
      </c>
      <c r="K798" s="416">
        <v>0.15319215939813399</v>
      </c>
      <c r="L798" s="417">
        <v>99.465140331634402</v>
      </c>
      <c r="M798" s="416">
        <v>0.161028885074639</v>
      </c>
      <c r="N798" s="417">
        <v>104.55339695140199</v>
      </c>
      <c r="O798" s="416">
        <v>0.17928383465626499</v>
      </c>
      <c r="P798" s="417">
        <v>116.40603437760601</v>
      </c>
      <c r="Q798" s="416">
        <v>0.14830603178892501</v>
      </c>
      <c r="R798" s="438">
        <v>96.292658331004205</v>
      </c>
      <c r="S798" s="418"/>
      <c r="T798" s="436" t="str">
        <f t="shared" si="324"/>
        <v>One day every 2-3 months</v>
      </c>
      <c r="U798" s="469">
        <f t="shared" si="312"/>
        <v>3439.2848292536678</v>
      </c>
      <c r="V798" s="469">
        <f t="shared" si="325"/>
        <v>5645.1497297088872</v>
      </c>
      <c r="W798" s="453">
        <f t="shared" si="326"/>
        <v>7980.2391595269937</v>
      </c>
      <c r="X798" s="470">
        <f t="shared" si="327"/>
        <v>17092.733064017706</v>
      </c>
      <c r="Y798" s="470">
        <f t="shared" si="328"/>
        <v>23056.976839803614</v>
      </c>
      <c r="Z798" s="471">
        <f t="shared" si="311"/>
        <v>831.10700214513577</v>
      </c>
      <c r="AA798" s="458">
        <f t="shared" si="313"/>
        <v>58045.490624456004</v>
      </c>
      <c r="AB798" s="424">
        <f t="shared" si="314"/>
        <v>0.15679367974991021</v>
      </c>
      <c r="AC798" s="447">
        <f t="shared" si="315"/>
        <v>124.07143194201764</v>
      </c>
      <c r="AD798" s="426"/>
      <c r="AF798" s="436" t="str">
        <f t="shared" si="329"/>
        <v>One day every 2-3 months</v>
      </c>
      <c r="AG798" s="469">
        <f t="shared" si="316"/>
        <v>729809.85448245972</v>
      </c>
      <c r="AH798" s="469">
        <f t="shared" si="317"/>
        <v>35243.093597614738</v>
      </c>
      <c r="AI798" s="469">
        <f t="shared" si="318"/>
        <v>77004.489996022428</v>
      </c>
      <c r="AJ798" s="453">
        <f t="shared" si="319"/>
        <v>409713.36065300251</v>
      </c>
      <c r="AK798" s="453">
        <f t="shared" si="320"/>
        <v>154648.26365231295</v>
      </c>
      <c r="AL798" s="470">
        <f t="shared" si="321"/>
        <v>292578.88104335021</v>
      </c>
      <c r="AM798" s="458">
        <f t="shared" si="310"/>
        <v>1698997.9434247627</v>
      </c>
      <c r="AN798" s="424">
        <f t="shared" si="309"/>
        <v>0.12637371657255045</v>
      </c>
      <c r="AO798" s="447"/>
      <c r="BI798" s="332">
        <v>798</v>
      </c>
      <c r="BJ798" s="332">
        <v>792</v>
      </c>
      <c r="BK798" s="332" t="b">
        <v>0</v>
      </c>
      <c r="BL798" s="332">
        <f>ROWS($A$1:A793)</f>
        <v>793</v>
      </c>
      <c r="BM798" s="332" t="str">
        <v/>
      </c>
    </row>
    <row r="799" spans="1:65" ht="15" customHeight="1" x14ac:dyDescent="0.25">
      <c r="A799" s="433" t="str">
        <f t="shared" si="322"/>
        <v/>
      </c>
      <c r="B799" s="439" t="s">
        <v>262</v>
      </c>
      <c r="C799" s="440" t="s">
        <v>977</v>
      </c>
      <c r="D799" s="440" t="str">
        <f t="shared" si="323"/>
        <v>Going to the pharmacy to buy prescription medicine - frequencyLess than once every 3 months</v>
      </c>
      <c r="E799" s="436" t="s">
        <v>981</v>
      </c>
      <c r="F799" s="437">
        <v>0.45906786466507699</v>
      </c>
      <c r="G799" s="414">
        <v>0.451309957782069</v>
      </c>
      <c r="H799" s="415">
        <v>98.310074069621805</v>
      </c>
      <c r="I799" s="416">
        <v>0.46893845497144598</v>
      </c>
      <c r="J799" s="417">
        <v>102.150137499511</v>
      </c>
      <c r="K799" s="416">
        <v>0.45154126600948602</v>
      </c>
      <c r="L799" s="417">
        <v>98.360460569140002</v>
      </c>
      <c r="M799" s="416">
        <v>0.47294060733951399</v>
      </c>
      <c r="N799" s="417">
        <v>103.021937221538</v>
      </c>
      <c r="O799" s="416">
        <v>0.45272610146216102</v>
      </c>
      <c r="P799" s="417">
        <v>98.618556494355602</v>
      </c>
      <c r="Q799" s="416">
        <v>0.440791714885369</v>
      </c>
      <c r="R799" s="438">
        <v>96.018856647035804</v>
      </c>
      <c r="S799" s="418"/>
      <c r="T799" s="436" t="str">
        <f t="shared" si="324"/>
        <v>Less than once every 3 months</v>
      </c>
      <c r="U799" s="469">
        <f t="shared" si="312"/>
        <v>15506.558839434108</v>
      </c>
      <c r="V799" s="469">
        <f t="shared" si="325"/>
        <v>20349.115315030926</v>
      </c>
      <c r="W799" s="453">
        <f t="shared" si="326"/>
        <v>23522.139170232156</v>
      </c>
      <c r="X799" s="470">
        <f t="shared" si="327"/>
        <v>50201.226647267395</v>
      </c>
      <c r="Y799" s="470">
        <f t="shared" si="328"/>
        <v>58223.293004642677</v>
      </c>
      <c r="Z799" s="471">
        <f t="shared" si="311"/>
        <v>2470.196770217608</v>
      </c>
      <c r="AA799" s="458">
        <f t="shared" si="313"/>
        <v>170272.52974682488</v>
      </c>
      <c r="AB799" s="424">
        <f t="shared" si="314"/>
        <v>0.45994367886490622</v>
      </c>
      <c r="AC799" s="447">
        <f t="shared" si="315"/>
        <v>101.23896178161169</v>
      </c>
      <c r="AD799" s="426"/>
      <c r="AF799" s="436" t="str">
        <f t="shared" si="329"/>
        <v>Less than once every 3 months</v>
      </c>
      <c r="AG799" s="469">
        <f t="shared" si="316"/>
        <v>3290462.9921526113</v>
      </c>
      <c r="AH799" s="469">
        <f t="shared" si="317"/>
        <v>127041.05471322438</v>
      </c>
      <c r="AI799" s="469">
        <f t="shared" si="318"/>
        <v>226974.44201992429</v>
      </c>
      <c r="AJ799" s="453">
        <f t="shared" si="319"/>
        <v>1203325.0154624705</v>
      </c>
      <c r="AK799" s="453">
        <f t="shared" si="320"/>
        <v>390516.55513414403</v>
      </c>
      <c r="AL799" s="470">
        <f t="shared" si="321"/>
        <v>869596.09908443037</v>
      </c>
      <c r="AM799" s="458">
        <f t="shared" si="310"/>
        <v>6107916.1585668046</v>
      </c>
      <c r="AN799" s="424">
        <f t="shared" si="309"/>
        <v>0.45431489099727912</v>
      </c>
      <c r="AO799" s="447"/>
      <c r="BI799" s="332">
        <v>799</v>
      </c>
      <c r="BJ799" s="332">
        <v>793</v>
      </c>
      <c r="BK799" s="332" t="b">
        <v>0</v>
      </c>
      <c r="BL799" s="332">
        <f>ROWS($A$1:A794)</f>
        <v>794</v>
      </c>
      <c r="BM799" s="332" t="str">
        <v/>
      </c>
    </row>
    <row r="800" spans="1:65" ht="15" customHeight="1" x14ac:dyDescent="0.25">
      <c r="A800" s="433" t="str">
        <f t="shared" si="322"/>
        <v/>
      </c>
      <c r="B800" s="439" t="s">
        <v>262</v>
      </c>
      <c r="C800" s="440" t="s">
        <v>977</v>
      </c>
      <c r="D800" s="440" t="str">
        <f t="shared" si="323"/>
        <v>Going to the pharmacy to buy prescription medicine - frequencyNever</v>
      </c>
      <c r="E800" s="436" t="s">
        <v>982</v>
      </c>
      <c r="F800" s="437">
        <v>0.19649724115157699</v>
      </c>
      <c r="G800" s="414">
        <v>0.22254205997705101</v>
      </c>
      <c r="H800" s="415">
        <v>113.254546818488</v>
      </c>
      <c r="I800" s="416">
        <v>0.201948371347481</v>
      </c>
      <c r="J800" s="417">
        <v>102.7741510079</v>
      </c>
      <c r="K800" s="416">
        <v>0.20624526563252199</v>
      </c>
      <c r="L800" s="417">
        <v>104.96089635855201</v>
      </c>
      <c r="M800" s="416">
        <v>0.19083534153189299</v>
      </c>
      <c r="N800" s="417">
        <v>97.118585692856797</v>
      </c>
      <c r="O800" s="416">
        <v>0.18631911762481099</v>
      </c>
      <c r="P800" s="417">
        <v>94.820220646805595</v>
      </c>
      <c r="Q800" s="416">
        <v>0.13044124382004499</v>
      </c>
      <c r="R800" s="438">
        <v>66.383244393453793</v>
      </c>
      <c r="S800" s="418"/>
      <c r="T800" s="436" t="str">
        <f t="shared" si="324"/>
        <v>Never</v>
      </c>
      <c r="U800" s="469">
        <f t="shared" si="312"/>
        <v>7646.322638751496</v>
      </c>
      <c r="V800" s="469">
        <f t="shared" si="325"/>
        <v>8763.347626252591</v>
      </c>
      <c r="W800" s="453">
        <f t="shared" si="326"/>
        <v>10743.934622594968</v>
      </c>
      <c r="X800" s="470">
        <f t="shared" si="327"/>
        <v>20256.598997585847</v>
      </c>
      <c r="Y800" s="470">
        <f t="shared" si="328"/>
        <v>23961.756441256442</v>
      </c>
      <c r="Z800" s="471">
        <f t="shared" si="311"/>
        <v>730.99273036753209</v>
      </c>
      <c r="AA800" s="458">
        <f t="shared" si="313"/>
        <v>72102.953056808881</v>
      </c>
      <c r="AB800" s="424">
        <f t="shared" si="314"/>
        <v>0.1947659880033627</v>
      </c>
      <c r="AC800" s="447">
        <f t="shared" si="315"/>
        <v>97.539905653853111</v>
      </c>
      <c r="AD800" s="426"/>
      <c r="AF800" s="436" t="str">
        <f t="shared" si="329"/>
        <v>Never</v>
      </c>
      <c r="AG800" s="469">
        <f t="shared" si="316"/>
        <v>1622535.4657596408</v>
      </c>
      <c r="AH800" s="469">
        <f t="shared" si="317"/>
        <v>54710.237178488773</v>
      </c>
      <c r="AI800" s="469">
        <f t="shared" si="318"/>
        <v>103672.48269443731</v>
      </c>
      <c r="AJ800" s="453">
        <f t="shared" si="319"/>
        <v>485551.32872064732</v>
      </c>
      <c r="AK800" s="453">
        <f t="shared" si="320"/>
        <v>160716.82135286808</v>
      </c>
      <c r="AL800" s="470">
        <f t="shared" si="321"/>
        <v>257335.13801440384</v>
      </c>
      <c r="AM800" s="458">
        <f t="shared" si="310"/>
        <v>2684521.4737204858</v>
      </c>
      <c r="AN800" s="424">
        <f t="shared" si="309"/>
        <v>0.19967826162816149</v>
      </c>
      <c r="AO800" s="447"/>
      <c r="BI800" s="332">
        <v>800</v>
      </c>
      <c r="BJ800" s="332">
        <v>794</v>
      </c>
      <c r="BK800" s="332" t="b">
        <v>0</v>
      </c>
      <c r="BL800" s="332">
        <f>ROWS($A$1:A795)</f>
        <v>795</v>
      </c>
      <c r="BM800" s="332" t="str">
        <v/>
      </c>
    </row>
    <row r="801" spans="1:65" ht="15" customHeight="1" x14ac:dyDescent="0.25">
      <c r="A801" s="433" t="str">
        <f t="shared" si="322"/>
        <v/>
      </c>
      <c r="B801" s="439" t="s">
        <v>262</v>
      </c>
      <c r="C801" s="440" t="s">
        <v>983</v>
      </c>
      <c r="D801" s="440" t="str">
        <f t="shared" si="323"/>
        <v>Order prescription medicines from an online pharmacyMore than once a week</v>
      </c>
      <c r="E801" s="436" t="s">
        <v>978</v>
      </c>
      <c r="F801" s="437">
        <v>2.0607806540105501E-2</v>
      </c>
      <c r="G801" s="414">
        <v>1.7762509738933101E-2</v>
      </c>
      <c r="H801" s="415">
        <v>86.193111840238203</v>
      </c>
      <c r="I801" s="416">
        <v>2.0520278701887801E-2</v>
      </c>
      <c r="J801" s="417">
        <v>99.575268536962298</v>
      </c>
      <c r="K801" s="416">
        <v>2.0490435638917E-2</v>
      </c>
      <c r="L801" s="417">
        <v>99.430454177837404</v>
      </c>
      <c r="M801" s="416">
        <v>1.9368576389454498E-2</v>
      </c>
      <c r="N801" s="417">
        <v>93.986598485193795</v>
      </c>
      <c r="O801" s="416">
        <v>1.09491255060501E-2</v>
      </c>
      <c r="P801" s="417">
        <v>53.130960273436401</v>
      </c>
      <c r="Q801" s="416">
        <v>0.18413747399277899</v>
      </c>
      <c r="R801" s="438">
        <v>893.53262140938205</v>
      </c>
      <c r="S801" s="418"/>
      <c r="T801" s="436" t="str">
        <f t="shared" si="324"/>
        <v>More than once a week</v>
      </c>
      <c r="U801" s="469">
        <f t="shared" si="312"/>
        <v>610.30207212000244</v>
      </c>
      <c r="V801" s="469">
        <f t="shared" si="325"/>
        <v>890.45697398971924</v>
      </c>
      <c r="W801" s="453">
        <f t="shared" si="326"/>
        <v>1067.4082637381034</v>
      </c>
      <c r="X801" s="470">
        <f t="shared" si="327"/>
        <v>2055.9162780114266</v>
      </c>
      <c r="Y801" s="470">
        <f t="shared" si="328"/>
        <v>1408.1232348310791</v>
      </c>
      <c r="Z801" s="471">
        <f t="shared" si="311"/>
        <v>1031.9064042555335</v>
      </c>
      <c r="AA801" s="458">
        <f t="shared" si="313"/>
        <v>7064.113226945864</v>
      </c>
      <c r="AB801" s="424">
        <f t="shared" si="314"/>
        <v>1.9081728745974139E-2</v>
      </c>
      <c r="AC801" s="447">
        <f t="shared" si="315"/>
        <v>45.216602520654767</v>
      </c>
      <c r="AD801" s="426"/>
      <c r="AF801" s="436" t="str">
        <f t="shared" si="329"/>
        <v>More than once a week</v>
      </c>
      <c r="AG801" s="469">
        <f t="shared" si="316"/>
        <v>129504.96645574317</v>
      </c>
      <c r="AH801" s="469">
        <f t="shared" si="317"/>
        <v>5559.189743685828</v>
      </c>
      <c r="AI801" s="469">
        <f t="shared" si="318"/>
        <v>10299.845320871853</v>
      </c>
      <c r="AJ801" s="453">
        <f t="shared" si="319"/>
        <v>49280.379230779385</v>
      </c>
      <c r="AK801" s="453">
        <f t="shared" si="320"/>
        <v>9444.5952211382501</v>
      </c>
      <c r="AL801" s="470">
        <f t="shared" si="321"/>
        <v>363267.32938032434</v>
      </c>
      <c r="AM801" s="458">
        <f t="shared" si="310"/>
        <v>567356.30535254278</v>
      </c>
      <c r="AN801" s="424">
        <f t="shared" si="309"/>
        <v>4.2200713194357489E-2</v>
      </c>
      <c r="AO801" s="447"/>
      <c r="BI801" s="332">
        <v>801</v>
      </c>
      <c r="BJ801" s="332">
        <v>795</v>
      </c>
      <c r="BK801" s="332" t="b">
        <v>0</v>
      </c>
      <c r="BL801" s="332">
        <f>ROWS($A$1:A796)</f>
        <v>796</v>
      </c>
      <c r="BM801" s="332" t="str">
        <v/>
      </c>
    </row>
    <row r="802" spans="1:65" ht="15" customHeight="1" x14ac:dyDescent="0.25">
      <c r="A802" s="433" t="str">
        <f t="shared" si="322"/>
        <v/>
      </c>
      <c r="B802" s="439" t="s">
        <v>262</v>
      </c>
      <c r="C802" s="440" t="s">
        <v>983</v>
      </c>
      <c r="D802" s="440" t="str">
        <f t="shared" si="323"/>
        <v>Order prescription medicines from an online pharmacy1-3 days a month</v>
      </c>
      <c r="E802" s="436" t="s">
        <v>979</v>
      </c>
      <c r="F802" s="437">
        <v>7.1955520074947099E-2</v>
      </c>
      <c r="G802" s="414">
        <v>8.6469350963180494E-2</v>
      </c>
      <c r="H802" s="415">
        <v>120.17055935822</v>
      </c>
      <c r="I802" s="416">
        <v>7.5415144959971606E-2</v>
      </c>
      <c r="J802" s="417">
        <v>104.808004836072</v>
      </c>
      <c r="K802" s="416">
        <v>7.8459151222228005E-2</v>
      </c>
      <c r="L802" s="417">
        <v>109.03840475408499</v>
      </c>
      <c r="M802" s="416">
        <v>6.7252220785140704E-2</v>
      </c>
      <c r="N802" s="417">
        <v>93.463601840543205</v>
      </c>
      <c r="O802" s="416">
        <v>6.3416469887842802E-2</v>
      </c>
      <c r="P802" s="417">
        <v>88.132876840845199</v>
      </c>
      <c r="Q802" s="416">
        <v>7.4723662438907698E-2</v>
      </c>
      <c r="R802" s="438">
        <v>103.84701877086999</v>
      </c>
      <c r="S802" s="418"/>
      <c r="T802" s="436" t="str">
        <f t="shared" si="324"/>
        <v>1-3 days a month</v>
      </c>
      <c r="U802" s="469">
        <f t="shared" si="312"/>
        <v>2971.0004297439186</v>
      </c>
      <c r="V802" s="469">
        <f t="shared" si="325"/>
        <v>3272.5648003930078</v>
      </c>
      <c r="W802" s="453">
        <f t="shared" si="326"/>
        <v>4087.1725646195237</v>
      </c>
      <c r="X802" s="470">
        <f t="shared" si="327"/>
        <v>7138.6214796803306</v>
      </c>
      <c r="Y802" s="470">
        <f t="shared" si="328"/>
        <v>8155.7385263959113</v>
      </c>
      <c r="Z802" s="471">
        <f t="shared" si="311"/>
        <v>418.75140430763872</v>
      </c>
      <c r="AA802" s="458">
        <f t="shared" si="313"/>
        <v>26043.849205140326</v>
      </c>
      <c r="AB802" s="424">
        <f t="shared" si="314"/>
        <v>7.0350184102074609E-2</v>
      </c>
      <c r="AC802" s="447">
        <f t="shared" si="315"/>
        <v>88.929760153012296</v>
      </c>
      <c r="AD802" s="426"/>
      <c r="AF802" s="436" t="str">
        <f t="shared" si="329"/>
        <v>1-3 days a month</v>
      </c>
      <c r="AG802" s="469">
        <f t="shared" si="316"/>
        <v>630440.77444706811</v>
      </c>
      <c r="AH802" s="469">
        <f t="shared" si="317"/>
        <v>20430.867751395828</v>
      </c>
      <c r="AI802" s="469">
        <f t="shared" si="318"/>
        <v>39438.747708272465</v>
      </c>
      <c r="AJ802" s="453">
        <f t="shared" si="319"/>
        <v>171112.98619801039</v>
      </c>
      <c r="AK802" s="453">
        <f t="shared" si="320"/>
        <v>54702.349344084432</v>
      </c>
      <c r="AL802" s="470">
        <f t="shared" si="321"/>
        <v>147415.21487778929</v>
      </c>
      <c r="AM802" s="458">
        <f t="shared" si="310"/>
        <v>1063540.9403266204</v>
      </c>
      <c r="AN802" s="424">
        <f t="shared" si="309"/>
        <v>7.9107583311852275E-2</v>
      </c>
      <c r="AO802" s="447"/>
      <c r="BI802" s="332">
        <v>802</v>
      </c>
      <c r="BJ802" s="332">
        <v>796</v>
      </c>
      <c r="BK802" s="332" t="b">
        <v>0</v>
      </c>
      <c r="BL802" s="332">
        <f>ROWS($A$1:A797)</f>
        <v>797</v>
      </c>
      <c r="BM802" s="332" t="str">
        <v/>
      </c>
    </row>
    <row r="803" spans="1:65" ht="15" customHeight="1" x14ac:dyDescent="0.25">
      <c r="A803" s="433" t="str">
        <f t="shared" si="322"/>
        <v/>
      </c>
      <c r="B803" s="439" t="s">
        <v>262</v>
      </c>
      <c r="C803" s="440" t="s">
        <v>983</v>
      </c>
      <c r="D803" s="440" t="str">
        <f t="shared" si="323"/>
        <v>Order prescription medicines from an online pharmacyOne day every 2-3 months</v>
      </c>
      <c r="E803" s="436" t="s">
        <v>980</v>
      </c>
      <c r="F803" s="437">
        <v>6.4073006435560201E-2</v>
      </c>
      <c r="G803" s="414">
        <v>5.71348036407507E-2</v>
      </c>
      <c r="H803" s="415">
        <v>89.171410581790894</v>
      </c>
      <c r="I803" s="416">
        <v>5.5077081735095297E-2</v>
      </c>
      <c r="J803" s="417">
        <v>85.959883575133404</v>
      </c>
      <c r="K803" s="416">
        <v>6.6077175097496693E-2</v>
      </c>
      <c r="L803" s="417">
        <v>103.127945407013</v>
      </c>
      <c r="M803" s="416">
        <v>6.6318734390230796E-2</v>
      </c>
      <c r="N803" s="417">
        <v>103.50495174114999</v>
      </c>
      <c r="O803" s="416">
        <v>6.6656372251072002E-2</v>
      </c>
      <c r="P803" s="417">
        <v>104.031909784208</v>
      </c>
      <c r="Q803" s="416">
        <v>6.7260094442869595E-2</v>
      </c>
      <c r="R803" s="438">
        <v>104.974150870405</v>
      </c>
      <c r="S803" s="418"/>
      <c r="T803" s="436" t="str">
        <f t="shared" si="324"/>
        <v>One day every 2-3 months</v>
      </c>
      <c r="U803" s="469">
        <f t="shared" si="312"/>
        <v>1963.0947182925534</v>
      </c>
      <c r="V803" s="469">
        <f t="shared" si="325"/>
        <v>2390.0148848127255</v>
      </c>
      <c r="W803" s="453">
        <f t="shared" si="326"/>
        <v>3442.1582823538952</v>
      </c>
      <c r="X803" s="470">
        <f t="shared" si="327"/>
        <v>7039.5346993198282</v>
      </c>
      <c r="Y803" s="470">
        <f t="shared" si="328"/>
        <v>8572.4094097213656</v>
      </c>
      <c r="Z803" s="471">
        <f t="shared" si="311"/>
        <v>376.92556925784123</v>
      </c>
      <c r="AA803" s="458">
        <f t="shared" si="313"/>
        <v>23784.137563758206</v>
      </c>
      <c r="AB803" s="424">
        <f t="shared" si="314"/>
        <v>6.4246204281862132E-2</v>
      </c>
      <c r="AC803" s="447">
        <f t="shared" si="315"/>
        <v>104.8704394323388</v>
      </c>
      <c r="AD803" s="426"/>
      <c r="AF803" s="436" t="str">
        <f t="shared" si="329"/>
        <v>One day every 2-3 months</v>
      </c>
      <c r="AG803" s="469">
        <f t="shared" si="316"/>
        <v>416565.05402120756</v>
      </c>
      <c r="AH803" s="469">
        <f t="shared" si="317"/>
        <v>14921.042367018137</v>
      </c>
      <c r="AI803" s="469">
        <f t="shared" si="318"/>
        <v>33214.749297558272</v>
      </c>
      <c r="AJ803" s="453">
        <f t="shared" si="319"/>
        <v>168737.87288958055</v>
      </c>
      <c r="AK803" s="453">
        <f t="shared" si="320"/>
        <v>57497.053483679949</v>
      </c>
      <c r="AL803" s="470">
        <f t="shared" si="321"/>
        <v>132691.05061736534</v>
      </c>
      <c r="AM803" s="458">
        <f t="shared" si="310"/>
        <v>823626.82267640973</v>
      </c>
      <c r="AN803" s="424">
        <f t="shared" si="309"/>
        <v>6.1262453585228888E-2</v>
      </c>
      <c r="AO803" s="447"/>
      <c r="BI803" s="332">
        <v>803</v>
      </c>
      <c r="BJ803" s="332">
        <v>797</v>
      </c>
      <c r="BK803" s="332" t="b">
        <v>0</v>
      </c>
      <c r="BL803" s="332">
        <f>ROWS($A$1:A798)</f>
        <v>798</v>
      </c>
      <c r="BM803" s="332" t="str">
        <v/>
      </c>
    </row>
    <row r="804" spans="1:65" ht="15" customHeight="1" x14ac:dyDescent="0.25">
      <c r="A804" s="433" t="str">
        <f t="shared" si="322"/>
        <v/>
      </c>
      <c r="B804" s="439" t="s">
        <v>262</v>
      </c>
      <c r="C804" s="440" t="s">
        <v>983</v>
      </c>
      <c r="D804" s="440" t="str">
        <f t="shared" si="323"/>
        <v>Order prescription medicines from an online pharmacyLess than once every 3 months</v>
      </c>
      <c r="E804" s="436" t="s">
        <v>981</v>
      </c>
      <c r="F804" s="437">
        <v>0.221615100463492</v>
      </c>
      <c r="G804" s="414">
        <v>0.221788850950353</v>
      </c>
      <c r="H804" s="415">
        <v>100.07840191688</v>
      </c>
      <c r="I804" s="416">
        <v>0.23746120063764201</v>
      </c>
      <c r="J804" s="417">
        <v>107.150279985889</v>
      </c>
      <c r="K804" s="416">
        <v>0.22235918127516699</v>
      </c>
      <c r="L804" s="417">
        <v>100.335753660341</v>
      </c>
      <c r="M804" s="416">
        <v>0.20098394014443499</v>
      </c>
      <c r="N804" s="417">
        <v>90.690543976512501</v>
      </c>
      <c r="O804" s="416">
        <v>0.23199944922950999</v>
      </c>
      <c r="P804" s="417">
        <v>104.68575866188699</v>
      </c>
      <c r="Q804" s="416">
        <v>0.24531757657324399</v>
      </c>
      <c r="R804" s="438">
        <v>110.695334415471</v>
      </c>
      <c r="S804" s="418"/>
      <c r="T804" s="436" t="str">
        <f t="shared" si="324"/>
        <v>Less than once every 3 months</v>
      </c>
      <c r="U804" s="469">
        <f t="shared" si="312"/>
        <v>7620.4431298031786</v>
      </c>
      <c r="V804" s="469">
        <f t="shared" si="325"/>
        <v>10304.391340469838</v>
      </c>
      <c r="W804" s="453">
        <f t="shared" si="326"/>
        <v>11583.356830167273</v>
      </c>
      <c r="X804" s="470">
        <f t="shared" si="327"/>
        <v>21333.842294511342</v>
      </c>
      <c r="Y804" s="470">
        <f t="shared" si="328"/>
        <v>29836.521167610361</v>
      </c>
      <c r="Z804" s="471">
        <f t="shared" si="311"/>
        <v>1374.7596991164594</v>
      </c>
      <c r="AA804" s="458">
        <f t="shared" si="313"/>
        <v>82053.314461678456</v>
      </c>
      <c r="AB804" s="424">
        <f t="shared" si="314"/>
        <v>0.22164411001984979</v>
      </c>
      <c r="AC804" s="447">
        <f t="shared" si="315"/>
        <v>99.706596499182254</v>
      </c>
      <c r="AD804" s="426"/>
      <c r="AF804" s="436" t="str">
        <f t="shared" si="329"/>
        <v>Less than once every 3 months</v>
      </c>
      <c r="AG804" s="469">
        <f t="shared" si="316"/>
        <v>1617043.882015544</v>
      </c>
      <c r="AH804" s="469">
        <f t="shared" si="317"/>
        <v>64331.088787144872</v>
      </c>
      <c r="AI804" s="469">
        <f t="shared" si="318"/>
        <v>111772.4002148631</v>
      </c>
      <c r="AJ804" s="453">
        <f t="shared" si="319"/>
        <v>511372.88515467272</v>
      </c>
      <c r="AK804" s="453">
        <f>IFERROR(AK$5*O804,"")</f>
        <v>200120.17291143379</v>
      </c>
      <c r="AL804" s="470">
        <f>IFERROR(AL$5*Q804,"")</f>
        <v>483963.74165157863</v>
      </c>
      <c r="AM804" s="458">
        <f t="shared" si="310"/>
        <v>2988604.1707352377</v>
      </c>
      <c r="AN804" s="424">
        <f t="shared" ref="AN804:AN835" si="330">IF(AM804="","",AM804/$AM$5)</f>
        <v>0.22229633524966186</v>
      </c>
      <c r="AO804" s="447"/>
      <c r="BI804" s="332">
        <v>804</v>
      </c>
      <c r="BJ804" s="332">
        <v>798</v>
      </c>
      <c r="BK804" s="332" t="b">
        <v>0</v>
      </c>
      <c r="BL804" s="332">
        <f>ROWS($A$1:A799)</f>
        <v>799</v>
      </c>
      <c r="BM804" s="332" t="str">
        <v/>
      </c>
    </row>
    <row r="805" spans="1:65" ht="15" customHeight="1" x14ac:dyDescent="0.25">
      <c r="A805" s="433" t="str">
        <f t="shared" si="322"/>
        <v/>
      </c>
      <c r="B805" s="439" t="s">
        <v>262</v>
      </c>
      <c r="C805" s="440" t="s">
        <v>983</v>
      </c>
      <c r="D805" s="440" t="str">
        <f t="shared" si="323"/>
        <v>Order prescription medicines from an online pharmacyNever</v>
      </c>
      <c r="E805" s="436" t="s">
        <v>982</v>
      </c>
      <c r="F805" s="437">
        <v>0.62174856648589405</v>
      </c>
      <c r="G805" s="414">
        <v>0.61684448470678199</v>
      </c>
      <c r="H805" s="415">
        <v>99.211243572811</v>
      </c>
      <c r="I805" s="416">
        <v>0.61152629396540303</v>
      </c>
      <c r="J805" s="417">
        <v>98.355883218474006</v>
      </c>
      <c r="K805" s="416">
        <v>0.61261405676618996</v>
      </c>
      <c r="L805" s="417">
        <v>98.530835419318706</v>
      </c>
      <c r="M805" s="416">
        <v>0.64607652829073703</v>
      </c>
      <c r="N805" s="417">
        <v>103.91282957713</v>
      </c>
      <c r="O805" s="416">
        <v>0.62697858312552401</v>
      </c>
      <c r="P805" s="417">
        <v>100.841178721036</v>
      </c>
      <c r="Q805" s="416">
        <v>0.42856119255219799</v>
      </c>
      <c r="R805" s="438">
        <v>68.928376461631998</v>
      </c>
      <c r="S805" s="418"/>
      <c r="T805" s="436" t="str">
        <f t="shared" si="324"/>
        <v>Never</v>
      </c>
      <c r="U805" s="469">
        <f t="shared" si="312"/>
        <v>21194.159650040321</v>
      </c>
      <c r="V805" s="469">
        <f t="shared" si="325"/>
        <v>26536.572000334698</v>
      </c>
      <c r="W805" s="453">
        <f t="shared" si="326"/>
        <v>31912.904059121134</v>
      </c>
      <c r="X805" s="470">
        <f t="shared" si="327"/>
        <v>68579.085248476869</v>
      </c>
      <c r="Y805" s="470">
        <f t="shared" si="328"/>
        <v>80633.207661441134</v>
      </c>
      <c r="Z805" s="471">
        <f t="shared" si="311"/>
        <v>2401.6569230625173</v>
      </c>
      <c r="AA805" s="458">
        <f t="shared" si="313"/>
        <v>231257.58554247668</v>
      </c>
      <c r="AB805" s="424">
        <f t="shared" si="314"/>
        <v>0.62467777285023807</v>
      </c>
      <c r="AC805" s="447">
        <f t="shared" si="315"/>
        <v>104.96441340473891</v>
      </c>
      <c r="AD805" s="426"/>
      <c r="AF805" s="436" t="str">
        <f t="shared" si="329"/>
        <v>Never</v>
      </c>
      <c r="AG805" s="469">
        <f t="shared" si="316"/>
        <v>4497361.3230604324</v>
      </c>
      <c r="AH805" s="469">
        <f t="shared" si="317"/>
        <v>165669.81135075528</v>
      </c>
      <c r="AI805" s="469">
        <f t="shared" si="318"/>
        <v>307940.25745843363</v>
      </c>
      <c r="AJ805" s="453">
        <f t="shared" si="319"/>
        <v>1643842.8765269518</v>
      </c>
      <c r="AK805" s="453">
        <f t="shared" si="320"/>
        <v>540824.82903966261</v>
      </c>
      <c r="AL805" s="470">
        <f t="shared" si="321"/>
        <v>845467.66347293893</v>
      </c>
      <c r="AM805" s="458">
        <f t="shared" ref="AM805:AM810" si="331">IFERROR(SUM(AG805:AL805),"")</f>
        <v>8001106.7609091755</v>
      </c>
      <c r="AN805" s="424">
        <f t="shared" si="330"/>
        <v>0.59513291465889839</v>
      </c>
      <c r="AO805" s="447"/>
      <c r="BI805" s="332">
        <v>805</v>
      </c>
      <c r="BJ805" s="332">
        <v>799</v>
      </c>
      <c r="BK805" s="332" t="b">
        <v>0</v>
      </c>
      <c r="BL805" s="332">
        <f>ROWS($A$1:A800)</f>
        <v>800</v>
      </c>
      <c r="BM805" s="332" t="str">
        <v/>
      </c>
    </row>
    <row r="806" spans="1:65" ht="15" customHeight="1" x14ac:dyDescent="0.2">
      <c r="A806" s="536" t="str">
        <f t="shared" si="322"/>
        <v/>
      </c>
      <c r="B806" s="439" t="s">
        <v>262</v>
      </c>
      <c r="C806" s="440" t="s">
        <v>984</v>
      </c>
      <c r="D806" s="440" t="str">
        <f t="shared" si="323"/>
        <v>Experience with NHSVery good</v>
      </c>
      <c r="E806" s="436" t="s">
        <v>985</v>
      </c>
      <c r="F806" s="437">
        <v>0.51343952088858702</v>
      </c>
      <c r="G806" s="414">
        <v>0.51851217707279995</v>
      </c>
      <c r="H806" s="415">
        <v>100.98797540466499</v>
      </c>
      <c r="I806" s="416">
        <v>0.491612538436978</v>
      </c>
      <c r="J806" s="417">
        <v>95.748869815507305</v>
      </c>
      <c r="K806" s="416">
        <v>0.51396712686130097</v>
      </c>
      <c r="L806" s="417">
        <v>100.102759127657</v>
      </c>
      <c r="M806" s="416">
        <v>0.51801351149410102</v>
      </c>
      <c r="N806" s="417">
        <v>100.890852850126</v>
      </c>
      <c r="O806" s="416">
        <v>0.51583948946697999</v>
      </c>
      <c r="P806" s="417">
        <v>100.46742965446801</v>
      </c>
      <c r="Q806" s="416">
        <v>0.47435771774240398</v>
      </c>
      <c r="R806" s="438">
        <v>92.388236285639607</v>
      </c>
      <c r="S806" s="418"/>
      <c r="T806" s="436" t="str">
        <f t="shared" si="324"/>
        <v>Very good</v>
      </c>
      <c r="U806" s="469">
        <f t="shared" si="312"/>
        <v>17815.559892044334</v>
      </c>
      <c r="V806" s="469">
        <f t="shared" si="325"/>
        <v>21333.034492934225</v>
      </c>
      <c r="W806" s="453">
        <f t="shared" si="326"/>
        <v>26774.089539585751</v>
      </c>
      <c r="X806" s="470">
        <f t="shared" si="327"/>
        <v>54985.580204564343</v>
      </c>
      <c r="Y806" s="470">
        <f t="shared" si="328"/>
        <v>66340.053382390426</v>
      </c>
      <c r="Z806" s="471">
        <f t="shared" si="311"/>
        <v>2658.300650228432</v>
      </c>
      <c r="AA806" s="458">
        <f t="shared" si="313"/>
        <v>189906.61816174749</v>
      </c>
      <c r="AB806" s="424">
        <f t="shared" si="314"/>
        <v>0.51297968455616916</v>
      </c>
      <c r="AC806" s="447">
        <f t="shared" si="315"/>
        <v>100.37658644606444</v>
      </c>
      <c r="AD806" s="426"/>
      <c r="AF806" s="436" t="str">
        <f t="shared" si="329"/>
        <v>Very good</v>
      </c>
      <c r="AG806" s="469">
        <f t="shared" si="316"/>
        <v>3780428.7280149101</v>
      </c>
      <c r="AH806" s="469">
        <f t="shared" si="317"/>
        <v>133183.73601303858</v>
      </c>
      <c r="AI806" s="469">
        <f t="shared" si="318"/>
        <v>258353.79979086271</v>
      </c>
      <c r="AJ806" s="453">
        <f t="shared" si="319"/>
        <v>1318006.1239294815</v>
      </c>
      <c r="AK806" s="453">
        <f t="shared" si="320"/>
        <v>444957.46937983279</v>
      </c>
      <c r="AL806" s="470">
        <f t="shared" si="321"/>
        <v>935815.27735080326</v>
      </c>
      <c r="AM806" s="458">
        <f t="shared" si="331"/>
        <v>6870745.1344789295</v>
      </c>
      <c r="AN806" s="424">
        <f t="shared" si="330"/>
        <v>0.51105512024142163</v>
      </c>
      <c r="AO806" s="447"/>
      <c r="BI806" s="332">
        <v>806</v>
      </c>
      <c r="BJ806" s="332">
        <v>800</v>
      </c>
      <c r="BK806" s="332" t="b">
        <v>0</v>
      </c>
      <c r="BL806" s="332">
        <f>ROWS($A$1:A801)</f>
        <v>801</v>
      </c>
      <c r="BM806" s="332" t="str">
        <v/>
      </c>
    </row>
    <row r="807" spans="1:65" ht="15" customHeight="1" x14ac:dyDescent="0.2">
      <c r="A807" s="536" t="str">
        <f t="shared" si="322"/>
        <v/>
      </c>
      <c r="B807" s="439" t="s">
        <v>262</v>
      </c>
      <c r="C807" s="440" t="s">
        <v>984</v>
      </c>
      <c r="D807" s="440" t="str">
        <f t="shared" si="323"/>
        <v>Experience with NHSSomewhat good</v>
      </c>
      <c r="E807" s="436" t="s">
        <v>986</v>
      </c>
      <c r="F807" s="437">
        <v>0.37739218745719</v>
      </c>
      <c r="G807" s="414">
        <v>0.37753279671927997</v>
      </c>
      <c r="H807" s="415">
        <v>100.037258127423</v>
      </c>
      <c r="I807" s="416">
        <v>0.39617979648672702</v>
      </c>
      <c r="J807" s="417">
        <v>104.978271849273</v>
      </c>
      <c r="K807" s="416">
        <v>0.37493716536157101</v>
      </c>
      <c r="L807" s="417">
        <v>99.349477234237298</v>
      </c>
      <c r="M807" s="416">
        <v>0.37374672305439099</v>
      </c>
      <c r="N807" s="417">
        <v>99.034038190519595</v>
      </c>
      <c r="O807" s="416">
        <v>0.37630304712951401</v>
      </c>
      <c r="P807" s="417">
        <v>99.711403583891396</v>
      </c>
      <c r="Q807" s="416">
        <v>0.33414371557912698</v>
      </c>
      <c r="R807" s="438">
        <v>88.5401782772812</v>
      </c>
      <c r="S807" s="418"/>
      <c r="T807" s="436" t="str">
        <f t="shared" si="324"/>
        <v>Somewhat good</v>
      </c>
      <c r="U807" s="469">
        <f t="shared" si="312"/>
        <v>12971.649362477741</v>
      </c>
      <c r="V807" s="469">
        <f t="shared" si="325"/>
        <v>17191.826088745031</v>
      </c>
      <c r="W807" s="453">
        <f t="shared" si="326"/>
        <v>19531.60175518032</v>
      </c>
      <c r="X807" s="470">
        <f t="shared" si="327"/>
        <v>39672.093412054441</v>
      </c>
      <c r="Y807" s="470">
        <f t="shared" si="328"/>
        <v>48394.829679138282</v>
      </c>
      <c r="Z807" s="471">
        <f t="shared" si="311"/>
        <v>1872.5413821054276</v>
      </c>
      <c r="AA807" s="458">
        <f t="shared" si="313"/>
        <v>139634.54167970124</v>
      </c>
      <c r="AB807" s="424">
        <f t="shared" si="314"/>
        <v>0.37718371185458044</v>
      </c>
      <c r="AC807" s="447">
        <f t="shared" si="315"/>
        <v>101.76299906926387</v>
      </c>
      <c r="AD807" s="426"/>
      <c r="AF807" s="436" t="str">
        <f t="shared" si="329"/>
        <v>Somewhat good</v>
      </c>
      <c r="AG807" s="469">
        <f t="shared" si="316"/>
        <v>2752559.9081253461</v>
      </c>
      <c r="AH807" s="469">
        <f t="shared" si="317"/>
        <v>107329.86102581219</v>
      </c>
      <c r="AI807" s="469">
        <f t="shared" si="318"/>
        <v>188468.16516363947</v>
      </c>
      <c r="AJ807" s="453">
        <f t="shared" si="319"/>
        <v>950941.35356327053</v>
      </c>
      <c r="AK807" s="453">
        <f t="shared" si="320"/>
        <v>324594.86912040034</v>
      </c>
      <c r="AL807" s="470">
        <f t="shared" si="321"/>
        <v>659200.39281307964</v>
      </c>
      <c r="AM807" s="458">
        <f t="shared" si="331"/>
        <v>4983094.5498115486</v>
      </c>
      <c r="AN807" s="424">
        <f t="shared" si="330"/>
        <v>0.37064917042967105</v>
      </c>
      <c r="AO807" s="447"/>
      <c r="BI807" s="332">
        <v>807</v>
      </c>
      <c r="BJ807" s="332">
        <v>801</v>
      </c>
      <c r="BK807" s="332" t="b">
        <v>0</v>
      </c>
      <c r="BL807" s="332">
        <f>ROWS($A$1:A802)</f>
        <v>802</v>
      </c>
      <c r="BM807" s="332" t="str">
        <v/>
      </c>
    </row>
    <row r="808" spans="1:65" ht="15" customHeight="1" x14ac:dyDescent="0.2">
      <c r="A808" s="536" t="str">
        <f t="shared" si="322"/>
        <v/>
      </c>
      <c r="B808" s="439" t="s">
        <v>262</v>
      </c>
      <c r="C808" s="440" t="s">
        <v>984</v>
      </c>
      <c r="D808" s="440" t="str">
        <f t="shared" si="323"/>
        <v>Experience with NHSSomewhat bad</v>
      </c>
      <c r="E808" s="436" t="s">
        <v>987</v>
      </c>
      <c r="F808" s="437">
        <v>8.5293884450166099E-2</v>
      </c>
      <c r="G808" s="414">
        <v>8.5524951591800194E-2</v>
      </c>
      <c r="H808" s="415">
        <v>100.270907044653</v>
      </c>
      <c r="I808" s="416">
        <v>8.8095652270129804E-2</v>
      </c>
      <c r="J808" s="417">
        <v>103.28484021805799</v>
      </c>
      <c r="K808" s="416">
        <v>8.4936946395570007E-2</v>
      </c>
      <c r="L808" s="417">
        <v>99.581519757369307</v>
      </c>
      <c r="M808" s="416">
        <v>8.4570213473889003E-2</v>
      </c>
      <c r="N808" s="417">
        <v>99.151555846070096</v>
      </c>
      <c r="O808" s="416">
        <v>8.5246368446047799E-2</v>
      </c>
      <c r="P808" s="417">
        <v>99.944291429069395</v>
      </c>
      <c r="Q808" s="416">
        <v>7.8391192624045494E-2</v>
      </c>
      <c r="R808" s="438">
        <v>91.907166767444394</v>
      </c>
      <c r="S808" s="418"/>
      <c r="T808" s="436" t="str">
        <f t="shared" si="324"/>
        <v>Somewhat bad</v>
      </c>
      <c r="U808" s="469">
        <f t="shared" si="312"/>
        <v>2938.5518117426627</v>
      </c>
      <c r="V808" s="469">
        <f t="shared" si="325"/>
        <v>3822.8227346100125</v>
      </c>
      <c r="W808" s="453">
        <f t="shared" si="326"/>
        <v>4424.620348584428</v>
      </c>
      <c r="X808" s="470">
        <f t="shared" si="327"/>
        <v>8976.8744496128966</v>
      </c>
      <c r="Y808" s="470">
        <f t="shared" si="328"/>
        <v>10963.194460372422</v>
      </c>
      <c r="Z808" s="471">
        <f t="shared" si="311"/>
        <v>439.30424346515093</v>
      </c>
      <c r="AA808" s="458">
        <f t="shared" si="313"/>
        <v>31565.368048387572</v>
      </c>
      <c r="AB808" s="424">
        <f t="shared" si="314"/>
        <v>8.526502499544189E-2</v>
      </c>
      <c r="AC808" s="447">
        <f t="shared" si="315"/>
        <v>101.13347192259579</v>
      </c>
      <c r="AD808" s="426"/>
      <c r="AF808" s="436" t="str">
        <f t="shared" si="329"/>
        <v>Somewhat bad</v>
      </c>
      <c r="AG808" s="469">
        <f t="shared" si="316"/>
        <v>623555.23795988155</v>
      </c>
      <c r="AH808" s="469">
        <f t="shared" si="317"/>
        <v>23866.169347805404</v>
      </c>
      <c r="AI808" s="469">
        <f t="shared" si="318"/>
        <v>42694.915096875593</v>
      </c>
      <c r="AJ808" s="453">
        <f t="shared" si="319"/>
        <v>215175.96894164907</v>
      </c>
      <c r="AK808" s="453">
        <f>IFERROR(AK$5*O808,"")</f>
        <v>73532.579711507919</v>
      </c>
      <c r="AL808" s="470">
        <f t="shared" si="321"/>
        <v>154650.53676468006</v>
      </c>
      <c r="AM808" s="458">
        <f t="shared" si="331"/>
        <v>1133475.4078223996</v>
      </c>
      <c r="AN808" s="424">
        <f t="shared" si="330"/>
        <v>8.430940160019515E-2</v>
      </c>
      <c r="AO808" s="447"/>
      <c r="BI808" s="332">
        <v>808</v>
      </c>
      <c r="BJ808" s="332">
        <v>802</v>
      </c>
      <c r="BK808" s="332" t="b">
        <v>0</v>
      </c>
      <c r="BL808" s="332">
        <f>ROWS($A$1:A803)</f>
        <v>803</v>
      </c>
      <c r="BM808" s="332" t="str">
        <v/>
      </c>
    </row>
    <row r="809" spans="1:65" ht="15" customHeight="1" x14ac:dyDescent="0.2">
      <c r="A809" s="536" t="str">
        <f t="shared" si="322"/>
        <v/>
      </c>
      <c r="B809" s="439" t="s">
        <v>262</v>
      </c>
      <c r="C809" s="440" t="s">
        <v>984</v>
      </c>
      <c r="D809" s="440" t="str">
        <f t="shared" si="323"/>
        <v>Experience with NHSVery bad</v>
      </c>
      <c r="E809" s="436" t="s">
        <v>988</v>
      </c>
      <c r="F809" s="437">
        <v>2.3874407204056099E-2</v>
      </c>
      <c r="G809" s="414">
        <v>1.8430074616119299E-2</v>
      </c>
      <c r="H809" s="415">
        <v>77.195946515430606</v>
      </c>
      <c r="I809" s="416">
        <v>2.41120128061647E-2</v>
      </c>
      <c r="J809" s="417">
        <v>100.995231421152</v>
      </c>
      <c r="K809" s="416">
        <v>2.6158761381557399E-2</v>
      </c>
      <c r="L809" s="417">
        <v>109.56821318316599</v>
      </c>
      <c r="M809" s="416">
        <v>2.36695519776184E-2</v>
      </c>
      <c r="N809" s="417">
        <v>99.141946333214705</v>
      </c>
      <c r="O809" s="416">
        <v>2.26110949574569E-2</v>
      </c>
      <c r="P809" s="417">
        <v>94.708508421584597</v>
      </c>
      <c r="Q809" s="416">
        <v>0.11310737405442201</v>
      </c>
      <c r="R809" s="438">
        <v>473.75992663476899</v>
      </c>
      <c r="S809" s="418"/>
      <c r="T809" s="436" t="str">
        <f t="shared" si="324"/>
        <v>Very bad</v>
      </c>
      <c r="U809" s="469">
        <f t="shared" si="312"/>
        <v>633.23893373524299</v>
      </c>
      <c r="V809" s="469">
        <f t="shared" si="325"/>
        <v>1046.316683710711</v>
      </c>
      <c r="W809" s="453">
        <f t="shared" si="326"/>
        <v>1362.6883566494696</v>
      </c>
      <c r="X809" s="470">
        <f t="shared" si="327"/>
        <v>2512.4519337682605</v>
      </c>
      <c r="Y809" s="470">
        <f t="shared" si="328"/>
        <v>2907.922478098702</v>
      </c>
      <c r="Z809" s="471">
        <f t="shared" si="311"/>
        <v>633.85372420098088</v>
      </c>
      <c r="AA809" s="458">
        <f t="shared" si="313"/>
        <v>9096.4721101633659</v>
      </c>
      <c r="AB809" s="424">
        <f t="shared" si="314"/>
        <v>2.4571578593807628E-2</v>
      </c>
      <c r="AC809" s="447">
        <f t="shared" si="315"/>
        <v>72.298464399090037</v>
      </c>
      <c r="AD809" s="426"/>
      <c r="AF809" s="436" t="str">
        <f t="shared" si="329"/>
        <v>Very bad</v>
      </c>
      <c r="AG809" s="469">
        <f t="shared" si="316"/>
        <v>134372.12589985805</v>
      </c>
      <c r="AH809" s="469">
        <f t="shared" si="317"/>
        <v>6532.2336133436911</v>
      </c>
      <c r="AI809" s="469">
        <f t="shared" si="318"/>
        <v>13149.119948621932</v>
      </c>
      <c r="AJ809" s="453">
        <f t="shared" si="319"/>
        <v>60223.553565597445</v>
      </c>
      <c r="AK809" s="453">
        <f t="shared" si="320"/>
        <v>19504.08178825779</v>
      </c>
      <c r="AL809" s="470">
        <f t="shared" si="321"/>
        <v>223138.79307143402</v>
      </c>
      <c r="AM809" s="458">
        <f t="shared" si="331"/>
        <v>456919.90788711293</v>
      </c>
      <c r="AN809" s="424">
        <f>IF(AM809="","",AM809/$AM$5)</f>
        <v>3.3986307728711446E-2</v>
      </c>
      <c r="AO809" s="447"/>
      <c r="BI809" s="332">
        <v>809</v>
      </c>
      <c r="BJ809" s="332">
        <v>803</v>
      </c>
      <c r="BK809" s="332" t="b">
        <v>0</v>
      </c>
      <c r="BL809" s="332">
        <f>ROWS($A$1:A804)</f>
        <v>804</v>
      </c>
      <c r="BM809" s="332" t="str">
        <v/>
      </c>
    </row>
    <row r="810" spans="1:65" ht="15" customHeight="1" x14ac:dyDescent="0.2">
      <c r="A810" s="536" t="str">
        <f t="shared" si="322"/>
        <v/>
      </c>
      <c r="B810" s="439" t="s">
        <v>262</v>
      </c>
      <c r="C810" s="440" t="s">
        <v>989</v>
      </c>
      <c r="D810" s="440" t="str">
        <f t="shared" si="323"/>
        <v>Temperature set for heating17 or lower</v>
      </c>
      <c r="E810" s="436" t="s">
        <v>990</v>
      </c>
      <c r="F810" s="437">
        <v>0.113626709523729</v>
      </c>
      <c r="G810" s="414">
        <v>0.13704059728494</v>
      </c>
      <c r="H810" s="415">
        <v>120.605971834748</v>
      </c>
      <c r="I810" s="416">
        <v>0.121612821747227</v>
      </c>
      <c r="J810" s="417">
        <v>107.02837586072199</v>
      </c>
      <c r="K810" s="416">
        <v>0.119646746043495</v>
      </c>
      <c r="L810" s="417">
        <v>105.29808224228201</v>
      </c>
      <c r="M810" s="416">
        <v>0.10124126392281101</v>
      </c>
      <c r="N810" s="417">
        <v>89.099881838670299</v>
      </c>
      <c r="O810" s="416">
        <v>0.10990813777087199</v>
      </c>
      <c r="P810" s="417">
        <v>96.727378828056302</v>
      </c>
      <c r="Q810" s="416">
        <v>0.118658408622139</v>
      </c>
      <c r="R810" s="438">
        <v>104.428271415674</v>
      </c>
      <c r="S810" s="418"/>
      <c r="T810" s="436" t="str">
        <f t="shared" si="324"/>
        <v>17 or lower</v>
      </c>
      <c r="U810" s="469">
        <f t="shared" si="312"/>
        <v>4708.5778821132535</v>
      </c>
      <c r="V810" s="469">
        <f t="shared" si="325"/>
        <v>5277.2667868991684</v>
      </c>
      <c r="W810" s="453">
        <f t="shared" si="326"/>
        <v>6232.7579416437848</v>
      </c>
      <c r="X810" s="470">
        <f t="shared" si="327"/>
        <v>10746.45644161462</v>
      </c>
      <c r="Y810" s="470">
        <f t="shared" si="328"/>
        <v>14134.845966160763</v>
      </c>
      <c r="Z810" s="471">
        <f t="shared" si="311"/>
        <v>664.96172191846699</v>
      </c>
      <c r="AA810" s="458">
        <f t="shared" si="313"/>
        <v>41764.866740350051</v>
      </c>
      <c r="AB810" s="424">
        <f t="shared" si="314"/>
        <v>0.11281612180438855</v>
      </c>
      <c r="AC810" s="447">
        <f t="shared" si="315"/>
        <v>90.34971370771845</v>
      </c>
      <c r="AD810" s="426"/>
      <c r="AF810" s="436" t="str">
        <f t="shared" si="329"/>
        <v>17 or lower</v>
      </c>
      <c r="AG810" s="469">
        <f t="shared" si="316"/>
        <v>999151.48339432559</v>
      </c>
      <c r="AH810" s="469">
        <f t="shared" si="317"/>
        <v>32946.372765184758</v>
      </c>
      <c r="AI810" s="469">
        <f t="shared" si="318"/>
        <v>60142.351246699458</v>
      </c>
      <c r="AJ810" s="453">
        <f t="shared" si="319"/>
        <v>257592.90613821242</v>
      </c>
      <c r="AK810" s="453">
        <f t="shared" si="320"/>
        <v>94805.550651638696</v>
      </c>
      <c r="AL810" s="470">
        <f t="shared" si="321"/>
        <v>234089.90182179894</v>
      </c>
      <c r="AM810" s="458">
        <f t="shared" si="331"/>
        <v>1678728.5660178598</v>
      </c>
      <c r="AN810" s="424">
        <f>IF(AM810="","",AM810/$AM$5)</f>
        <v>0.12486605344356595</v>
      </c>
      <c r="AO810" s="447"/>
      <c r="BI810" s="332">
        <v>810</v>
      </c>
      <c r="BJ810" s="332">
        <v>804</v>
      </c>
      <c r="BK810" s="332" t="b">
        <v>0</v>
      </c>
      <c r="BL810" s="332">
        <f>ROWS($A$1:A805)</f>
        <v>805</v>
      </c>
      <c r="BM810" s="332" t="str">
        <v/>
      </c>
    </row>
    <row r="811" spans="1:65" ht="15" customHeight="1" x14ac:dyDescent="0.2">
      <c r="A811" s="536" t="str">
        <f t="shared" si="322"/>
        <v/>
      </c>
      <c r="B811" s="439" t="s">
        <v>262</v>
      </c>
      <c r="C811" s="440" t="s">
        <v>989</v>
      </c>
      <c r="D811" s="440" t="str">
        <f t="shared" si="323"/>
        <v>Temperature set for heating18</v>
      </c>
      <c r="E811" s="436">
        <v>18</v>
      </c>
      <c r="F811" s="437">
        <v>0.17731339381428099</v>
      </c>
      <c r="G811" s="414">
        <v>0.17001803004902499</v>
      </c>
      <c r="H811" s="415">
        <v>95.885610439052797</v>
      </c>
      <c r="I811" s="416">
        <v>0.164135997756862</v>
      </c>
      <c r="J811" s="417">
        <v>92.568301934809796</v>
      </c>
      <c r="K811" s="416">
        <v>0.17884477128656701</v>
      </c>
      <c r="L811" s="417">
        <v>100.86365583521</v>
      </c>
      <c r="M811" s="416">
        <v>0.18018086969834299</v>
      </c>
      <c r="N811" s="417">
        <v>101.617179516097</v>
      </c>
      <c r="O811" s="416">
        <v>0.18088618199078399</v>
      </c>
      <c r="P811" s="417">
        <v>102.014956738262</v>
      </c>
      <c r="Q811" s="416">
        <v>0.187163623895442</v>
      </c>
      <c r="R811" s="417">
        <v>105.55526566226401</v>
      </c>
      <c r="S811" s="476"/>
      <c r="T811" s="436">
        <f t="shared" si="324"/>
        <v>18</v>
      </c>
      <c r="U811" s="469">
        <f t="shared" si="312"/>
        <v>5841.6494944544502</v>
      </c>
      <c r="V811" s="469">
        <f t="shared" si="325"/>
        <v>7122.5174866612697</v>
      </c>
      <c r="W811" s="453">
        <f t="shared" si="326"/>
        <v>9316.5606706311355</v>
      </c>
      <c r="X811" s="470">
        <f t="shared" si="327"/>
        <v>19125.658775870012</v>
      </c>
      <c r="Y811" s="470">
        <f t="shared" si="328"/>
        <v>23263.048321106766</v>
      </c>
      <c r="Z811" s="471">
        <f>IFERROR(Z$5*Q811,"")</f>
        <v>1048.8649483100569</v>
      </c>
      <c r="AA811" s="458">
        <f t="shared" si="313"/>
        <v>65718.299697033697</v>
      </c>
      <c r="AB811" s="424">
        <f t="shared" si="314"/>
        <v>0.17751963030292486</v>
      </c>
      <c r="AC811" s="447">
        <f t="shared" si="315"/>
        <v>101.22801403750366</v>
      </c>
      <c r="AD811" s="426"/>
      <c r="AF811" s="436">
        <f t="shared" si="329"/>
        <v>18</v>
      </c>
      <c r="AG811" s="469">
        <f t="shared" si="316"/>
        <v>1239587.1755729171</v>
      </c>
      <c r="AH811" s="469">
        <f t="shared" si="317"/>
        <v>44466.411424307</v>
      </c>
      <c r="AI811" s="469">
        <f t="shared" si="318"/>
        <v>89899.185803533488</v>
      </c>
      <c r="AJ811" s="453">
        <f t="shared" si="319"/>
        <v>458442.65527436987</v>
      </c>
      <c r="AK811" s="453">
        <f t="shared" si="320"/>
        <v>156030.43083724836</v>
      </c>
      <c r="AL811" s="470">
        <f t="shared" si="321"/>
        <v>369237.33303904743</v>
      </c>
      <c r="AM811" s="458">
        <f>IFERROR(SUM(AG811:AL811),"")</f>
        <v>2357663.191951423</v>
      </c>
      <c r="AN811" s="424">
        <f>IF(AM811="","",AM811/$AM$5)</f>
        <v>0.17536610985685858</v>
      </c>
      <c r="AO811" s="447"/>
      <c r="BI811" s="332">
        <v>811</v>
      </c>
      <c r="BJ811" s="332">
        <v>805</v>
      </c>
      <c r="BK811" s="332" t="b">
        <v>0</v>
      </c>
      <c r="BL811" s="332">
        <f>ROWS($A$1:A806)</f>
        <v>806</v>
      </c>
      <c r="BM811" s="332" t="str">
        <v/>
      </c>
    </row>
    <row r="812" spans="1:65" s="342" customFormat="1" ht="15" customHeight="1" x14ac:dyDescent="0.2">
      <c r="A812" s="537" t="str">
        <f t="shared" si="322"/>
        <v/>
      </c>
      <c r="B812" s="439" t="s">
        <v>262</v>
      </c>
      <c r="C812" s="440" t="s">
        <v>989</v>
      </c>
      <c r="D812" s="440" t="str">
        <f t="shared" si="323"/>
        <v>Temperature set for heating19</v>
      </c>
      <c r="E812" s="538">
        <v>19</v>
      </c>
      <c r="F812" s="437">
        <v>0.15582533437743401</v>
      </c>
      <c r="G812" s="414">
        <v>0.15383599204999199</v>
      </c>
      <c r="H812" s="415">
        <v>98.723351157634198</v>
      </c>
      <c r="I812" s="416">
        <v>0.15646154181632599</v>
      </c>
      <c r="J812" s="417">
        <v>100.408282415329</v>
      </c>
      <c r="K812" s="416">
        <v>0.141069270225545</v>
      </c>
      <c r="L812" s="417">
        <v>90.530381846543804</v>
      </c>
      <c r="M812" s="416">
        <v>0.15658702267798699</v>
      </c>
      <c r="N812" s="417">
        <v>100.488809026848</v>
      </c>
      <c r="O812" s="416">
        <v>0.166886157434256</v>
      </c>
      <c r="P812" s="417">
        <v>107.098218720988</v>
      </c>
      <c r="Q812" s="416">
        <v>0.16265541768377501</v>
      </c>
      <c r="R812" s="438">
        <v>104.383166147937</v>
      </c>
      <c r="S812" s="418"/>
      <c r="T812" s="436">
        <f t="shared" si="324"/>
        <v>19</v>
      </c>
      <c r="U812" s="469">
        <f t="shared" si="312"/>
        <v>5285.6508508456745</v>
      </c>
      <c r="V812" s="469">
        <f t="shared" si="325"/>
        <v>6789.4921455776503</v>
      </c>
      <c r="W812" s="453">
        <f t="shared" si="326"/>
        <v>7348.7214938593152</v>
      </c>
      <c r="X812" s="470">
        <f t="shared" si="327"/>
        <v>16621.242696200286</v>
      </c>
      <c r="Y812" s="470">
        <f t="shared" si="328"/>
        <v>21462.561162989929</v>
      </c>
      <c r="Z812" s="471">
        <f t="shared" ref="Z812:Z875" si="332">IFERROR(Z$5*Q812,"")</f>
        <v>911.5209606998751</v>
      </c>
      <c r="AA812" s="458">
        <f t="shared" si="313"/>
        <v>58419.189310172733</v>
      </c>
      <c r="AB812" s="424">
        <f t="shared" si="314"/>
        <v>0.15780312236846469</v>
      </c>
      <c r="AC812" s="447">
        <f t="shared" si="315"/>
        <v>101.11457949783727</v>
      </c>
      <c r="AD812" s="426"/>
      <c r="AF812" s="436">
        <f t="shared" si="329"/>
        <v>19</v>
      </c>
      <c r="AG812" s="469">
        <f t="shared" si="316"/>
        <v>1121605.2958131593</v>
      </c>
      <c r="AH812" s="469">
        <f t="shared" si="317"/>
        <v>42387.309216544505</v>
      </c>
      <c r="AI812" s="469">
        <f t="shared" si="318"/>
        <v>70910.725787193805</v>
      </c>
      <c r="AJ812" s="453">
        <f t="shared" si="319"/>
        <v>398411.72138966818</v>
      </c>
      <c r="AK812" s="453">
        <f t="shared" si="320"/>
        <v>143954.16365505746</v>
      </c>
      <c r="AL812" s="470">
        <f>IFERROR(AL$5*Q812,"")</f>
        <v>320887.42128363973</v>
      </c>
      <c r="AM812" s="458">
        <f>IFERROR(SUM(AG812:AL812),"")</f>
        <v>2098156.6371452631</v>
      </c>
      <c r="AN812" s="424">
        <f>IF(AM812="","",AM812/$AM$5)</f>
        <v>0.15606366871341235</v>
      </c>
      <c r="AO812" s="447"/>
      <c r="AS812" s="358"/>
      <c r="AT812" s="358"/>
      <c r="AU812" s="358"/>
      <c r="AV812" s="358"/>
      <c r="AW812" s="358"/>
      <c r="AX812" s="358"/>
      <c r="AY812" s="358"/>
      <c r="AZ812" s="358"/>
      <c r="BI812" s="342">
        <v>812</v>
      </c>
      <c r="BJ812" s="342">
        <v>806</v>
      </c>
      <c r="BK812" s="342" t="b">
        <v>0</v>
      </c>
      <c r="BL812" s="342">
        <f>ROWS($A$1:A807)</f>
        <v>807</v>
      </c>
      <c r="BM812" s="342" t="str">
        <v/>
      </c>
    </row>
    <row r="813" spans="1:65" s="342" customFormat="1" ht="15" customHeight="1" x14ac:dyDescent="0.2">
      <c r="A813" s="537" t="str">
        <f t="shared" si="322"/>
        <v/>
      </c>
      <c r="B813" s="539" t="s">
        <v>262</v>
      </c>
      <c r="C813" s="539" t="s">
        <v>989</v>
      </c>
      <c r="D813" s="539" t="str">
        <f t="shared" si="323"/>
        <v>Temperature set for heating20</v>
      </c>
      <c r="E813" s="538">
        <v>20</v>
      </c>
      <c r="F813" s="437">
        <v>0.28715686237529803</v>
      </c>
      <c r="G813" s="414">
        <v>0.25567206534539699</v>
      </c>
      <c r="H813" s="415">
        <v>89.035680091547803</v>
      </c>
      <c r="I813" s="416">
        <v>0.29163721435957002</v>
      </c>
      <c r="J813" s="417">
        <v>101.56024548646</v>
      </c>
      <c r="K813" s="416">
        <v>0.28273213048777401</v>
      </c>
      <c r="L813" s="417">
        <v>98.459123751762803</v>
      </c>
      <c r="M813" s="416">
        <v>0.29590832892429098</v>
      </c>
      <c r="N813" s="417">
        <v>103.047625773802</v>
      </c>
      <c r="O813" s="416">
        <v>0.291543175533656</v>
      </c>
      <c r="P813" s="417">
        <v>101.527497243867</v>
      </c>
      <c r="Q813" s="416">
        <v>0.221846663155334</v>
      </c>
      <c r="R813" s="417">
        <v>77.256263813536506</v>
      </c>
      <c r="S813" s="476"/>
      <c r="T813" s="436">
        <f t="shared" si="324"/>
        <v>20</v>
      </c>
      <c r="U813" s="469">
        <f t="shared" si="312"/>
        <v>8784.6364932024953</v>
      </c>
      <c r="V813" s="469">
        <f t="shared" si="325"/>
        <v>12655.305279919181</v>
      </c>
      <c r="W813" s="453">
        <f t="shared" si="326"/>
        <v>14728.364873499611</v>
      </c>
      <c r="X813" s="470">
        <f t="shared" si="327"/>
        <v>31409.781390326712</v>
      </c>
      <c r="Y813" s="470">
        <f t="shared" si="328"/>
        <v>37494.201632681361</v>
      </c>
      <c r="Z813" s="471">
        <f t="shared" si="332"/>
        <v>1243.2287003224917</v>
      </c>
      <c r="AA813" s="458">
        <f t="shared" si="313"/>
        <v>106315.51836995185</v>
      </c>
      <c r="AB813" s="424">
        <f t="shared" si="314"/>
        <v>0.28718167699870573</v>
      </c>
      <c r="AC813" s="447">
        <f t="shared" si="315"/>
        <v>109.46037911027859</v>
      </c>
      <c r="AD813" s="426"/>
      <c r="AF813" s="436">
        <f t="shared" si="329"/>
        <v>20</v>
      </c>
      <c r="AG813" s="469">
        <f t="shared" si="316"/>
        <v>1864083.5519798005</v>
      </c>
      <c r="AH813" s="469">
        <f t="shared" si="317"/>
        <v>79008.021016579834</v>
      </c>
      <c r="AI813" s="469">
        <f t="shared" si="318"/>
        <v>142119.82910376741</v>
      </c>
      <c r="AJ813" s="453">
        <f t="shared" si="319"/>
        <v>752893.46897353302</v>
      </c>
      <c r="AK813" s="453">
        <f t="shared" si="320"/>
        <v>251481.9362404008</v>
      </c>
      <c r="AL813" s="470">
        <f t="shared" ref="AL813:AL876" si="333">IFERROR(AL$5*Q813,"")</f>
        <v>437660.20630615868</v>
      </c>
      <c r="AM813" s="458">
        <f t="shared" ref="AM813:AM876" si="334">IFERROR(SUM(AG813:AL813),"")</f>
        <v>3527247.0136202401</v>
      </c>
      <c r="AN813" s="424">
        <f t="shared" ref="AN813:AN876" si="335">IF(AM813="","",AM813/$AM$5)</f>
        <v>0.26236130308792133</v>
      </c>
      <c r="AO813" s="447"/>
      <c r="AS813" s="358"/>
      <c r="AT813" s="358"/>
      <c r="AU813" s="358"/>
      <c r="AV813" s="358"/>
      <c r="AW813" s="358"/>
      <c r="AX813" s="358"/>
      <c r="AY813" s="358"/>
      <c r="AZ813" s="358"/>
      <c r="BI813" s="342">
        <v>813</v>
      </c>
      <c r="BJ813" s="342">
        <v>807</v>
      </c>
      <c r="BK813" s="342" t="b">
        <v>0</v>
      </c>
      <c r="BL813" s="342">
        <f>ROWS($A$1:A808)</f>
        <v>808</v>
      </c>
      <c r="BM813" s="342" t="str">
        <v/>
      </c>
    </row>
    <row r="814" spans="1:65" s="342" customFormat="1" ht="15" customHeight="1" x14ac:dyDescent="0.2">
      <c r="A814" s="537" t="str">
        <f t="shared" si="322"/>
        <v/>
      </c>
      <c r="B814" s="540" t="s">
        <v>262</v>
      </c>
      <c r="C814" s="540" t="s">
        <v>989</v>
      </c>
      <c r="D814" s="540" t="str">
        <f t="shared" si="323"/>
        <v>Temperature set for heating21</v>
      </c>
      <c r="E814" s="541">
        <v>21</v>
      </c>
      <c r="F814" s="437">
        <v>0.16727874918944199</v>
      </c>
      <c r="G814" s="414">
        <v>0.130855514163569</v>
      </c>
      <c r="H814" s="415">
        <v>78.226023806153705</v>
      </c>
      <c r="I814" s="416">
        <v>0.16837273733018701</v>
      </c>
      <c r="J814" s="417">
        <v>100.653991105293</v>
      </c>
      <c r="K814" s="416">
        <v>0.17989927177656401</v>
      </c>
      <c r="L814" s="417">
        <v>107.544606023344</v>
      </c>
      <c r="M814" s="416">
        <v>0.16754401026924301</v>
      </c>
      <c r="N814" s="417">
        <v>100.15857428459201</v>
      </c>
      <c r="O814" s="416">
        <v>0.168341690048874</v>
      </c>
      <c r="P814" s="417">
        <v>100.635430898773</v>
      </c>
      <c r="Q814" s="416">
        <v>0.17465793567120499</v>
      </c>
      <c r="R814" s="438">
        <v>104.411311369507</v>
      </c>
      <c r="S814" s="418"/>
      <c r="T814" s="436">
        <f t="shared" si="324"/>
        <v>21</v>
      </c>
      <c r="U814" s="469">
        <f t="shared" si="312"/>
        <v>4496.0646111460674</v>
      </c>
      <c r="V814" s="469">
        <f t="shared" si="325"/>
        <v>7306.3665637061349</v>
      </c>
      <c r="W814" s="453">
        <f t="shared" si="326"/>
        <v>9371.4927646565484</v>
      </c>
      <c r="X814" s="470">
        <f t="shared" si="327"/>
        <v>17784.294058049338</v>
      </c>
      <c r="Y814" s="470">
        <f t="shared" si="328"/>
        <v>21649.751390425492</v>
      </c>
      <c r="Z814" s="471">
        <f t="shared" si="332"/>
        <v>978.7830715014328</v>
      </c>
      <c r="AA814" s="458">
        <f t="shared" si="313"/>
        <v>61586.752459485018</v>
      </c>
      <c r="AB814" s="424">
        <f t="shared" si="314"/>
        <v>0.1663594094577435</v>
      </c>
      <c r="AC814" s="447">
        <f t="shared" si="315"/>
        <v>111.48505010145793</v>
      </c>
      <c r="AD814" s="426"/>
      <c r="AF814" s="436">
        <f t="shared" si="329"/>
        <v>21</v>
      </c>
      <c r="AG814" s="469">
        <f t="shared" si="316"/>
        <v>954056.56190339185</v>
      </c>
      <c r="AH814" s="469">
        <f t="shared" si="317"/>
        <v>45614.195015595622</v>
      </c>
      <c r="AI814" s="469">
        <f t="shared" si="318"/>
        <v>90429.247346838325</v>
      </c>
      <c r="AJ814" s="453">
        <f t="shared" si="319"/>
        <v>426290.09989651764</v>
      </c>
      <c r="AK814" s="453">
        <f t="shared" si="320"/>
        <v>145209.69007756817</v>
      </c>
      <c r="AL814" s="470">
        <f t="shared" si="333"/>
        <v>344566.04878183157</v>
      </c>
      <c r="AM814" s="458">
        <f t="shared" si="334"/>
        <v>2006165.843021743</v>
      </c>
      <c r="AN814" s="424">
        <f t="shared" si="335"/>
        <v>0.14922127164704746</v>
      </c>
      <c r="AO814" s="447"/>
      <c r="AS814" s="358"/>
      <c r="AT814" s="358"/>
      <c r="AU814" s="358"/>
      <c r="AV814" s="358"/>
      <c r="AW814" s="358"/>
      <c r="AX814" s="358"/>
      <c r="AY814" s="358"/>
      <c r="AZ814" s="358"/>
      <c r="BI814" s="342">
        <v>814</v>
      </c>
      <c r="BJ814" s="342">
        <v>808</v>
      </c>
      <c r="BK814" s="342" t="b">
        <v>0</v>
      </c>
      <c r="BL814" s="342">
        <f>ROWS($A$1:A809)</f>
        <v>809</v>
      </c>
      <c r="BM814" s="342" t="str">
        <v/>
      </c>
    </row>
    <row r="815" spans="1:65" ht="15" customHeight="1" x14ac:dyDescent="0.25">
      <c r="A815" s="536" t="str">
        <f t="shared" si="322"/>
        <v/>
      </c>
      <c r="B815" s="536" t="s">
        <v>262</v>
      </c>
      <c r="C815" s="536" t="s">
        <v>989</v>
      </c>
      <c r="D815" s="536" t="str">
        <f t="shared" si="323"/>
        <v>Temperature set for heating22 or higher</v>
      </c>
      <c r="E815" s="542" t="s">
        <v>991</v>
      </c>
      <c r="F815" s="437">
        <v>9.8798950719814593E-2</v>
      </c>
      <c r="G815" s="414">
        <v>0.152577801107075</v>
      </c>
      <c r="H815" s="415">
        <v>154.432612892593</v>
      </c>
      <c r="I815" s="416">
        <v>9.7779686989825101E-2</v>
      </c>
      <c r="J815" s="417">
        <v>98.968345592171303</v>
      </c>
      <c r="K815" s="416">
        <v>9.7807810180052704E-2</v>
      </c>
      <c r="L815" s="417">
        <v>98.996810661914097</v>
      </c>
      <c r="M815" s="416">
        <v>9.8538504507321906E-2</v>
      </c>
      <c r="N815" s="417">
        <v>99.736387673558099</v>
      </c>
      <c r="O815" s="416">
        <v>8.2434657221555796E-2</v>
      </c>
      <c r="P815" s="417">
        <v>83.436773995032993</v>
      </c>
      <c r="Q815" s="416">
        <v>0.13501795097210101</v>
      </c>
      <c r="R815" s="417">
        <v>136.65929646864399</v>
      </c>
      <c r="S815" s="476"/>
      <c r="T815" s="436" t="str">
        <f t="shared" si="324"/>
        <v>22 or higher</v>
      </c>
      <c r="U815" s="469">
        <f t="shared" si="312"/>
        <v>5242.42066823799</v>
      </c>
      <c r="V815" s="469">
        <f t="shared" si="325"/>
        <v>4243.0517372364702</v>
      </c>
      <c r="W815" s="453">
        <f t="shared" si="326"/>
        <v>5095.1022557094857</v>
      </c>
      <c r="X815" s="470">
        <f t="shared" si="327"/>
        <v>10459.566637938698</v>
      </c>
      <c r="Y815" s="470">
        <f t="shared" si="328"/>
        <v>10601.591526635404</v>
      </c>
      <c r="Z815" s="471">
        <f t="shared" si="332"/>
        <v>756.640597247654</v>
      </c>
      <c r="AA815" s="458">
        <f t="shared" si="313"/>
        <v>36398.373423005709</v>
      </c>
      <c r="AB815" s="424">
        <f t="shared" si="314"/>
        <v>9.8320039067770135E-2</v>
      </c>
      <c r="AC815" s="447">
        <f t="shared" si="315"/>
        <v>74.416328662372749</v>
      </c>
      <c r="AD815" s="543"/>
      <c r="AE815" s="39"/>
      <c r="AF815" s="436" t="str">
        <f t="shared" si="329"/>
        <v>22 or higher</v>
      </c>
      <c r="AG815" s="469">
        <f t="shared" si="316"/>
        <v>1112431.9313363908</v>
      </c>
      <c r="AH815" s="469">
        <f t="shared" si="317"/>
        <v>26489.690561787498</v>
      </c>
      <c r="AI815" s="469">
        <f t="shared" si="318"/>
        <v>49164.660711966375</v>
      </c>
      <c r="AJ815" s="453">
        <f t="shared" si="319"/>
        <v>250716.14832769096</v>
      </c>
      <c r="AK815" s="453">
        <f t="shared" si="320"/>
        <v>71107.228538084586</v>
      </c>
      <c r="AL815" s="470">
        <f t="shared" si="333"/>
        <v>266364.08876751573</v>
      </c>
      <c r="AM815" s="458">
        <f t="shared" si="334"/>
        <v>1776273.748243436</v>
      </c>
      <c r="AN815" s="424">
        <f t="shared" si="335"/>
        <v>0.13212159325119174</v>
      </c>
      <c r="AO815" s="447"/>
    </row>
    <row r="816" spans="1:65" ht="15" customHeight="1" x14ac:dyDescent="0.25">
      <c r="A816" s="536" t="str">
        <f t="shared" si="322"/>
        <v/>
      </c>
      <c r="B816" s="536" t="s">
        <v>262</v>
      </c>
      <c r="C816" s="536" t="s">
        <v>992</v>
      </c>
      <c r="D816" s="536" t="str">
        <f t="shared" si="323"/>
        <v>Registered with a dentistI am registered with an NHS dentist</v>
      </c>
      <c r="E816" s="542" t="s">
        <v>993</v>
      </c>
      <c r="F816" s="437">
        <v>0.495758742675243</v>
      </c>
      <c r="G816" s="414">
        <v>0.53046255253129204</v>
      </c>
      <c r="H816" s="415">
        <v>107.00014076782099</v>
      </c>
      <c r="I816" s="416">
        <v>0.50032841379647797</v>
      </c>
      <c r="J816" s="417">
        <v>100.92175300763699</v>
      </c>
      <c r="K816" s="416">
        <v>0.50151516680587804</v>
      </c>
      <c r="L816" s="417">
        <v>101.16113416368</v>
      </c>
      <c r="M816" s="416">
        <v>0.49656101135698599</v>
      </c>
      <c r="N816" s="417">
        <v>100.16182643142299</v>
      </c>
      <c r="O816" s="416">
        <v>0.48903003581986798</v>
      </c>
      <c r="P816" s="417">
        <v>98.642745699437398</v>
      </c>
      <c r="Q816" s="416">
        <v>0.33574045005473202</v>
      </c>
      <c r="R816" s="438">
        <v>67.722547512322095</v>
      </c>
      <c r="S816" s="418"/>
      <c r="T816" s="436" t="str">
        <f t="shared" si="324"/>
        <v>I am registered with an NHS dentist</v>
      </c>
      <c r="U816" s="469">
        <f t="shared" ref="U816:U879" si="336">IFERROR(U$5*G816,"")</f>
        <v>18226.162842422662</v>
      </c>
      <c r="V816" s="469">
        <f t="shared" si="325"/>
        <v>21711.251188284365</v>
      </c>
      <c r="W816" s="453">
        <f t="shared" si="326"/>
        <v>26125.429584418605</v>
      </c>
      <c r="X816" s="470">
        <f t="shared" si="327"/>
        <v>52708.461672509991</v>
      </c>
      <c r="Y816" s="470">
        <f t="shared" si="328"/>
        <v>62892.19678664994</v>
      </c>
      <c r="Z816" s="471">
        <f t="shared" si="332"/>
        <v>1881.4894821067182</v>
      </c>
      <c r="AA816" s="458">
        <f t="shared" si="313"/>
        <v>183544.99155639228</v>
      </c>
      <c r="AB816" s="424">
        <f t="shared" si="314"/>
        <v>0.49579552720100128</v>
      </c>
      <c r="AC816" s="447">
        <f t="shared" si="315"/>
        <v>100.9509322399811</v>
      </c>
      <c r="AD816" s="543"/>
      <c r="AE816" s="39"/>
      <c r="AF816" s="436" t="str">
        <f t="shared" si="329"/>
        <v>I am registered with an NHS dentist</v>
      </c>
      <c r="AG816" s="469">
        <f t="shared" si="316"/>
        <v>3867557.9116512379</v>
      </c>
      <c r="AH816" s="469">
        <f t="shared" si="317"/>
        <v>135544.97123843143</v>
      </c>
      <c r="AI816" s="469">
        <f t="shared" si="318"/>
        <v>252094.62283764349</v>
      </c>
      <c r="AJ816" s="453">
        <f t="shared" si="319"/>
        <v>1263423.5195631133</v>
      </c>
      <c r="AK816" s="453">
        <f t="shared" si="320"/>
        <v>421831.92956782412</v>
      </c>
      <c r="AL816" s="470">
        <f t="shared" si="333"/>
        <v>662350.43857022561</v>
      </c>
      <c r="AM816" s="458">
        <f t="shared" si="334"/>
        <v>6602803.3934284756</v>
      </c>
      <c r="AN816" s="424">
        <f t="shared" si="335"/>
        <v>0.4911252587766039</v>
      </c>
      <c r="AO816" s="447"/>
    </row>
    <row r="817" spans="1:41" ht="15" customHeight="1" x14ac:dyDescent="0.25">
      <c r="A817" s="536" t="str">
        <f t="shared" si="322"/>
        <v/>
      </c>
      <c r="B817" s="544" t="s">
        <v>262</v>
      </c>
      <c r="C817" s="544" t="s">
        <v>992</v>
      </c>
      <c r="D817" s="544" t="str">
        <f t="shared" si="323"/>
        <v>Registered with a dentistI am registered with a private dentist</v>
      </c>
      <c r="E817" s="542" t="s">
        <v>994</v>
      </c>
      <c r="F817" s="437">
        <v>0.25288180788609799</v>
      </c>
      <c r="G817" s="414">
        <v>0.13219660466317301</v>
      </c>
      <c r="H817" s="415">
        <v>52.276043804114501</v>
      </c>
      <c r="I817" s="416">
        <v>0.16795664455487999</v>
      </c>
      <c r="J817" s="417">
        <v>66.417053072686898</v>
      </c>
      <c r="K817" s="416">
        <v>0.21180880250561401</v>
      </c>
      <c r="L817" s="417">
        <v>83.758022878820995</v>
      </c>
      <c r="M817" s="416">
        <v>0.279975263574676</v>
      </c>
      <c r="N817" s="417">
        <v>110.71388088967601</v>
      </c>
      <c r="O817" s="416">
        <v>0.32658472172436398</v>
      </c>
      <c r="P817" s="417">
        <v>129.14520204294899</v>
      </c>
      <c r="Q817" s="416">
        <v>0.24284230218752301</v>
      </c>
      <c r="R817" s="417">
        <v>96.029961276179407</v>
      </c>
      <c r="S817" s="476"/>
      <c r="T817" s="436" t="str">
        <f t="shared" si="324"/>
        <v>I am registered with a private dentist</v>
      </c>
      <c r="U817" s="469">
        <f t="shared" si="336"/>
        <v>4542.1431396219614</v>
      </c>
      <c r="V817" s="469">
        <f t="shared" si="325"/>
        <v>7288.3106338144626</v>
      </c>
      <c r="W817" s="453">
        <f t="shared" si="326"/>
        <v>11033.755948924951</v>
      </c>
      <c r="X817" s="470">
        <f t="shared" si="327"/>
        <v>29718.534302661134</v>
      </c>
      <c r="Y817" s="470">
        <f t="shared" si="328"/>
        <v>42000.754722083555</v>
      </c>
      <c r="Z817" s="471">
        <f t="shared" si="332"/>
        <v>1360.888261458879</v>
      </c>
      <c r="AA817" s="458">
        <f t="shared" si="313"/>
        <v>95944.38700856494</v>
      </c>
      <c r="AB817" s="424">
        <f t="shared" si="314"/>
        <v>0.2591669624734671</v>
      </c>
      <c r="AC817" s="447">
        <f t="shared" si="315"/>
        <v>134.58368151286081</v>
      </c>
      <c r="AD817" s="543"/>
      <c r="AE817" s="39"/>
      <c r="AF817" s="436" t="str">
        <f t="shared" si="329"/>
        <v>I am registered with a private dentist</v>
      </c>
      <c r="AG817" s="469">
        <f t="shared" si="316"/>
        <v>963834.34008440271</v>
      </c>
      <c r="AH817" s="469">
        <f t="shared" si="317"/>
        <v>45501.470489651649</v>
      </c>
      <c r="AI817" s="469">
        <f t="shared" si="318"/>
        <v>106469.08352028698</v>
      </c>
      <c r="AJ817" s="453">
        <f t="shared" si="319"/>
        <v>712354.22195043613</v>
      </c>
      <c r="AK817" s="453">
        <f t="shared" si="320"/>
        <v>281708.38852749742</v>
      </c>
      <c r="AL817" s="470">
        <f t="shared" si="333"/>
        <v>479080.5079670563</v>
      </c>
      <c r="AM817" s="458">
        <f t="shared" si="334"/>
        <v>2588948.0125393313</v>
      </c>
      <c r="AN817" s="424">
        <f t="shared" si="335"/>
        <v>0.19256938104245658</v>
      </c>
      <c r="AO817" s="447"/>
    </row>
    <row r="818" spans="1:41" ht="15" customHeight="1" x14ac:dyDescent="0.25">
      <c r="A818" s="536" t="str">
        <f t="shared" si="322"/>
        <v/>
      </c>
      <c r="B818" s="544" t="s">
        <v>262</v>
      </c>
      <c r="C818" s="544" t="s">
        <v>992</v>
      </c>
      <c r="D818" s="544" t="str">
        <f t="shared" si="323"/>
        <v>Registered with a dentistI am not registered with a dentist</v>
      </c>
      <c r="E818" s="542" t="s">
        <v>995</v>
      </c>
      <c r="F818" s="437">
        <v>0.25135944943865801</v>
      </c>
      <c r="G818" s="414">
        <v>0.337340842805533</v>
      </c>
      <c r="H818" s="415">
        <v>134.20654905112599</v>
      </c>
      <c r="I818" s="416">
        <v>0.33171494164864102</v>
      </c>
      <c r="J818" s="417">
        <v>131.96835941096899</v>
      </c>
      <c r="K818" s="416">
        <v>0.286676030688507</v>
      </c>
      <c r="L818" s="417">
        <v>114.050230189761</v>
      </c>
      <c r="M818" s="416">
        <v>0.22346372506833601</v>
      </c>
      <c r="N818" s="417">
        <v>88.902058612628593</v>
      </c>
      <c r="O818" s="416">
        <v>0.18438524245576601</v>
      </c>
      <c r="P818" s="417">
        <v>73.355206206705105</v>
      </c>
      <c r="Q818" s="416">
        <v>0.42141724775774397</v>
      </c>
      <c r="R818" s="438">
        <v>167.65522390300501</v>
      </c>
      <c r="S818" s="418"/>
      <c r="T818" s="436" t="str">
        <f t="shared" si="324"/>
        <v>I am not registered with a dentist</v>
      </c>
      <c r="U818" s="469">
        <f t="shared" si="336"/>
        <v>11590.694017955308</v>
      </c>
      <c r="V818" s="469">
        <f t="shared" si="325"/>
        <v>14394.438177901127</v>
      </c>
      <c r="W818" s="453">
        <f t="shared" si="326"/>
        <v>14933.814466656395</v>
      </c>
      <c r="X818" s="470">
        <f t="shared" si="327"/>
        <v>23720.00402482866</v>
      </c>
      <c r="Y818" s="470">
        <f t="shared" si="328"/>
        <v>23713.048491266243</v>
      </c>
      <c r="Z818" s="471">
        <f t="shared" si="332"/>
        <v>2361.6222564343971</v>
      </c>
      <c r="AA818" s="458">
        <f t="shared" si="313"/>
        <v>90713.621435042136</v>
      </c>
      <c r="AB818" s="424">
        <f t="shared" si="314"/>
        <v>0.24503751032552987</v>
      </c>
      <c r="AC818" s="447">
        <f t="shared" si="315"/>
        <v>77.468655664058247</v>
      </c>
      <c r="AD818" s="543"/>
      <c r="AE818" s="39"/>
      <c r="AF818" s="436" t="str">
        <f t="shared" si="329"/>
        <v>I am not registered with a dentist</v>
      </c>
      <c r="AG818" s="469">
        <f t="shared" si="316"/>
        <v>2459523.7482643453</v>
      </c>
      <c r="AH818" s="469">
        <f t="shared" si="317"/>
        <v>89865.558271916641</v>
      </c>
      <c r="AI818" s="469">
        <f t="shared" si="318"/>
        <v>144102.29364206907</v>
      </c>
      <c r="AJ818" s="453">
        <f t="shared" si="319"/>
        <v>568569.25848644553</v>
      </c>
      <c r="AK818" s="453">
        <f t="shared" si="320"/>
        <v>159048.68190467675</v>
      </c>
      <c r="AL818" s="470">
        <f t="shared" si="333"/>
        <v>831374.05346271605</v>
      </c>
      <c r="AM818" s="458">
        <f t="shared" si="334"/>
        <v>4252483.5940321693</v>
      </c>
      <c r="AN818" s="424">
        <f t="shared" si="335"/>
        <v>0.31630536018093774</v>
      </c>
      <c r="AO818" s="447"/>
    </row>
    <row r="819" spans="1:41" ht="15" customHeight="1" x14ac:dyDescent="0.25">
      <c r="A819" s="536" t="str">
        <f t="shared" si="322"/>
        <v/>
      </c>
      <c r="B819" s="544" t="s">
        <v>262</v>
      </c>
      <c r="C819" s="544" t="s">
        <v>996</v>
      </c>
      <c r="D819" s="544" t="str">
        <f t="shared" si="323"/>
        <v>Wellbeing (GHQ)</v>
      </c>
      <c r="E819" s="545" t="s">
        <v>237</v>
      </c>
      <c r="F819" s="437" t="s">
        <v>237</v>
      </c>
      <c r="G819" s="414" t="s">
        <v>237</v>
      </c>
      <c r="H819" s="415" t="s">
        <v>237</v>
      </c>
      <c r="I819" s="416" t="s">
        <v>237</v>
      </c>
      <c r="J819" s="417" t="s">
        <v>237</v>
      </c>
      <c r="K819" s="416" t="s">
        <v>237</v>
      </c>
      <c r="L819" s="417" t="s">
        <v>237</v>
      </c>
      <c r="M819" s="416" t="s">
        <v>237</v>
      </c>
      <c r="N819" s="417" t="s">
        <v>237</v>
      </c>
      <c r="O819" s="416" t="s">
        <v>237</v>
      </c>
      <c r="P819" s="417" t="s">
        <v>237</v>
      </c>
      <c r="Q819" s="416" t="s">
        <v>237</v>
      </c>
      <c r="R819" s="417" t="s">
        <v>237</v>
      </c>
      <c r="S819" s="476"/>
      <c r="T819" s="436" t="str">
        <f t="shared" si="324"/>
        <v/>
      </c>
      <c r="U819" s="469" t="str">
        <f t="shared" si="336"/>
        <v/>
      </c>
      <c r="V819" s="469" t="str">
        <f t="shared" si="325"/>
        <v/>
      </c>
      <c r="W819" s="453" t="str">
        <f t="shared" si="326"/>
        <v/>
      </c>
      <c r="X819" s="470" t="str">
        <f t="shared" si="327"/>
        <v/>
      </c>
      <c r="Y819" s="470" t="str">
        <f t="shared" si="328"/>
        <v/>
      </c>
      <c r="Z819" s="471" t="str">
        <f t="shared" si="332"/>
        <v/>
      </c>
      <c r="AA819" s="458">
        <f t="shared" si="313"/>
        <v>0</v>
      </c>
      <c r="AB819" s="424" t="str">
        <f t="shared" si="314"/>
        <v/>
      </c>
      <c r="AC819" s="447" t="str">
        <f t="shared" si="315"/>
        <v/>
      </c>
      <c r="AD819" s="543"/>
      <c r="AE819" s="39"/>
      <c r="AF819" s="436" t="str">
        <f t="shared" si="329"/>
        <v/>
      </c>
      <c r="AG819" s="469" t="str">
        <f t="shared" si="316"/>
        <v/>
      </c>
      <c r="AH819" s="469" t="str">
        <f t="shared" si="317"/>
        <v/>
      </c>
      <c r="AI819" s="469" t="str">
        <f t="shared" si="318"/>
        <v/>
      </c>
      <c r="AJ819" s="453" t="str">
        <f t="shared" si="319"/>
        <v/>
      </c>
      <c r="AK819" s="453" t="str">
        <f t="shared" si="320"/>
        <v/>
      </c>
      <c r="AL819" s="470" t="str">
        <f t="shared" si="333"/>
        <v/>
      </c>
      <c r="AM819" s="458">
        <f t="shared" si="334"/>
        <v>0</v>
      </c>
      <c r="AN819" s="424">
        <f t="shared" si="335"/>
        <v>0</v>
      </c>
      <c r="AO819" s="447"/>
    </row>
    <row r="820" spans="1:41" ht="15" customHeight="1" x14ac:dyDescent="0.25">
      <c r="A820" s="536" t="str">
        <f t="shared" si="322"/>
        <v>Wellbeing (GHQ)</v>
      </c>
      <c r="B820" s="544" t="s">
        <v>262</v>
      </c>
      <c r="C820" s="544" t="s">
        <v>996</v>
      </c>
      <c r="D820" s="544" t="str">
        <f t="shared" si="323"/>
        <v>Wellbeing (GHQ)More than usual difficulties: concentration</v>
      </c>
      <c r="E820" s="545" t="s">
        <v>997</v>
      </c>
      <c r="F820" s="437">
        <v>0.193957288738344</v>
      </c>
      <c r="G820" s="414">
        <v>0.23531405005883199</v>
      </c>
      <c r="H820" s="415">
        <v>121.322612617193</v>
      </c>
      <c r="I820" s="416">
        <v>0.21070271608697599</v>
      </c>
      <c r="J820" s="417">
        <v>108.633564357162</v>
      </c>
      <c r="K820" s="416">
        <v>0.19804684241668599</v>
      </c>
      <c r="L820" s="417">
        <v>102.10848156567999</v>
      </c>
      <c r="M820" s="416">
        <v>0.18330471325693101</v>
      </c>
      <c r="N820" s="417">
        <v>94.507772535537995</v>
      </c>
      <c r="O820" s="416">
        <v>0.17924795418686501</v>
      </c>
      <c r="P820" s="417">
        <v>92.416199129633</v>
      </c>
      <c r="Q820" s="416">
        <v>0.19400959677284799</v>
      </c>
      <c r="R820" s="438">
        <v>100.02696884187399</v>
      </c>
      <c r="S820" s="418"/>
      <c r="T820" s="436" t="str">
        <f t="shared" si="324"/>
        <v>More than usual difficulties: concentration</v>
      </c>
      <c r="U820" s="469">
        <f t="shared" si="336"/>
        <v>8085.155445971408</v>
      </c>
      <c r="V820" s="469">
        <f t="shared" si="325"/>
        <v>9143.2336618782356</v>
      </c>
      <c r="W820" s="453">
        <f t="shared" si="326"/>
        <v>10316.854162012423</v>
      </c>
      <c r="X820" s="470">
        <f t="shared" si="327"/>
        <v>19457.245398083454</v>
      </c>
      <c r="Y820" s="470">
        <f t="shared" si="328"/>
        <v>23052.362396155961</v>
      </c>
      <c r="Z820" s="471">
        <f t="shared" si="332"/>
        <v>1087.2297803150402</v>
      </c>
      <c r="AA820" s="458">
        <f t="shared" si="313"/>
        <v>71142.08084441653</v>
      </c>
      <c r="AB820" s="424">
        <f t="shared" si="314"/>
        <v>0.19217046011084873</v>
      </c>
      <c r="AC820" s="447">
        <f t="shared" si="315"/>
        <v>89.831340317862654</v>
      </c>
      <c r="AD820" s="543"/>
      <c r="AE820" s="39"/>
      <c r="AF820" s="436" t="str">
        <f t="shared" si="329"/>
        <v>More than usual difficulties: concentration</v>
      </c>
      <c r="AG820" s="469">
        <f t="shared" si="316"/>
        <v>1715654.9725987392</v>
      </c>
      <c r="AH820" s="469">
        <f t="shared" si="317"/>
        <v>57081.894220554837</v>
      </c>
      <c r="AI820" s="469">
        <f t="shared" si="318"/>
        <v>99551.41409022588</v>
      </c>
      <c r="AJ820" s="453">
        <f t="shared" si="319"/>
        <v>466390.79726113263</v>
      </c>
      <c r="AK820" s="453">
        <f t="shared" si="320"/>
        <v>154617.31355409371</v>
      </c>
      <c r="AL820" s="470">
        <f t="shared" si="333"/>
        <v>382743.10256145836</v>
      </c>
      <c r="AM820" s="458">
        <f t="shared" si="334"/>
        <v>2876039.4942862047</v>
      </c>
      <c r="AN820" s="424">
        <f t="shared" si="335"/>
        <v>0.21392362557528968</v>
      </c>
      <c r="AO820" s="447"/>
    </row>
    <row r="821" spans="1:41" ht="15" customHeight="1" x14ac:dyDescent="0.25">
      <c r="A821" s="536" t="str">
        <f t="shared" si="322"/>
        <v/>
      </c>
      <c r="B821" s="544" t="s">
        <v>262</v>
      </c>
      <c r="C821" s="544" t="s">
        <v>996</v>
      </c>
      <c r="D821" s="544" t="str">
        <f t="shared" si="323"/>
        <v>Wellbeing (GHQ)More than usual difficulties: loss of sleep</v>
      </c>
      <c r="E821" s="545" t="s">
        <v>998</v>
      </c>
      <c r="F821" s="437">
        <v>0.17828906019712701</v>
      </c>
      <c r="G821" s="414">
        <v>0.22388265263913101</v>
      </c>
      <c r="H821" s="415">
        <v>125.572849165053</v>
      </c>
      <c r="I821" s="416">
        <v>0.201596347410189</v>
      </c>
      <c r="J821" s="417">
        <v>113.07275229747199</v>
      </c>
      <c r="K821" s="416">
        <v>0.185749448545702</v>
      </c>
      <c r="L821" s="417">
        <v>104.184434165689</v>
      </c>
      <c r="M821" s="416">
        <v>0.15716679133949499</v>
      </c>
      <c r="N821" s="417">
        <v>88.152795895453295</v>
      </c>
      <c r="O821" s="416">
        <v>0.16595795250479001</v>
      </c>
      <c r="P821" s="417">
        <v>93.083643113771103</v>
      </c>
      <c r="Q821" s="416">
        <v>0.17838764099236101</v>
      </c>
      <c r="R821" s="417">
        <v>100.05529267759</v>
      </c>
      <c r="S821" s="476"/>
      <c r="T821" s="436" t="str">
        <f t="shared" si="324"/>
        <v>More than usual difficulties: loss of sleep</v>
      </c>
      <c r="U821" s="469">
        <f t="shared" si="336"/>
        <v>7692.3840620279025</v>
      </c>
      <c r="V821" s="469">
        <f t="shared" si="325"/>
        <v>8748.0718995177413</v>
      </c>
      <c r="W821" s="453">
        <f t="shared" si="326"/>
        <v>9676.2460230912548</v>
      </c>
      <c r="X821" s="470">
        <f t="shared" si="327"/>
        <v>16682.783400313376</v>
      </c>
      <c r="Y821" s="470">
        <f t="shared" si="328"/>
        <v>21343.188439831025</v>
      </c>
      <c r="Z821" s="471">
        <f t="shared" si="332"/>
        <v>999.6843401211911</v>
      </c>
      <c r="AA821" s="458">
        <f t="shared" ref="AA821:AA884" si="337">IFERROR(SUM(U821:Z821),"")</f>
        <v>65142.358164902493</v>
      </c>
      <c r="AB821" s="424">
        <f t="shared" ref="AB821:AB884" si="338">IF(OR(AA821="", AA821=0), "", AA821/$AA$5)</f>
        <v>0.1759638851249247</v>
      </c>
      <c r="AC821" s="447">
        <f t="shared" ref="AC821:AC884" si="339">IF(OR(AB821="", AB821=0), "", IF(AN821&gt;0, AB821/AN821*100, ""))</f>
        <v>88.428821130257219</v>
      </c>
      <c r="AD821" s="543"/>
      <c r="AE821" s="39"/>
      <c r="AF821" s="436" t="str">
        <f t="shared" si="329"/>
        <v>More than usual difficulties: loss of sleep</v>
      </c>
      <c r="AG821" s="469">
        <f t="shared" ref="AG821:AG884" si="340">IFERROR(AG$5*G821,"")</f>
        <v>1632309.6142490825</v>
      </c>
      <c r="AH821" s="469">
        <f t="shared" si="317"/>
        <v>54614.869669589127</v>
      </c>
      <c r="AI821" s="469">
        <f t="shared" si="318"/>
        <v>93369.932302673842</v>
      </c>
      <c r="AJ821" s="453">
        <f t="shared" si="319"/>
        <v>399886.85404427006</v>
      </c>
      <c r="AK821" s="453">
        <f t="shared" si="320"/>
        <v>143153.50429315431</v>
      </c>
      <c r="AL821" s="470">
        <f t="shared" si="333"/>
        <v>351924.03008793475</v>
      </c>
      <c r="AM821" s="458">
        <f t="shared" si="334"/>
        <v>2675258.8046467048</v>
      </c>
      <c r="AN821" s="424">
        <f t="shared" si="335"/>
        <v>0.1989892920383127</v>
      </c>
      <c r="AO821" s="447"/>
    </row>
    <row r="822" spans="1:41" ht="15" customHeight="1" x14ac:dyDescent="0.25">
      <c r="A822" s="536" t="str">
        <f t="shared" si="322"/>
        <v/>
      </c>
      <c r="B822" s="536" t="s">
        <v>262</v>
      </c>
      <c r="C822" s="536" t="s">
        <v>996</v>
      </c>
      <c r="D822" s="536" t="str">
        <f t="shared" si="323"/>
        <v>Wellbeing (GHQ)Does not feel one is playing a useful role</v>
      </c>
      <c r="E822" s="545" t="s">
        <v>999</v>
      </c>
      <c r="F822" s="437">
        <v>0.17065130647281301</v>
      </c>
      <c r="G822" s="414">
        <v>0.232863265027866</v>
      </c>
      <c r="H822" s="415">
        <v>136.45560051130599</v>
      </c>
      <c r="I822" s="416">
        <v>0.193529112617467</v>
      </c>
      <c r="J822" s="417">
        <v>113.40617110850999</v>
      </c>
      <c r="K822" s="416">
        <v>0.174526037780531</v>
      </c>
      <c r="L822" s="417">
        <v>102.27055472812</v>
      </c>
      <c r="M822" s="416">
        <v>0.15184959282209401</v>
      </c>
      <c r="N822" s="417">
        <v>88.982379309404905</v>
      </c>
      <c r="O822" s="416">
        <v>0.15339434743581001</v>
      </c>
      <c r="P822" s="417">
        <v>89.887590435909104</v>
      </c>
      <c r="Q822" s="416">
        <v>0.17077553012178001</v>
      </c>
      <c r="R822" s="438">
        <v>100.072793845845</v>
      </c>
      <c r="S822" s="418"/>
      <c r="T822" s="436" t="str">
        <f t="shared" si="324"/>
        <v>Does not feel one is playing a useful role</v>
      </c>
      <c r="U822" s="469">
        <f t="shared" si="336"/>
        <v>8000.9489230924482</v>
      </c>
      <c r="V822" s="469">
        <f t="shared" si="325"/>
        <v>8398.0023129223628</v>
      </c>
      <c r="W822" s="453">
        <f t="shared" si="326"/>
        <v>9091.5848861012018</v>
      </c>
      <c r="X822" s="470">
        <f t="shared" si="327"/>
        <v>16118.378729286813</v>
      </c>
      <c r="Y822" s="470">
        <f t="shared" si="328"/>
        <v>19727.433446329782</v>
      </c>
      <c r="Z822" s="471">
        <f t="shared" si="332"/>
        <v>957.02607080245514</v>
      </c>
      <c r="AA822" s="458">
        <f t="shared" si="337"/>
        <v>62293.374368535064</v>
      </c>
      <c r="AB822" s="424">
        <f t="shared" si="338"/>
        <v>0.16826815117255955</v>
      </c>
      <c r="AC822" s="447">
        <f t="shared" si="339"/>
        <v>83.987945067378632</v>
      </c>
      <c r="AD822" s="543"/>
      <c r="AE822" s="39"/>
      <c r="AF822" s="436" t="str">
        <f t="shared" si="329"/>
        <v>Does not feel one is playing a useful role</v>
      </c>
      <c r="AG822" s="469">
        <f t="shared" si="340"/>
        <v>1697786.5048039088</v>
      </c>
      <c r="AH822" s="469">
        <f t="shared" si="317"/>
        <v>52429.358957423217</v>
      </c>
      <c r="AI822" s="469">
        <f t="shared" si="318"/>
        <v>87728.30530698839</v>
      </c>
      <c r="AJ822" s="453">
        <f t="shared" si="319"/>
        <v>386358.05594811641</v>
      </c>
      <c r="AK822" s="453">
        <f t="shared" si="320"/>
        <v>132316.27676030793</v>
      </c>
      <c r="AL822" s="470">
        <f t="shared" si="333"/>
        <v>336906.8197018982</v>
      </c>
      <c r="AM822" s="458">
        <f t="shared" si="334"/>
        <v>2693525.321478643</v>
      </c>
      <c r="AN822" s="424">
        <f t="shared" si="335"/>
        <v>0.20034797974586452</v>
      </c>
      <c r="AO822" s="447"/>
    </row>
    <row r="823" spans="1:41" ht="15" customHeight="1" x14ac:dyDescent="0.25">
      <c r="A823" s="536" t="str">
        <f t="shared" si="322"/>
        <v/>
      </c>
      <c r="B823" s="536" t="s">
        <v>262</v>
      </c>
      <c r="C823" s="536" t="s">
        <v>996</v>
      </c>
      <c r="D823" s="536" t="str">
        <f t="shared" si="323"/>
        <v>Wellbeing (GHQ)More than usual difficulties: making decisions</v>
      </c>
      <c r="E823" s="545" t="s">
        <v>1000</v>
      </c>
      <c r="F823" s="437">
        <v>0.11074836996474</v>
      </c>
      <c r="G823" s="414">
        <v>0.15182374265451001</v>
      </c>
      <c r="H823" s="415">
        <v>137.088918512161</v>
      </c>
      <c r="I823" s="416">
        <v>0.12340639069774</v>
      </c>
      <c r="J823" s="417">
        <v>111.42953231458699</v>
      </c>
      <c r="K823" s="416">
        <v>0.117971009084752</v>
      </c>
      <c r="L823" s="417">
        <v>106.521666298394</v>
      </c>
      <c r="M823" s="416">
        <v>9.2896749356534705E-2</v>
      </c>
      <c r="N823" s="417">
        <v>83.880917963948605</v>
      </c>
      <c r="O823" s="416">
        <v>0.101657990030577</v>
      </c>
      <c r="P823" s="417">
        <v>91.791861192126206</v>
      </c>
      <c r="Q823" s="416">
        <v>0.110932182150681</v>
      </c>
      <c r="R823" s="417">
        <v>100.165972813865</v>
      </c>
      <c r="S823" s="476"/>
      <c r="T823" s="436" t="str">
        <f t="shared" si="324"/>
        <v>More than usual difficulties: making decisions</v>
      </c>
      <c r="U823" s="469">
        <f t="shared" si="336"/>
        <v>5216.5119738663097</v>
      </c>
      <c r="V823" s="469">
        <f t="shared" si="325"/>
        <v>5355.0969179377298</v>
      </c>
      <c r="W823" s="453">
        <f t="shared" si="326"/>
        <v>6145.463776251986</v>
      </c>
      <c r="X823" s="470">
        <f t="shared" si="327"/>
        <v>9860.7112539480895</v>
      </c>
      <c r="Y823" s="470">
        <f t="shared" si="328"/>
        <v>13073.827465872386</v>
      </c>
      <c r="Z823" s="471">
        <f t="shared" si="332"/>
        <v>621.66394877241635</v>
      </c>
      <c r="AA823" s="458">
        <f t="shared" si="337"/>
        <v>40273.27533664892</v>
      </c>
      <c r="AB823" s="424">
        <f t="shared" si="338"/>
        <v>0.10878700425617545</v>
      </c>
      <c r="AC823" s="447">
        <f t="shared" si="339"/>
        <v>83.931351572943228</v>
      </c>
      <c r="AD823" s="543"/>
      <c r="AE823" s="39"/>
      <c r="AF823" s="436" t="str">
        <f t="shared" si="329"/>
        <v>More than usual difficulties: making decisions</v>
      </c>
      <c r="AG823" s="469">
        <f t="shared" si="340"/>
        <v>1106934.1544996495</v>
      </c>
      <c r="AH823" s="469">
        <f t="shared" si="317"/>
        <v>33432.272116706139</v>
      </c>
      <c r="AI823" s="469">
        <f t="shared" si="318"/>
        <v>59300.015252595949</v>
      </c>
      <c r="AJ823" s="453">
        <f t="shared" si="319"/>
        <v>236361.56553505102</v>
      </c>
      <c r="AK823" s="453">
        <f t="shared" si="320"/>
        <v>87689.063962485379</v>
      </c>
      <c r="AL823" s="470">
        <f t="shared" si="333"/>
        <v>218847.56360777424</v>
      </c>
      <c r="AM823" s="458">
        <f t="shared" si="334"/>
        <v>1742564.6349742624</v>
      </c>
      <c r="AN823" s="424">
        <f t="shared" si="335"/>
        <v>0.1296142647740286</v>
      </c>
      <c r="AO823" s="447"/>
    </row>
    <row r="824" spans="1:41" ht="15" customHeight="1" x14ac:dyDescent="0.25">
      <c r="A824" s="536" t="str">
        <f t="shared" si="322"/>
        <v/>
      </c>
      <c r="B824" s="536" t="s">
        <v>262</v>
      </c>
      <c r="C824" s="536" t="s">
        <v>996</v>
      </c>
      <c r="D824" s="536" t="str">
        <f t="shared" si="323"/>
        <v>Wellbeing (GHQ)More than usual difficulties: under strain</v>
      </c>
      <c r="E824" s="542" t="s">
        <v>1001</v>
      </c>
      <c r="F824" s="437">
        <v>0.23376675195872501</v>
      </c>
      <c r="G824" s="414">
        <v>0.26660991573200998</v>
      </c>
      <c r="H824" s="415">
        <v>114.049544470328</v>
      </c>
      <c r="I824" s="416">
        <v>0.23746952916675301</v>
      </c>
      <c r="J824" s="417">
        <v>101.583962294467</v>
      </c>
      <c r="K824" s="416">
        <v>0.24165369156515401</v>
      </c>
      <c r="L824" s="417">
        <v>103.37385001945</v>
      </c>
      <c r="M824" s="416">
        <v>0.215905627131391</v>
      </c>
      <c r="N824" s="417">
        <v>92.359424649708899</v>
      </c>
      <c r="O824" s="416">
        <v>0.23064228735775499</v>
      </c>
      <c r="P824" s="417">
        <v>98.663426439050795</v>
      </c>
      <c r="Q824" s="416">
        <v>0.23384140818782401</v>
      </c>
      <c r="R824" s="438">
        <v>100.03193620498701</v>
      </c>
      <c r="S824" s="418"/>
      <c r="T824" s="436" t="str">
        <f t="shared" si="324"/>
        <v>More than usual difficulties: under strain</v>
      </c>
      <c r="U824" s="469">
        <f t="shared" si="336"/>
        <v>9160.4500946361313</v>
      </c>
      <c r="V824" s="469">
        <f t="shared" si="325"/>
        <v>10304.75274866208</v>
      </c>
      <c r="W824" s="453">
        <f t="shared" si="326"/>
        <v>12588.465754703568</v>
      </c>
      <c r="X824" s="470">
        <f t="shared" si="327"/>
        <v>22917.734603115761</v>
      </c>
      <c r="Y824" s="470">
        <f t="shared" si="328"/>
        <v>29661.982007931438</v>
      </c>
      <c r="Z824" s="471">
        <f t="shared" si="332"/>
        <v>1310.4472514845656</v>
      </c>
      <c r="AA824" s="458">
        <f t="shared" si="337"/>
        <v>85943.832460533551</v>
      </c>
      <c r="AB824" s="424">
        <f t="shared" si="338"/>
        <v>0.2321532577005955</v>
      </c>
      <c r="AC824" s="447">
        <f t="shared" si="339"/>
        <v>93.467873560491483</v>
      </c>
      <c r="AD824" s="543"/>
      <c r="AE824" s="39"/>
      <c r="AF824" s="436" t="str">
        <f t="shared" si="329"/>
        <v>More than usual difficulties: under strain</v>
      </c>
      <c r="AG824" s="469">
        <f t="shared" si="340"/>
        <v>1943830.5003691632</v>
      </c>
      <c r="AH824" s="469">
        <f t="shared" si="317"/>
        <v>64333.34508562339</v>
      </c>
      <c r="AI824" s="469">
        <f t="shared" si="318"/>
        <v>121471.0945242897</v>
      </c>
      <c r="AJ824" s="453">
        <f t="shared" si="319"/>
        <v>549338.83467487327</v>
      </c>
      <c r="AK824" s="453">
        <f t="shared" si="320"/>
        <v>198949.50000963852</v>
      </c>
      <c r="AL824" s="470">
        <f t="shared" si="333"/>
        <v>461323.49927998014</v>
      </c>
      <c r="AM824" s="458">
        <f t="shared" si="334"/>
        <v>3339246.7739435686</v>
      </c>
      <c r="AN824" s="424">
        <f t="shared" si="335"/>
        <v>0.24837759634100182</v>
      </c>
      <c r="AO824" s="447"/>
    </row>
    <row r="825" spans="1:41" ht="15" customHeight="1" x14ac:dyDescent="0.25">
      <c r="A825" s="536" t="str">
        <f t="shared" si="322"/>
        <v/>
      </c>
      <c r="B825" s="536" t="s">
        <v>262</v>
      </c>
      <c r="C825" s="536" t="s">
        <v>996</v>
      </c>
      <c r="D825" s="536" t="str">
        <f t="shared" si="323"/>
        <v>Wellbeing (GHQ)More than usual difficulties: overcoming difficulties</v>
      </c>
      <c r="E825" s="542" t="s">
        <v>1002</v>
      </c>
      <c r="F825" s="437">
        <v>0.15182067793707699</v>
      </c>
      <c r="G825" s="414">
        <v>0.200134523334866</v>
      </c>
      <c r="H825" s="415">
        <v>131.82296776320001</v>
      </c>
      <c r="I825" s="416">
        <v>0.17287284118068699</v>
      </c>
      <c r="J825" s="417">
        <v>113.866466366547</v>
      </c>
      <c r="K825" s="416">
        <v>0.164629213989965</v>
      </c>
      <c r="L825" s="417">
        <v>108.436621563629</v>
      </c>
      <c r="M825" s="416">
        <v>0.12903053786455199</v>
      </c>
      <c r="N825" s="417">
        <v>84.988777298194506</v>
      </c>
      <c r="O825" s="416">
        <v>0.13741768430298601</v>
      </c>
      <c r="P825" s="417">
        <v>90.513154183081298</v>
      </c>
      <c r="Q825" s="416">
        <v>0.14465957527776899</v>
      </c>
      <c r="R825" s="417">
        <v>95.283183584335802</v>
      </c>
      <c r="S825" s="476"/>
      <c r="T825" s="436" t="str">
        <f t="shared" si="324"/>
        <v>More than usual difficulties: overcoming difficulties</v>
      </c>
      <c r="U825" s="469">
        <f t="shared" si="336"/>
        <v>6876.4220872626611</v>
      </c>
      <c r="V825" s="469">
        <f t="shared" si="325"/>
        <v>7501.6440701947313</v>
      </c>
      <c r="W825" s="453">
        <f t="shared" si="326"/>
        <v>8576.0296443792467</v>
      </c>
      <c r="X825" s="470">
        <f t="shared" si="327"/>
        <v>13696.204502708601</v>
      </c>
      <c r="Y825" s="470">
        <f t="shared" si="328"/>
        <v>17672.73870746982</v>
      </c>
      <c r="Z825" s="471">
        <f t="shared" si="332"/>
        <v>810.67225985661742</v>
      </c>
      <c r="AA825" s="458">
        <f t="shared" si="337"/>
        <v>55133.711271871682</v>
      </c>
      <c r="AB825" s="424">
        <f t="shared" si="338"/>
        <v>0.14892832114237778</v>
      </c>
      <c r="AC825" s="447">
        <f t="shared" si="339"/>
        <v>86.266856300951417</v>
      </c>
      <c r="AD825" s="543"/>
      <c r="AE825" s="39"/>
      <c r="AF825" s="436" t="str">
        <f t="shared" si="329"/>
        <v>More than usual difficulties: overcoming difficulties</v>
      </c>
      <c r="AG825" s="469">
        <f t="shared" si="340"/>
        <v>1459163.998334548</v>
      </c>
      <c r="AH825" s="469">
        <f t="shared" si="317"/>
        <v>46833.327149942277</v>
      </c>
      <c r="AI825" s="469">
        <f t="shared" si="318"/>
        <v>82753.508479479744</v>
      </c>
      <c r="AJ825" s="453">
        <f t="shared" si="319"/>
        <v>328298.46192405926</v>
      </c>
      <c r="AK825" s="453">
        <f t="shared" si="320"/>
        <v>118534.9828852284</v>
      </c>
      <c r="AL825" s="470">
        <f t="shared" si="333"/>
        <v>285385.13340585906</v>
      </c>
      <c r="AM825" s="458">
        <f t="shared" si="334"/>
        <v>2320969.4121791166</v>
      </c>
      <c r="AN825" s="424">
        <f t="shared" si="335"/>
        <v>0.17263677793337565</v>
      </c>
      <c r="AO825" s="447"/>
    </row>
    <row r="826" spans="1:41" ht="15" customHeight="1" x14ac:dyDescent="0.25">
      <c r="A826" s="536" t="str">
        <f t="shared" si="322"/>
        <v/>
      </c>
      <c r="B826" s="536" t="s">
        <v>262</v>
      </c>
      <c r="C826" s="536" t="s">
        <v>996</v>
      </c>
      <c r="D826" s="536" t="str">
        <f t="shared" si="323"/>
        <v>Wellbeing (GHQ)More than usual difficulties: enjoying everyday activities</v>
      </c>
      <c r="E826" s="542" t="s">
        <v>1003</v>
      </c>
      <c r="F826" s="437">
        <v>0.227126949639781</v>
      </c>
      <c r="G826" s="414">
        <v>0.27114380528148702</v>
      </c>
      <c r="H826" s="415">
        <v>119.37984713461501</v>
      </c>
      <c r="I826" s="416">
        <v>0.25167571787548598</v>
      </c>
      <c r="J826" s="417">
        <v>110.808390758841</v>
      </c>
      <c r="K826" s="416">
        <v>0.22752783628468201</v>
      </c>
      <c r="L826" s="417">
        <v>100.17650333680599</v>
      </c>
      <c r="M826" s="416">
        <v>0.21400729648421099</v>
      </c>
      <c r="N826" s="417">
        <v>94.223647534395099</v>
      </c>
      <c r="O826" s="416">
        <v>0.21291795309414199</v>
      </c>
      <c r="P826" s="417">
        <v>93.744028804959299</v>
      </c>
      <c r="Q826" s="416">
        <v>0.22611274635814199</v>
      </c>
      <c r="R826" s="438">
        <v>99.553464138338299</v>
      </c>
      <c r="S826" s="418"/>
      <c r="T826" s="436" t="str">
        <f t="shared" si="324"/>
        <v>More than usual difficulties: enjoying everyday activities</v>
      </c>
      <c r="U826" s="469">
        <f t="shared" si="336"/>
        <v>9316.2300056666118</v>
      </c>
      <c r="V826" s="469">
        <f t="shared" si="325"/>
        <v>10921.216101488839</v>
      </c>
      <c r="W826" s="453">
        <f t="shared" si="326"/>
        <v>11852.60757557794</v>
      </c>
      <c r="X826" s="470">
        <f t="shared" si="327"/>
        <v>22716.232499909544</v>
      </c>
      <c r="Y826" s="470">
        <f t="shared" si="328"/>
        <v>27382.526275625227</v>
      </c>
      <c r="Z826" s="471">
        <f t="shared" si="332"/>
        <v>1267.1358305910278</v>
      </c>
      <c r="AA826" s="458">
        <f t="shared" si="337"/>
        <v>83455.948288859188</v>
      </c>
      <c r="AB826" s="424">
        <f t="shared" si="338"/>
        <v>0.22543293352257865</v>
      </c>
      <c r="AC826" s="447">
        <f t="shared" si="339"/>
        <v>90.913607266573095</v>
      </c>
      <c r="AD826" s="543"/>
      <c r="AE826" s="39"/>
      <c r="AF826" s="436" t="str">
        <f t="shared" si="329"/>
        <v>More than usual difficulties: enjoying everyday activities</v>
      </c>
      <c r="AG826" s="469">
        <f t="shared" si="340"/>
        <v>1976886.7082276782</v>
      </c>
      <c r="AH826" s="469">
        <f t="shared" si="317"/>
        <v>68181.972081083659</v>
      </c>
      <c r="AI826" s="469">
        <f t="shared" si="318"/>
        <v>114370.50735387596</v>
      </c>
      <c r="AJ826" s="453">
        <f t="shared" si="319"/>
        <v>544508.82278771279</v>
      </c>
      <c r="AK826" s="453">
        <f t="shared" si="320"/>
        <v>183660.68424152286</v>
      </c>
      <c r="AL826" s="470">
        <f t="shared" si="333"/>
        <v>446076.35657907429</v>
      </c>
      <c r="AM826" s="458">
        <f t="shared" si="334"/>
        <v>3333685.0512709478</v>
      </c>
      <c r="AN826" s="424">
        <f t="shared" si="335"/>
        <v>0.24796390804467103</v>
      </c>
      <c r="AO826" s="447"/>
    </row>
    <row r="827" spans="1:41" ht="15" customHeight="1" x14ac:dyDescent="0.25">
      <c r="A827" s="536" t="str">
        <f t="shared" si="322"/>
        <v/>
      </c>
      <c r="B827" s="536" t="s">
        <v>262</v>
      </c>
      <c r="C827" s="536" t="s">
        <v>996</v>
      </c>
      <c r="D827" s="536" t="str">
        <f t="shared" si="323"/>
        <v>Wellbeing (GHQ)More than usual difficulties: facing problems</v>
      </c>
      <c r="E827" s="542" t="s">
        <v>1004</v>
      </c>
      <c r="F827" s="437">
        <v>0.12215471787623899</v>
      </c>
      <c r="G827" s="414">
        <v>0.17529330522751699</v>
      </c>
      <c r="H827" s="415">
        <v>143.50105200612401</v>
      </c>
      <c r="I827" s="416">
        <v>0.15075570664551899</v>
      </c>
      <c r="J827" s="417">
        <v>123.41374059596799</v>
      </c>
      <c r="K827" s="416">
        <v>0.13104029336960099</v>
      </c>
      <c r="L827" s="417">
        <v>107.274033821898</v>
      </c>
      <c r="M827" s="416">
        <v>0.101101456780725</v>
      </c>
      <c r="N827" s="417">
        <v>82.765085572180396</v>
      </c>
      <c r="O827" s="416">
        <v>0.10413176862729701</v>
      </c>
      <c r="P827" s="417">
        <v>85.245801748564503</v>
      </c>
      <c r="Q827" s="416">
        <v>0.122366069177176</v>
      </c>
      <c r="R827" s="417">
        <v>100.173019351696</v>
      </c>
      <c r="S827" s="476"/>
      <c r="T827" s="436" t="str">
        <f t="shared" si="324"/>
        <v>More than usual difficulties: facing problems</v>
      </c>
      <c r="U827" s="469">
        <f t="shared" si="336"/>
        <v>6022.9026743122558</v>
      </c>
      <c r="V827" s="469">
        <f t="shared" si="325"/>
        <v>6541.8931341756506</v>
      </c>
      <c r="W827" s="453">
        <f t="shared" si="326"/>
        <v>6826.282002502624</v>
      </c>
      <c r="X827" s="470">
        <f t="shared" si="327"/>
        <v>10731.616332903617</v>
      </c>
      <c r="Y827" s="470">
        <f t="shared" si="328"/>
        <v>13391.970236082159</v>
      </c>
      <c r="Z827" s="471">
        <f t="shared" si="332"/>
        <v>685.73945166889428</v>
      </c>
      <c r="AA827" s="458">
        <f t="shared" si="337"/>
        <v>44200.403831645199</v>
      </c>
      <c r="AB827" s="424">
        <f t="shared" si="338"/>
        <v>0.11939504496626228</v>
      </c>
      <c r="AC827" s="447">
        <f t="shared" si="339"/>
        <v>81.347824863275008</v>
      </c>
      <c r="AD827" s="543"/>
      <c r="AE827" s="39"/>
      <c r="AF827" s="436" t="str">
        <f t="shared" si="329"/>
        <v>More than usual difficulties: facing problems</v>
      </c>
      <c r="AG827" s="469">
        <f t="shared" si="340"/>
        <v>1278048.7637761873</v>
      </c>
      <c r="AH827" s="469">
        <f t="shared" si="317"/>
        <v>40841.529998750841</v>
      </c>
      <c r="AI827" s="469">
        <f t="shared" si="318"/>
        <v>65869.50010692385</v>
      </c>
      <c r="AJ827" s="453">
        <f t="shared" si="319"/>
        <v>257237.18825566734</v>
      </c>
      <c r="AK827" s="453">
        <f t="shared" si="320"/>
        <v>89822.918168451492</v>
      </c>
      <c r="AL827" s="470">
        <f t="shared" si="333"/>
        <v>241404.39310307871</v>
      </c>
      <c r="AM827" s="458">
        <f t="shared" si="334"/>
        <v>1973224.2934090593</v>
      </c>
      <c r="AN827" s="424">
        <f t="shared" si="335"/>
        <v>0.14677103557093871</v>
      </c>
      <c r="AO827" s="447"/>
    </row>
    <row r="828" spans="1:41" ht="15" customHeight="1" x14ac:dyDescent="0.25">
      <c r="A828" s="536" t="str">
        <f t="shared" si="322"/>
        <v/>
      </c>
      <c r="B828" s="536" t="s">
        <v>262</v>
      </c>
      <c r="C828" s="536" t="s">
        <v>996</v>
      </c>
      <c r="D828" s="536" t="str">
        <f t="shared" si="323"/>
        <v>Wellbeing (GHQ)More than usual difficulties: depressed</v>
      </c>
      <c r="E828" s="542" t="s">
        <v>1005</v>
      </c>
      <c r="F828" s="437">
        <v>0.22486179706672399</v>
      </c>
      <c r="G828" s="414">
        <v>0.28193037084970202</v>
      </c>
      <c r="H828" s="415">
        <v>125.37939949223301</v>
      </c>
      <c r="I828" s="416">
        <v>0.26021969073628498</v>
      </c>
      <c r="J828" s="417">
        <v>115.724277814549</v>
      </c>
      <c r="K828" s="416">
        <v>0.23163906517324201</v>
      </c>
      <c r="L828" s="417">
        <v>103.013970445369</v>
      </c>
      <c r="M828" s="416">
        <v>0.20474053256482899</v>
      </c>
      <c r="N828" s="417">
        <v>91.051719427500601</v>
      </c>
      <c r="O828" s="416">
        <v>0.20342663948306899</v>
      </c>
      <c r="P828" s="417">
        <v>90.467408042063099</v>
      </c>
      <c r="Q828" s="416">
        <v>0.22491011294484001</v>
      </c>
      <c r="R828" s="438">
        <v>100.021486921632</v>
      </c>
      <c r="S828" s="418"/>
      <c r="T828" s="436" t="str">
        <f t="shared" si="324"/>
        <v>More than usual difficulties: depressed</v>
      </c>
      <c r="U828" s="469">
        <f t="shared" si="336"/>
        <v>9686.845612024912</v>
      </c>
      <c r="V828" s="469">
        <f t="shared" si="325"/>
        <v>11291.973259810351</v>
      </c>
      <c r="W828" s="453">
        <f t="shared" si="326"/>
        <v>12066.773822069696</v>
      </c>
      <c r="X828" s="470">
        <f t="shared" si="327"/>
        <v>21732.593310158903</v>
      </c>
      <c r="Y828" s="470">
        <f t="shared" si="328"/>
        <v>26161.886397359573</v>
      </c>
      <c r="Z828" s="471">
        <f t="shared" si="332"/>
        <v>1260.3962729428833</v>
      </c>
      <c r="AA828" s="458">
        <f t="shared" si="337"/>
        <v>82200.468674366319</v>
      </c>
      <c r="AB828" s="424">
        <f t="shared" si="338"/>
        <v>0.22204160602255066</v>
      </c>
      <c r="AC828" s="447">
        <f t="shared" si="339"/>
        <v>88.25174768395442</v>
      </c>
      <c r="AD828" s="543"/>
      <c r="AE828" s="39"/>
      <c r="AF828" s="436" t="str">
        <f t="shared" si="329"/>
        <v>More than usual difficulties: depressed</v>
      </c>
      <c r="AG828" s="469">
        <f t="shared" si="340"/>
        <v>2055530.651714026</v>
      </c>
      <c r="AH828" s="469">
        <f t="shared" si="317"/>
        <v>70496.636856748431</v>
      </c>
      <c r="AI828" s="469">
        <f t="shared" si="318"/>
        <v>116437.08233437287</v>
      </c>
      <c r="AJ828" s="453">
        <f t="shared" si="319"/>
        <v>520930.95980972494</v>
      </c>
      <c r="AK828" s="453">
        <f t="shared" si="320"/>
        <v>175473.58152506099</v>
      </c>
      <c r="AL828" s="470">
        <f t="shared" si="333"/>
        <v>443703.7953681451</v>
      </c>
      <c r="AM828" s="458">
        <f t="shared" si="334"/>
        <v>3382572.7076080781</v>
      </c>
      <c r="AN828" s="424">
        <f t="shared" si="335"/>
        <v>0.25160023665222142</v>
      </c>
      <c r="AO828" s="447"/>
    </row>
    <row r="829" spans="1:41" ht="15" customHeight="1" x14ac:dyDescent="0.25">
      <c r="A829" s="536" t="str">
        <f t="shared" si="322"/>
        <v/>
      </c>
      <c r="B829" s="536" t="s">
        <v>262</v>
      </c>
      <c r="C829" s="536" t="s">
        <v>996</v>
      </c>
      <c r="D829" s="536" t="str">
        <f t="shared" si="323"/>
        <v>Wellbeing (GHQ)More than usual difficulties: confidence</v>
      </c>
      <c r="E829" s="542" t="s">
        <v>1006</v>
      </c>
      <c r="F829" s="437">
        <v>0.177240555707844</v>
      </c>
      <c r="G829" s="414">
        <v>0.241396054696811</v>
      </c>
      <c r="H829" s="415">
        <v>136.196850507915</v>
      </c>
      <c r="I829" s="416">
        <v>0.200799315361953</v>
      </c>
      <c r="J829" s="417">
        <v>113.291968962759</v>
      </c>
      <c r="K829" s="416">
        <v>0.18592258437582401</v>
      </c>
      <c r="L829" s="417">
        <v>104.89844360581399</v>
      </c>
      <c r="M829" s="416">
        <v>0.157502737383311</v>
      </c>
      <c r="N829" s="417">
        <v>88.863825073383495</v>
      </c>
      <c r="O829" s="416">
        <v>0.15648454913019599</v>
      </c>
      <c r="P829" s="417">
        <v>88.289358214458701</v>
      </c>
      <c r="Q829" s="416">
        <v>0.177352016916033</v>
      </c>
      <c r="R829" s="417">
        <v>100.06288696610299</v>
      </c>
      <c r="S829" s="476"/>
      <c r="T829" s="436" t="str">
        <f t="shared" si="324"/>
        <v>More than usual difficulties: confidence</v>
      </c>
      <c r="U829" s="469">
        <f t="shared" si="336"/>
        <v>8294.1270433277296</v>
      </c>
      <c r="V829" s="469">
        <f t="shared" si="325"/>
        <v>8713.4854908165889</v>
      </c>
      <c r="W829" s="453">
        <f t="shared" si="326"/>
        <v>9685.2651878897996</v>
      </c>
      <c r="X829" s="470">
        <f t="shared" si="327"/>
        <v>16718.443065026313</v>
      </c>
      <c r="Y829" s="470">
        <f t="shared" si="328"/>
        <v>20124.851925437986</v>
      </c>
      <c r="Z829" s="471">
        <f t="shared" si="332"/>
        <v>993.88070279744898</v>
      </c>
      <c r="AA829" s="458">
        <f t="shared" si="337"/>
        <v>64530.053415295864</v>
      </c>
      <c r="AB829" s="424">
        <f t="shared" si="338"/>
        <v>0.17430991487182942</v>
      </c>
      <c r="AC829" s="447">
        <f t="shared" si="339"/>
        <v>83.891108804488425</v>
      </c>
      <c r="AD829" s="543"/>
      <c r="AE829" s="39"/>
      <c r="AF829" s="436" t="str">
        <f t="shared" si="329"/>
        <v>More than usual difficulties: confidence</v>
      </c>
      <c r="AG829" s="469">
        <f t="shared" si="340"/>
        <v>1759998.3575258544</v>
      </c>
      <c r="AH829" s="469">
        <f t="shared" si="317"/>
        <v>54398.944123337409</v>
      </c>
      <c r="AI829" s="469">
        <f t="shared" si="318"/>
        <v>93456.961797857948</v>
      </c>
      <c r="AJ829" s="453">
        <f t="shared" si="319"/>
        <v>400741.61735301517</v>
      </c>
      <c r="AK829" s="453">
        <f t="shared" si="320"/>
        <v>134981.85074966663</v>
      </c>
      <c r="AL829" s="470">
        <f t="shared" si="333"/>
        <v>349880.94573203451</v>
      </c>
      <c r="AM829" s="458">
        <f t="shared" si="334"/>
        <v>2793458.6772817662</v>
      </c>
      <c r="AN829" s="424">
        <f t="shared" si="335"/>
        <v>0.20778115506622477</v>
      </c>
      <c r="AO829" s="447"/>
    </row>
    <row r="830" spans="1:41" ht="15" customHeight="1" x14ac:dyDescent="0.25">
      <c r="A830" s="536" t="str">
        <f t="shared" si="322"/>
        <v/>
      </c>
      <c r="B830" s="536" t="s">
        <v>262</v>
      </c>
      <c r="C830" s="536" t="s">
        <v>996</v>
      </c>
      <c r="D830" s="536" t="str">
        <f t="shared" si="323"/>
        <v>Wellbeing (GHQ)Does not feel a sense of self-worth</v>
      </c>
      <c r="E830" s="542" t="s">
        <v>1007</v>
      </c>
      <c r="F830" s="437">
        <v>0.100902121931069</v>
      </c>
      <c r="G830" s="414">
        <v>0.15766554325724</v>
      </c>
      <c r="H830" s="415">
        <v>156.255924295575</v>
      </c>
      <c r="I830" s="416">
        <v>0.13072504234223201</v>
      </c>
      <c r="J830" s="417">
        <v>129.556286667129</v>
      </c>
      <c r="K830" s="416">
        <v>0.110700003195704</v>
      </c>
      <c r="L830" s="417">
        <v>109.710282675055</v>
      </c>
      <c r="M830" s="416">
        <v>8.3257719944429695E-2</v>
      </c>
      <c r="N830" s="417">
        <v>82.5133489276934</v>
      </c>
      <c r="O830" s="416">
        <v>7.8031495610897006E-2</v>
      </c>
      <c r="P830" s="417">
        <v>77.333849989997105</v>
      </c>
      <c r="Q830" s="416">
        <v>7.6481510520553506E-2</v>
      </c>
      <c r="R830" s="438">
        <v>75.797722641354895</v>
      </c>
      <c r="S830" s="418"/>
      <c r="T830" s="436" t="str">
        <f t="shared" si="324"/>
        <v>Does not feel a sense of self-worth</v>
      </c>
      <c r="U830" s="469">
        <f t="shared" si="336"/>
        <v>5417.2304007755092</v>
      </c>
      <c r="V830" s="469">
        <f t="shared" si="325"/>
        <v>5672.6824873988153</v>
      </c>
      <c r="W830" s="453">
        <f t="shared" si="326"/>
        <v>5766.6952664738083</v>
      </c>
      <c r="X830" s="470">
        <f t="shared" si="327"/>
        <v>8837.5571989413784</v>
      </c>
      <c r="Y830" s="470">
        <f t="shared" si="328"/>
        <v>10035.31852453502</v>
      </c>
      <c r="Z830" s="471">
        <f t="shared" si="332"/>
        <v>428.60238495718187</v>
      </c>
      <c r="AA830" s="458">
        <f t="shared" si="337"/>
        <v>36158.086263081706</v>
      </c>
      <c r="AB830" s="424">
        <f t="shared" si="338"/>
        <v>9.7670970421854242E-2</v>
      </c>
      <c r="AC830" s="447">
        <f t="shared" si="339"/>
        <v>78.600480028171617</v>
      </c>
      <c r="AD830" s="543"/>
      <c r="AE830" s="39"/>
      <c r="AF830" s="436" t="str">
        <f t="shared" si="329"/>
        <v>Does not feel a sense of self-worth</v>
      </c>
      <c r="AG830" s="469">
        <f t="shared" si="340"/>
        <v>1149526.2319829033</v>
      </c>
      <c r="AH830" s="469">
        <f t="shared" si="317"/>
        <v>35414.982671018755</v>
      </c>
      <c r="AI830" s="469">
        <f t="shared" si="318"/>
        <v>55645.127806371747</v>
      </c>
      <c r="AJ830" s="453">
        <f t="shared" si="319"/>
        <v>211836.52996744987</v>
      </c>
      <c r="AK830" s="453">
        <f t="shared" si="320"/>
        <v>67309.109767508038</v>
      </c>
      <c r="AL830" s="470">
        <f t="shared" si="333"/>
        <v>150883.10636250055</v>
      </c>
      <c r="AM830" s="458">
        <f t="shared" si="334"/>
        <v>1670615.0885577521</v>
      </c>
      <c r="AN830" s="424">
        <f t="shared" si="335"/>
        <v>0.1242625622475174</v>
      </c>
      <c r="AO830" s="447"/>
    </row>
    <row r="831" spans="1:41" ht="15" customHeight="1" x14ac:dyDescent="0.25">
      <c r="A831" s="536" t="str">
        <f t="shared" si="322"/>
        <v/>
      </c>
      <c r="B831" s="536" t="s">
        <v>262</v>
      </c>
      <c r="C831" s="536" t="s">
        <v>996</v>
      </c>
      <c r="D831" s="536" t="str">
        <f t="shared" si="323"/>
        <v>Wellbeing (GHQ)Does not enjoy general happiness</v>
      </c>
      <c r="E831" s="542" t="s">
        <v>1008</v>
      </c>
      <c r="F831" s="437">
        <v>0.17323153489290399</v>
      </c>
      <c r="G831" s="414">
        <v>0.20974039588621901</v>
      </c>
      <c r="H831" s="415">
        <v>121.07518184601</v>
      </c>
      <c r="I831" s="416">
        <v>0.20520583975805401</v>
      </c>
      <c r="J831" s="417">
        <v>118.457554442911</v>
      </c>
      <c r="K831" s="416">
        <v>0.17321760621191101</v>
      </c>
      <c r="L831" s="417">
        <v>99.991959500329003</v>
      </c>
      <c r="M831" s="416">
        <v>0.15786099137477</v>
      </c>
      <c r="N831" s="417">
        <v>91.127167736730797</v>
      </c>
      <c r="O831" s="416">
        <v>0.16080743071495701</v>
      </c>
      <c r="P831" s="417">
        <v>92.828035504258494</v>
      </c>
      <c r="Q831" s="416">
        <v>0.17321760621191101</v>
      </c>
      <c r="R831" s="417">
        <v>99.991959500329003</v>
      </c>
      <c r="S831" s="476"/>
      <c r="T831" s="436" t="str">
        <f t="shared" si="324"/>
        <v>Does not enjoy general happiness</v>
      </c>
      <c r="U831" s="469">
        <f t="shared" si="336"/>
        <v>7206.4702622545992</v>
      </c>
      <c r="V831" s="469">
        <f t="shared" si="325"/>
        <v>8904.702210460995</v>
      </c>
      <c r="W831" s="453">
        <f t="shared" si="326"/>
        <v>9023.4247603970798</v>
      </c>
      <c r="X831" s="470">
        <f t="shared" si="327"/>
        <v>16756.470651457712</v>
      </c>
      <c r="Y831" s="470">
        <f t="shared" si="328"/>
        <v>20680.800434527762</v>
      </c>
      <c r="Z831" s="471">
        <f t="shared" si="332"/>
        <v>970.71146521154935</v>
      </c>
      <c r="AA831" s="458">
        <f t="shared" si="337"/>
        <v>63542.579784309703</v>
      </c>
      <c r="AB831" s="424">
        <f t="shared" si="338"/>
        <v>0.17164253067724924</v>
      </c>
      <c r="AC831" s="447">
        <f t="shared" si="339"/>
        <v>90.354207984859045</v>
      </c>
      <c r="AD831" s="543"/>
      <c r="AE831" s="39"/>
      <c r="AF831" s="436" t="str">
        <f t="shared" si="329"/>
        <v>Does not enjoy general happiness</v>
      </c>
      <c r="AG831" s="469">
        <f t="shared" si="340"/>
        <v>1529199.6082131683</v>
      </c>
      <c r="AH831" s="469">
        <f t="shared" si="317"/>
        <v>55592.724460533929</v>
      </c>
      <c r="AI831" s="469">
        <f t="shared" si="318"/>
        <v>87070.601244116464</v>
      </c>
      <c r="AJ831" s="453">
        <f t="shared" si="319"/>
        <v>401653.13982142194</v>
      </c>
      <c r="AK831" s="453">
        <f t="shared" si="320"/>
        <v>138710.72085298406</v>
      </c>
      <c r="AL831" s="470">
        <f t="shared" si="333"/>
        <v>341724.55962288909</v>
      </c>
      <c r="AM831" s="458">
        <f t="shared" si="334"/>
        <v>2553951.3542151134</v>
      </c>
      <c r="AN831" s="424">
        <f t="shared" si="335"/>
        <v>0.18996628325933856</v>
      </c>
      <c r="AO831" s="447"/>
    </row>
    <row r="832" spans="1:41" ht="15" customHeight="1" x14ac:dyDescent="0.25">
      <c r="A832" s="536" t="str">
        <f t="shared" si="322"/>
        <v/>
      </c>
      <c r="B832" s="536" t="s">
        <v>262</v>
      </c>
      <c r="C832" s="536" t="s">
        <v>996</v>
      </c>
      <c r="D832" s="536" t="str">
        <f t="shared" si="323"/>
        <v>Wellbeing (GHQ)</v>
      </c>
      <c r="E832" s="542" t="s">
        <v>237</v>
      </c>
      <c r="F832" s="437" t="s">
        <v>237</v>
      </c>
      <c r="G832" s="414" t="s">
        <v>237</v>
      </c>
      <c r="H832" s="415" t="s">
        <v>237</v>
      </c>
      <c r="I832" s="416" t="s">
        <v>237</v>
      </c>
      <c r="J832" s="417" t="s">
        <v>237</v>
      </c>
      <c r="K832" s="416" t="s">
        <v>237</v>
      </c>
      <c r="L832" s="417" t="s">
        <v>237</v>
      </c>
      <c r="M832" s="416" t="s">
        <v>237</v>
      </c>
      <c r="N832" s="417" t="s">
        <v>237</v>
      </c>
      <c r="O832" s="416" t="s">
        <v>237</v>
      </c>
      <c r="P832" s="417" t="s">
        <v>237</v>
      </c>
      <c r="Q832" s="416" t="s">
        <v>237</v>
      </c>
      <c r="R832" s="438" t="s">
        <v>237</v>
      </c>
      <c r="S832" s="418"/>
      <c r="T832" s="436" t="str">
        <f t="shared" si="324"/>
        <v/>
      </c>
      <c r="U832" s="469" t="str">
        <f t="shared" si="336"/>
        <v/>
      </c>
      <c r="V832" s="469" t="str">
        <f t="shared" si="325"/>
        <v/>
      </c>
      <c r="W832" s="453" t="str">
        <f t="shared" si="326"/>
        <v/>
      </c>
      <c r="X832" s="470" t="str">
        <f t="shared" si="327"/>
        <v/>
      </c>
      <c r="Y832" s="470" t="str">
        <f t="shared" si="328"/>
        <v/>
      </c>
      <c r="Z832" s="471" t="str">
        <f t="shared" si="332"/>
        <v/>
      </c>
      <c r="AA832" s="458">
        <f t="shared" si="337"/>
        <v>0</v>
      </c>
      <c r="AB832" s="424" t="str">
        <f t="shared" si="338"/>
        <v/>
      </c>
      <c r="AC832" s="447" t="str">
        <f t="shared" si="339"/>
        <v/>
      </c>
      <c r="AD832" s="543"/>
      <c r="AE832" s="39"/>
      <c r="AF832" s="436" t="str">
        <f t="shared" si="329"/>
        <v/>
      </c>
      <c r="AG832" s="469" t="str">
        <f t="shared" si="340"/>
        <v/>
      </c>
      <c r="AH832" s="469" t="str">
        <f t="shared" si="317"/>
        <v/>
      </c>
      <c r="AI832" s="469" t="str">
        <f t="shared" si="318"/>
        <v/>
      </c>
      <c r="AJ832" s="453" t="str">
        <f t="shared" si="319"/>
        <v/>
      </c>
      <c r="AK832" s="453" t="str">
        <f t="shared" si="320"/>
        <v/>
      </c>
      <c r="AL832" s="470" t="str">
        <f t="shared" si="333"/>
        <v/>
      </c>
      <c r="AM832" s="458">
        <f t="shared" si="334"/>
        <v>0</v>
      </c>
      <c r="AN832" s="424">
        <f t="shared" si="335"/>
        <v>0</v>
      </c>
      <c r="AO832" s="447"/>
    </row>
    <row r="833" spans="1:41" ht="15" customHeight="1" x14ac:dyDescent="0.25">
      <c r="A833" s="536" t="str">
        <f t="shared" si="322"/>
        <v/>
      </c>
      <c r="B833" s="536" t="s">
        <v>264</v>
      </c>
      <c r="C833" s="536" t="s">
        <v>1009</v>
      </c>
      <c r="D833" s="536" t="str">
        <f t="shared" si="323"/>
        <v>Isolation</v>
      </c>
      <c r="E833" s="542" t="s">
        <v>237</v>
      </c>
      <c r="F833" s="437" t="s">
        <v>237</v>
      </c>
      <c r="G833" s="414" t="s">
        <v>237</v>
      </c>
      <c r="H833" s="415" t="s">
        <v>237</v>
      </c>
      <c r="I833" s="416" t="s">
        <v>237</v>
      </c>
      <c r="J833" s="417" t="s">
        <v>237</v>
      </c>
      <c r="K833" s="416" t="s">
        <v>237</v>
      </c>
      <c r="L833" s="417" t="s">
        <v>237</v>
      </c>
      <c r="M833" s="416" t="s">
        <v>237</v>
      </c>
      <c r="N833" s="417" t="s">
        <v>237</v>
      </c>
      <c r="O833" s="416" t="s">
        <v>237</v>
      </c>
      <c r="P833" s="417" t="s">
        <v>237</v>
      </c>
      <c r="Q833" s="416" t="s">
        <v>237</v>
      </c>
      <c r="R833" s="417" t="s">
        <v>237</v>
      </c>
      <c r="S833" s="476"/>
      <c r="T833" s="436" t="str">
        <f t="shared" si="324"/>
        <v/>
      </c>
      <c r="U833" s="469" t="str">
        <f t="shared" si="336"/>
        <v/>
      </c>
      <c r="V833" s="469" t="str">
        <f t="shared" si="325"/>
        <v/>
      </c>
      <c r="W833" s="453" t="str">
        <f t="shared" si="326"/>
        <v/>
      </c>
      <c r="X833" s="470" t="str">
        <f t="shared" si="327"/>
        <v/>
      </c>
      <c r="Y833" s="470" t="str">
        <f t="shared" si="328"/>
        <v/>
      </c>
      <c r="Z833" s="471" t="str">
        <f t="shared" si="332"/>
        <v/>
      </c>
      <c r="AA833" s="458">
        <f t="shared" si="337"/>
        <v>0</v>
      </c>
      <c r="AB833" s="424" t="str">
        <f t="shared" si="338"/>
        <v/>
      </c>
      <c r="AC833" s="447" t="str">
        <f t="shared" si="339"/>
        <v/>
      </c>
      <c r="AD833" s="543"/>
      <c r="AE833" s="39"/>
      <c r="AF833" s="436" t="str">
        <f t="shared" si="329"/>
        <v/>
      </c>
      <c r="AG833" s="469" t="str">
        <f t="shared" si="340"/>
        <v/>
      </c>
      <c r="AH833" s="469" t="str">
        <f t="shared" ref="AH833:AH896" si="341">IFERROR(AH$5*I833,"")</f>
        <v/>
      </c>
      <c r="AI833" s="469" t="str">
        <f t="shared" ref="AI833:AI896" si="342">IFERROR(AI$5*K833,"")</f>
        <v/>
      </c>
      <c r="AJ833" s="453" t="str">
        <f t="shared" ref="AJ833:AJ896" si="343">IFERROR(AJ$5*M833,"")</f>
        <v/>
      </c>
      <c r="AK833" s="453" t="str">
        <f t="shared" ref="AK833:AK896" si="344">IFERROR(AK$5*O833,"")</f>
        <v/>
      </c>
      <c r="AL833" s="470" t="str">
        <f t="shared" si="333"/>
        <v/>
      </c>
      <c r="AM833" s="458">
        <f t="shared" si="334"/>
        <v>0</v>
      </c>
      <c r="AN833" s="424">
        <f t="shared" si="335"/>
        <v>0</v>
      </c>
      <c r="AO833" s="447"/>
    </row>
    <row r="834" spans="1:41" ht="15" customHeight="1" x14ac:dyDescent="0.25">
      <c r="A834" s="536" t="str">
        <f t="shared" si="322"/>
        <v>Isolation</v>
      </c>
      <c r="B834" s="536" t="s">
        <v>264</v>
      </c>
      <c r="C834" s="536" t="s">
        <v>1009</v>
      </c>
      <c r="D834" s="536" t="str">
        <f t="shared" si="323"/>
        <v>IsolationBelong to neighbourhood: Disagree</v>
      </c>
      <c r="E834" s="542" t="s">
        <v>1010</v>
      </c>
      <c r="F834" s="437">
        <v>8.4005115258689603E-2</v>
      </c>
      <c r="G834" s="414">
        <v>0.10421439897112</v>
      </c>
      <c r="H834" s="415">
        <v>124.05720610012401</v>
      </c>
      <c r="I834" s="416">
        <v>0.115531035932318</v>
      </c>
      <c r="J834" s="417">
        <v>137.52857260721001</v>
      </c>
      <c r="K834" s="416">
        <v>9.2165870940100203E-2</v>
      </c>
      <c r="L834" s="417">
        <v>109.71459375572501</v>
      </c>
      <c r="M834" s="416">
        <v>7.68714875409576E-2</v>
      </c>
      <c r="N834" s="417">
        <v>91.508103172331303</v>
      </c>
      <c r="O834" s="416">
        <v>6.5712994386136397E-2</v>
      </c>
      <c r="P834" s="417">
        <v>78.224991637445498</v>
      </c>
      <c r="Q834" s="416">
        <v>7.3573352611845999E-2</v>
      </c>
      <c r="R834" s="438">
        <v>87.581991150515606</v>
      </c>
      <c r="S834" s="418"/>
      <c r="T834" s="436" t="str">
        <f t="shared" si="324"/>
        <v>Belong to neighbourhood: Disagree</v>
      </c>
      <c r="U834" s="469">
        <f t="shared" si="336"/>
        <v>3580.7025342487123</v>
      </c>
      <c r="V834" s="469">
        <f t="shared" si="325"/>
        <v>5013.3537732470077</v>
      </c>
      <c r="W834" s="453">
        <f t="shared" si="326"/>
        <v>4801.1967148826398</v>
      </c>
      <c r="X834" s="470">
        <f t="shared" si="327"/>
        <v>8159.6777880100262</v>
      </c>
      <c r="Y834" s="470">
        <f t="shared" si="328"/>
        <v>8451.0853560234573</v>
      </c>
      <c r="Z834" s="471">
        <f t="shared" si="332"/>
        <v>412.30506803678497</v>
      </c>
      <c r="AA834" s="458">
        <f t="shared" si="337"/>
        <v>30418.321234448631</v>
      </c>
      <c r="AB834" s="424">
        <f t="shared" si="338"/>
        <v>8.2166598418836778E-2</v>
      </c>
      <c r="AC834" s="447">
        <f t="shared" si="339"/>
        <v>89.456667349986191</v>
      </c>
      <c r="AD834" s="543"/>
      <c r="AE834" s="39"/>
      <c r="AF834" s="436" t="str">
        <f t="shared" si="329"/>
        <v>Belong to neighbourhood: Disagree</v>
      </c>
      <c r="AG834" s="469">
        <f t="shared" si="340"/>
        <v>759818.42888892232</v>
      </c>
      <c r="AH834" s="469">
        <f t="shared" si="341"/>
        <v>31298.744006496134</v>
      </c>
      <c r="AI834" s="469">
        <f t="shared" si="342"/>
        <v>46328.649681976407</v>
      </c>
      <c r="AJ834" s="453">
        <f t="shared" si="343"/>
        <v>195587.73871037285</v>
      </c>
      <c r="AK834" s="453">
        <f t="shared" si="344"/>
        <v>56683.306114543011</v>
      </c>
      <c r="AL834" s="470">
        <f t="shared" si="333"/>
        <v>145145.87789941285</v>
      </c>
      <c r="AM834" s="458">
        <f t="shared" si="334"/>
        <v>1234862.7453017235</v>
      </c>
      <c r="AN834" s="424">
        <f t="shared" si="335"/>
        <v>9.1850726002760549E-2</v>
      </c>
      <c r="AO834" s="447"/>
    </row>
    <row r="835" spans="1:41" ht="15" customHeight="1" x14ac:dyDescent="0.25">
      <c r="A835" s="536" t="str">
        <f t="shared" si="322"/>
        <v/>
      </c>
      <c r="B835" s="536" t="s">
        <v>264</v>
      </c>
      <c r="C835" s="536" t="s">
        <v>1009</v>
      </c>
      <c r="D835" s="536" t="str">
        <f t="shared" si="323"/>
        <v>IsolationCan borrow things from neighbours: Disagree</v>
      </c>
      <c r="E835" s="542" t="s">
        <v>1011</v>
      </c>
      <c r="F835" s="437">
        <v>0.37857478525980398</v>
      </c>
      <c r="G835" s="414">
        <v>0.44944042705532</v>
      </c>
      <c r="H835" s="415">
        <v>118.71906015792401</v>
      </c>
      <c r="I835" s="416">
        <v>0.41454057887568801</v>
      </c>
      <c r="J835" s="417">
        <v>109.50031407696601</v>
      </c>
      <c r="K835" s="416">
        <v>0.40467223092237198</v>
      </c>
      <c r="L835" s="417">
        <v>106.89360376831701</v>
      </c>
      <c r="M835" s="416">
        <v>0.37870602880594301</v>
      </c>
      <c r="N835" s="417">
        <v>100.034667799137</v>
      </c>
      <c r="O835" s="416">
        <v>0.32395499696846403</v>
      </c>
      <c r="P835" s="417">
        <v>85.572259321534901</v>
      </c>
      <c r="Q835" s="416">
        <v>0.34166183500145098</v>
      </c>
      <c r="R835" s="417">
        <v>90.249495820747498</v>
      </c>
      <c r="S835" s="476"/>
      <c r="T835" s="436" t="str">
        <f t="shared" si="324"/>
        <v>Can borrow things from neighbours: Disagree</v>
      </c>
      <c r="U835" s="469">
        <f t="shared" si="336"/>
        <v>15442.323633193741</v>
      </c>
      <c r="V835" s="469">
        <f t="shared" si="325"/>
        <v>17988.573879731604</v>
      </c>
      <c r="W835" s="453">
        <f t="shared" si="326"/>
        <v>21080.590525439122</v>
      </c>
      <c r="X835" s="470">
        <f t="shared" si="327"/>
        <v>40198.508839664435</v>
      </c>
      <c r="Y835" s="470">
        <f t="shared" si="328"/>
        <v>41662.556340126284</v>
      </c>
      <c r="Z835" s="471">
        <f t="shared" si="332"/>
        <v>1914.6729233481312</v>
      </c>
      <c r="AA835" s="458">
        <f t="shared" si="337"/>
        <v>138287.22614150334</v>
      </c>
      <c r="AB835" s="424">
        <f t="shared" si="338"/>
        <v>0.37354431525812415</v>
      </c>
      <c r="AC835" s="447">
        <f t="shared" si="339"/>
        <v>91.150590483861365</v>
      </c>
      <c r="AD835" s="543"/>
      <c r="AE835" s="39"/>
      <c r="AF835" s="436" t="str">
        <f t="shared" si="329"/>
        <v>Can borrow things from neighbours: Disagree</v>
      </c>
      <c r="AG835" s="469">
        <f t="shared" si="340"/>
        <v>3276832.4006644655</v>
      </c>
      <c r="AH835" s="469">
        <f t="shared" si="341"/>
        <v>112304.0173043704</v>
      </c>
      <c r="AI835" s="469">
        <f t="shared" si="342"/>
        <v>203414.97162882503</v>
      </c>
      <c r="AJ835" s="453">
        <f t="shared" si="343"/>
        <v>963559.54827431473</v>
      </c>
      <c r="AK835" s="453">
        <f t="shared" si="344"/>
        <v>279440.01688003039</v>
      </c>
      <c r="AL835" s="470">
        <f t="shared" si="333"/>
        <v>674032.17640003748</v>
      </c>
      <c r="AM835" s="458">
        <f t="shared" si="334"/>
        <v>5509583.1311520441</v>
      </c>
      <c r="AN835" s="424">
        <f t="shared" si="335"/>
        <v>0.40981008820152609</v>
      </c>
      <c r="AO835" s="447"/>
    </row>
    <row r="836" spans="1:41" ht="15" customHeight="1" x14ac:dyDescent="0.25">
      <c r="A836" s="536" t="str">
        <f t="shared" si="322"/>
        <v/>
      </c>
      <c r="B836" s="536" t="s">
        <v>264</v>
      </c>
      <c r="C836" s="536" t="s">
        <v>1009</v>
      </c>
      <c r="D836" s="536" t="str">
        <f t="shared" si="323"/>
        <v>IsolationTalk regularly to neighbours: Disagree</v>
      </c>
      <c r="E836" s="542" t="s">
        <v>1012</v>
      </c>
      <c r="F836" s="437">
        <v>0.15730841909000301</v>
      </c>
      <c r="G836" s="414">
        <v>0.157049562208498</v>
      </c>
      <c r="H836" s="415">
        <v>99.835446263459502</v>
      </c>
      <c r="I836" s="416">
        <v>0.17517971461440601</v>
      </c>
      <c r="J836" s="417">
        <v>111.360673273423</v>
      </c>
      <c r="K836" s="416">
        <v>0.16944157214637001</v>
      </c>
      <c r="L836" s="417">
        <v>107.712971197952</v>
      </c>
      <c r="M836" s="416">
        <v>0.14749386856208899</v>
      </c>
      <c r="N836" s="417">
        <v>93.7609502500313</v>
      </c>
      <c r="O836" s="416">
        <v>0.150373531575693</v>
      </c>
      <c r="P836" s="417">
        <v>95.591534417275398</v>
      </c>
      <c r="Q836" s="416">
        <v>0.19020731128219101</v>
      </c>
      <c r="R836" s="438">
        <v>120.91362457426</v>
      </c>
      <c r="S836" s="418"/>
      <c r="T836" s="436" t="str">
        <f t="shared" si="324"/>
        <v>Talk regularly to neighbours: Disagree</v>
      </c>
      <c r="U836" s="469">
        <f t="shared" si="336"/>
        <v>5396.065907921783</v>
      </c>
      <c r="V836" s="469">
        <f t="shared" si="325"/>
        <v>7601.7485359775346</v>
      </c>
      <c r="W836" s="453">
        <f t="shared" si="326"/>
        <v>8826.7198178208528</v>
      </c>
      <c r="X836" s="470">
        <f t="shared" si="327"/>
        <v>15656.03166626006</v>
      </c>
      <c r="Y836" s="470">
        <f t="shared" si="328"/>
        <v>19338.938401823572</v>
      </c>
      <c r="Z836" s="471">
        <f t="shared" si="332"/>
        <v>1065.9217724253983</v>
      </c>
      <c r="AA836" s="458">
        <f t="shared" si="337"/>
        <v>57885.426102229205</v>
      </c>
      <c r="AB836" s="424">
        <f t="shared" si="338"/>
        <v>0.15636131015207658</v>
      </c>
      <c r="AC836" s="447">
        <f t="shared" si="339"/>
        <v>97.417118665036512</v>
      </c>
      <c r="AD836" s="543"/>
      <c r="AE836" s="39"/>
      <c r="AF836" s="436" t="str">
        <f t="shared" si="329"/>
        <v>Talk regularly to neighbours: Disagree</v>
      </c>
      <c r="AG836" s="469">
        <f t="shared" si="340"/>
        <v>1145035.1658989333</v>
      </c>
      <c r="AH836" s="469">
        <f t="shared" si="341"/>
        <v>47458.286845617964</v>
      </c>
      <c r="AI836" s="469">
        <f t="shared" si="342"/>
        <v>85172.517304527224</v>
      </c>
      <c r="AJ836" s="453">
        <f t="shared" si="343"/>
        <v>375275.58199434541</v>
      </c>
      <c r="AK836" s="453">
        <f t="shared" si="344"/>
        <v>129710.55422834544</v>
      </c>
      <c r="AL836" s="470">
        <f t="shared" si="333"/>
        <v>375241.93473406282</v>
      </c>
      <c r="AM836" s="458">
        <f t="shared" si="334"/>
        <v>2157894.0410058321</v>
      </c>
      <c r="AN836" s="424">
        <f t="shared" si="335"/>
        <v>0.16050701590725186</v>
      </c>
      <c r="AO836" s="447"/>
    </row>
    <row r="837" spans="1:41" ht="15" customHeight="1" x14ac:dyDescent="0.25">
      <c r="A837" s="536" t="str">
        <f t="shared" si="322"/>
        <v/>
      </c>
      <c r="B837" s="536" t="s">
        <v>264</v>
      </c>
      <c r="C837" s="536" t="s">
        <v>1009</v>
      </c>
      <c r="D837" s="536" t="str">
        <f t="shared" si="323"/>
        <v>IsolationI could go to someone in my neighbourhood for advice: Disagree</v>
      </c>
      <c r="E837" s="542" t="s">
        <v>1013</v>
      </c>
      <c r="F837" s="437">
        <v>0.27507159911873602</v>
      </c>
      <c r="G837" s="414">
        <v>0.29116654899375499</v>
      </c>
      <c r="H837" s="415">
        <v>105.851185628244</v>
      </c>
      <c r="I837" s="416">
        <v>0.29537611727110702</v>
      </c>
      <c r="J837" s="417">
        <v>107.381539285561</v>
      </c>
      <c r="K837" s="416">
        <v>0.29333507668879</v>
      </c>
      <c r="L837" s="417">
        <v>106.639535898495</v>
      </c>
      <c r="M837" s="416">
        <v>0.27014514164134701</v>
      </c>
      <c r="N837" s="417">
        <v>98.209027215760401</v>
      </c>
      <c r="O837" s="416">
        <v>0.25437492137225098</v>
      </c>
      <c r="P837" s="417">
        <v>92.475894344311598</v>
      </c>
      <c r="Q837" s="416">
        <v>0.245205114429636</v>
      </c>
      <c r="R837" s="417">
        <v>89.142287031891001</v>
      </c>
      <c r="S837" s="476"/>
      <c r="T837" s="436" t="str">
        <f t="shared" si="324"/>
        <v>I could go to someone in my neighbourhood for advice: Disagree</v>
      </c>
      <c r="U837" s="469">
        <f t="shared" si="336"/>
        <v>10004.191456876428</v>
      </c>
      <c r="V837" s="469">
        <f t="shared" si="325"/>
        <v>12817.551232862417</v>
      </c>
      <c r="W837" s="453">
        <f t="shared" si="326"/>
        <v>15280.704149949137</v>
      </c>
      <c r="X837" s="470">
        <f t="shared" si="327"/>
        <v>28675.096349804062</v>
      </c>
      <c r="Y837" s="470">
        <f t="shared" si="328"/>
        <v>32714.141137999712</v>
      </c>
      <c r="Z837" s="471">
        <f t="shared" si="332"/>
        <v>1374.12946126368</v>
      </c>
      <c r="AA837" s="458">
        <f t="shared" si="337"/>
        <v>100865.81378875545</v>
      </c>
      <c r="AB837" s="424">
        <f t="shared" si="338"/>
        <v>0.27246082227522589</v>
      </c>
      <c r="AC837" s="447">
        <f t="shared" si="339"/>
        <v>97.919725317881074</v>
      </c>
      <c r="AD837" s="543"/>
      <c r="AE837" s="39"/>
      <c r="AF837" s="436" t="str">
        <f t="shared" si="329"/>
        <v>I could go to someone in my neighbourhood for advice: Disagree</v>
      </c>
      <c r="AG837" s="469">
        <f t="shared" si="340"/>
        <v>2122870.8507233523</v>
      </c>
      <c r="AH837" s="469">
        <f t="shared" si="341"/>
        <v>80020.934682150139</v>
      </c>
      <c r="AI837" s="469">
        <f t="shared" si="342"/>
        <v>147449.56965884732</v>
      </c>
      <c r="AJ837" s="453">
        <f t="shared" si="343"/>
        <v>687342.98069973639</v>
      </c>
      <c r="AK837" s="453">
        <f t="shared" si="344"/>
        <v>219421.0090515686</v>
      </c>
      <c r="AL837" s="470">
        <f t="shared" si="333"/>
        <v>483741.87577235803</v>
      </c>
      <c r="AM837" s="458">
        <f t="shared" si="334"/>
        <v>3740847.2205880135</v>
      </c>
      <c r="AN837" s="424">
        <f t="shared" si="335"/>
        <v>0.27824916929732435</v>
      </c>
      <c r="AO837" s="447"/>
    </row>
    <row r="838" spans="1:41" ht="15" customHeight="1" x14ac:dyDescent="0.25">
      <c r="A838" s="536" t="str">
        <f t="shared" si="322"/>
        <v/>
      </c>
      <c r="B838" s="536" t="s">
        <v>264</v>
      </c>
      <c r="C838" s="536" t="s">
        <v>1009</v>
      </c>
      <c r="D838" s="536" t="str">
        <f t="shared" si="323"/>
        <v>Isolation</v>
      </c>
      <c r="E838" s="542" t="s">
        <v>237</v>
      </c>
      <c r="F838" s="437" t="s">
        <v>237</v>
      </c>
      <c r="G838" s="414" t="s">
        <v>237</v>
      </c>
      <c r="H838" s="415" t="s">
        <v>237</v>
      </c>
      <c r="I838" s="416" t="s">
        <v>237</v>
      </c>
      <c r="J838" s="417" t="s">
        <v>237</v>
      </c>
      <c r="K838" s="416" t="s">
        <v>237</v>
      </c>
      <c r="L838" s="417" t="s">
        <v>237</v>
      </c>
      <c r="M838" s="416" t="s">
        <v>237</v>
      </c>
      <c r="N838" s="417" t="s">
        <v>237</v>
      </c>
      <c r="O838" s="416" t="s">
        <v>237</v>
      </c>
      <c r="P838" s="417" t="s">
        <v>237</v>
      </c>
      <c r="Q838" s="416" t="s">
        <v>237</v>
      </c>
      <c r="R838" s="438" t="s">
        <v>237</v>
      </c>
      <c r="S838" s="418"/>
      <c r="T838" s="436" t="str">
        <f t="shared" si="324"/>
        <v/>
      </c>
      <c r="U838" s="469" t="str">
        <f t="shared" si="336"/>
        <v/>
      </c>
      <c r="V838" s="469" t="str">
        <f t="shared" si="325"/>
        <v/>
      </c>
      <c r="W838" s="453" t="str">
        <f t="shared" si="326"/>
        <v/>
      </c>
      <c r="X838" s="470" t="str">
        <f t="shared" si="327"/>
        <v/>
      </c>
      <c r="Y838" s="470" t="str">
        <f t="shared" si="328"/>
        <v/>
      </c>
      <c r="Z838" s="471" t="str">
        <f t="shared" si="332"/>
        <v/>
      </c>
      <c r="AA838" s="458">
        <f t="shared" si="337"/>
        <v>0</v>
      </c>
      <c r="AB838" s="424" t="str">
        <f t="shared" si="338"/>
        <v/>
      </c>
      <c r="AC838" s="447" t="str">
        <f t="shared" si="339"/>
        <v/>
      </c>
      <c r="AD838" s="543"/>
      <c r="AE838" s="39"/>
      <c r="AF838" s="436" t="str">
        <f t="shared" si="329"/>
        <v/>
      </c>
      <c r="AG838" s="469" t="str">
        <f t="shared" si="340"/>
        <v/>
      </c>
      <c r="AH838" s="469" t="str">
        <f t="shared" si="341"/>
        <v/>
      </c>
      <c r="AI838" s="469" t="str">
        <f t="shared" si="342"/>
        <v/>
      </c>
      <c r="AJ838" s="453" t="str">
        <f t="shared" si="343"/>
        <v/>
      </c>
      <c r="AK838" s="453" t="str">
        <f t="shared" si="344"/>
        <v/>
      </c>
      <c r="AL838" s="470" t="str">
        <f t="shared" si="333"/>
        <v/>
      </c>
      <c r="AM838" s="458">
        <f t="shared" si="334"/>
        <v>0</v>
      </c>
      <c r="AN838" s="424">
        <f t="shared" si="335"/>
        <v>0</v>
      </c>
      <c r="AO838" s="447"/>
    </row>
    <row r="839" spans="1:41" ht="15" customHeight="1" x14ac:dyDescent="0.25">
      <c r="A839" s="536" t="str">
        <f t="shared" si="322"/>
        <v>Isolation</v>
      </c>
      <c r="B839" s="536" t="s">
        <v>264</v>
      </c>
      <c r="C839" s="536" t="s">
        <v>1009</v>
      </c>
      <c r="D839" s="536" t="str">
        <f t="shared" si="323"/>
        <v>IsolationBelong to neighbourhood: Agree</v>
      </c>
      <c r="E839" s="542" t="s">
        <v>1014</v>
      </c>
      <c r="F839" s="437">
        <v>0.62280653677325204</v>
      </c>
      <c r="G839" s="414">
        <v>0.59485162393634805</v>
      </c>
      <c r="H839" s="415">
        <v>95.511461234536995</v>
      </c>
      <c r="I839" s="416">
        <v>0.55091127589572098</v>
      </c>
      <c r="J839" s="417">
        <v>88.456244976165607</v>
      </c>
      <c r="K839" s="416">
        <v>0.56604436248601397</v>
      </c>
      <c r="L839" s="417">
        <v>90.886066388878604</v>
      </c>
      <c r="M839" s="416">
        <v>0.64909047725797697</v>
      </c>
      <c r="N839" s="417">
        <v>104.220241589129</v>
      </c>
      <c r="O839" s="416">
        <v>0.675146553609133</v>
      </c>
      <c r="P839" s="417">
        <v>108.40389651448599</v>
      </c>
      <c r="Q839" s="416">
        <v>0.61780110942493904</v>
      </c>
      <c r="R839" s="417">
        <v>99.196311044799501</v>
      </c>
      <c r="S839" s="476"/>
      <c r="T839" s="436" t="str">
        <f t="shared" si="324"/>
        <v>Belong to neighbourhood: Agree</v>
      </c>
      <c r="U839" s="469">
        <f t="shared" si="336"/>
        <v>20438.506946828984</v>
      </c>
      <c r="V839" s="469">
        <f t="shared" si="325"/>
        <v>23906.243906218915</v>
      </c>
      <c r="W839" s="453">
        <f t="shared" si="326"/>
        <v>29486.948974983927</v>
      </c>
      <c r="X839" s="470">
        <f t="shared" si="327"/>
        <v>68899.006889502489</v>
      </c>
      <c r="Y839" s="470">
        <f t="shared" si="328"/>
        <v>86827.897673456158</v>
      </c>
      <c r="Z839" s="471">
        <f t="shared" si="332"/>
        <v>3462.1574172173582</v>
      </c>
      <c r="AA839" s="458">
        <f t="shared" si="337"/>
        <v>233020.76180820781</v>
      </c>
      <c r="AB839" s="424">
        <f t="shared" si="338"/>
        <v>0.62944050104458316</v>
      </c>
      <c r="AC839" s="447">
        <f t="shared" si="339"/>
        <v>102.9046894930276</v>
      </c>
      <c r="AD839" s="543"/>
      <c r="AE839" s="39"/>
      <c r="AF839" s="436" t="str">
        <f t="shared" si="329"/>
        <v>Belong to neighbourhood: Agree</v>
      </c>
      <c r="AG839" s="469">
        <f t="shared" si="340"/>
        <v>4337013.2225835025</v>
      </c>
      <c r="AH839" s="469">
        <f t="shared" si="341"/>
        <v>149248.47557546155</v>
      </c>
      <c r="AI839" s="469">
        <f t="shared" si="342"/>
        <v>284531.25551339472</v>
      </c>
      <c r="AJ839" s="453">
        <f t="shared" si="343"/>
        <v>1651511.408539902</v>
      </c>
      <c r="AK839" s="453">
        <f t="shared" si="344"/>
        <v>582373.99053114839</v>
      </c>
      <c r="AL839" s="470">
        <f t="shared" si="333"/>
        <v>1218801.117679067</v>
      </c>
      <c r="AM839" s="458">
        <f t="shared" si="334"/>
        <v>8223479.4704224765</v>
      </c>
      <c r="AN839" s="424">
        <f t="shared" si="335"/>
        <v>0.61167329122277891</v>
      </c>
      <c r="AO839" s="447"/>
    </row>
    <row r="840" spans="1:41" ht="15" customHeight="1" x14ac:dyDescent="0.2">
      <c r="A840" s="536" t="str">
        <f t="shared" ref="A840:A903" si="345">IF(AND(F839="",F840&lt;&gt;""),C840,"")</f>
        <v/>
      </c>
      <c r="B840" s="536" t="s">
        <v>264</v>
      </c>
      <c r="C840" s="536" t="s">
        <v>1009</v>
      </c>
      <c r="D840" s="536" t="str">
        <f t="shared" si="323"/>
        <v>IsolationCan borrow things from neighbours: Agree</v>
      </c>
      <c r="E840" s="542" t="s">
        <v>1015</v>
      </c>
      <c r="F840" s="437">
        <v>0.38115499753528098</v>
      </c>
      <c r="G840" s="414">
        <v>0.30561203447892898</v>
      </c>
      <c r="H840" s="415">
        <v>80.180513558828693</v>
      </c>
      <c r="I840" s="416">
        <v>0.33265726584541899</v>
      </c>
      <c r="J840" s="417">
        <v>87.276112866558094</v>
      </c>
      <c r="K840" s="416">
        <v>0.34519177990479799</v>
      </c>
      <c r="L840" s="417">
        <v>90.564673725115199</v>
      </c>
      <c r="M840" s="416">
        <v>0.38455629266205998</v>
      </c>
      <c r="N840" s="417">
        <v>100.892365349732</v>
      </c>
      <c r="O840" s="416">
        <v>0.446175579318211</v>
      </c>
      <c r="P840" s="417">
        <v>117.05882966336</v>
      </c>
      <c r="Q840" s="416">
        <v>0.38099330881962701</v>
      </c>
      <c r="R840" s="438">
        <v>99.957579274389701</v>
      </c>
      <c r="S840" s="418"/>
      <c r="T840" s="436" t="str">
        <f t="shared" si="324"/>
        <v>Can borrow things from neighbours: Agree</v>
      </c>
      <c r="U840" s="469">
        <f t="shared" si="336"/>
        <v>10500.52389266152</v>
      </c>
      <c r="V840" s="469">
        <f t="shared" si="325"/>
        <v>14435.329394096112</v>
      </c>
      <c r="W840" s="453">
        <f t="shared" si="326"/>
        <v>17982.075390580641</v>
      </c>
      <c r="X840" s="470">
        <f t="shared" si="327"/>
        <v>40819.496797199681</v>
      </c>
      <c r="Y840" s="470">
        <f t="shared" si="328"/>
        <v>57380.856553797843</v>
      </c>
      <c r="Z840" s="471">
        <f t="shared" si="332"/>
        <v>2135.08650262519</v>
      </c>
      <c r="AA840" s="458">
        <f t="shared" si="337"/>
        <v>143253.36853096099</v>
      </c>
      <c r="AB840" s="424">
        <f t="shared" si="338"/>
        <v>0.38695896178842687</v>
      </c>
      <c r="AC840" s="447">
        <f t="shared" si="339"/>
        <v>112.92886070019681</v>
      </c>
      <c r="AD840" s="426"/>
      <c r="AF840" s="436" t="str">
        <f t="shared" si="329"/>
        <v>Can borrow things from neighbours: Agree</v>
      </c>
      <c r="AG840" s="469">
        <f t="shared" si="340"/>
        <v>2228191.6719749752</v>
      </c>
      <c r="AH840" s="469">
        <f t="shared" si="341"/>
        <v>90120.845204714147</v>
      </c>
      <c r="AI840" s="469">
        <f t="shared" si="342"/>
        <v>173516.17123762518</v>
      </c>
      <c r="AJ840" s="453">
        <f t="shared" si="343"/>
        <v>978444.64956583432</v>
      </c>
      <c r="AK840" s="453">
        <f t="shared" si="344"/>
        <v>384866.14678851631</v>
      </c>
      <c r="AL840" s="470">
        <f t="shared" si="333"/>
        <v>751625.50460590422</v>
      </c>
      <c r="AM840" s="458">
        <f t="shared" si="334"/>
        <v>4606764.9893775694</v>
      </c>
      <c r="AN840" s="424">
        <f t="shared" si="335"/>
        <v>0.34265727944933788</v>
      </c>
      <c r="AO840" s="447"/>
    </row>
    <row r="841" spans="1:41" ht="15" customHeight="1" x14ac:dyDescent="0.2">
      <c r="A841" s="536" t="str">
        <f t="shared" si="345"/>
        <v/>
      </c>
      <c r="B841" s="536" t="s">
        <v>264</v>
      </c>
      <c r="C841" s="536" t="s">
        <v>1009</v>
      </c>
      <c r="D841" s="536" t="str">
        <f t="shared" ref="D841:D904" si="346">_xlfn.CONCAT(C841,E841)</f>
        <v>IsolationTalk regularly to neighbours: Agree</v>
      </c>
      <c r="E841" s="542" t="s">
        <v>1016</v>
      </c>
      <c r="F841" s="437">
        <v>0.62693413848790303</v>
      </c>
      <c r="G841" s="414">
        <v>0.62720648593214801</v>
      </c>
      <c r="H841" s="415">
        <v>100.043441157136</v>
      </c>
      <c r="I841" s="416">
        <v>0.57546069088726703</v>
      </c>
      <c r="J841" s="417">
        <v>91.789656290725503</v>
      </c>
      <c r="K841" s="416">
        <v>0.59466726734445496</v>
      </c>
      <c r="L841" s="417">
        <v>94.85322792897</v>
      </c>
      <c r="M841" s="416">
        <v>0.64675440594901201</v>
      </c>
      <c r="N841" s="417">
        <v>103.161459273682</v>
      </c>
      <c r="O841" s="416">
        <v>0.65120518864745303</v>
      </c>
      <c r="P841" s="417">
        <v>103.87138754608</v>
      </c>
      <c r="Q841" s="416">
        <v>0.62720648593214801</v>
      </c>
      <c r="R841" s="417">
        <v>100.043441157136</v>
      </c>
      <c r="S841" s="476"/>
      <c r="T841" s="436" t="str">
        <f t="shared" ref="T841:T904" si="347">E841</f>
        <v>Talk regularly to neighbours: Agree</v>
      </c>
      <c r="U841" s="469">
        <f t="shared" si="336"/>
        <v>21550.187650142674</v>
      </c>
      <c r="V841" s="469">
        <f t="shared" ref="V841:V904" si="348">IFERROR(V$5*I841,"")</f>
        <v>24971.541220362065</v>
      </c>
      <c r="W841" s="453">
        <f t="shared" ref="W841:W904" si="349">IFERROR(W$5*K841,"")</f>
        <v>30978.001957774693</v>
      </c>
      <c r="X841" s="470">
        <f t="shared" ref="X841:X904" si="350">IFERROR(X$5*M841,"")</f>
        <v>68651.039928269776</v>
      </c>
      <c r="Y841" s="470">
        <f t="shared" ref="Y841:Y904" si="351">IFERROR(Y$5*O841,"")</f>
        <v>83748.89449119434</v>
      </c>
      <c r="Z841" s="471">
        <f t="shared" si="332"/>
        <v>3514.8651471637572</v>
      </c>
      <c r="AA841" s="458">
        <f t="shared" si="337"/>
        <v>233414.53039490731</v>
      </c>
      <c r="AB841" s="424">
        <f t="shared" si="338"/>
        <v>0.63050415689475048</v>
      </c>
      <c r="AC841" s="447">
        <f t="shared" si="339"/>
        <v>100.05042117276241</v>
      </c>
      <c r="AD841" s="426"/>
      <c r="AF841" s="436" t="str">
        <f t="shared" ref="AF841:AF904" si="352">T841</f>
        <v>Talk regularly to neighbours: Agree</v>
      </c>
      <c r="AG841" s="469">
        <f t="shared" si="340"/>
        <v>4572909.8035864728</v>
      </c>
      <c r="AH841" s="469">
        <f t="shared" si="341"/>
        <v>155899.2066896513</v>
      </c>
      <c r="AI841" s="469">
        <f t="shared" si="342"/>
        <v>298919.01660696778</v>
      </c>
      <c r="AJ841" s="453">
        <f t="shared" si="343"/>
        <v>1645567.6325131508</v>
      </c>
      <c r="AK841" s="453">
        <f t="shared" si="344"/>
        <v>561722.43247021781</v>
      </c>
      <c r="AL841" s="470">
        <f t="shared" si="333"/>
        <v>1237356.0914793713</v>
      </c>
      <c r="AM841" s="458">
        <f t="shared" si="334"/>
        <v>8472374.1833458319</v>
      </c>
      <c r="AN841" s="424">
        <f t="shared" si="335"/>
        <v>0.63018640951648286</v>
      </c>
      <c r="AO841" s="447"/>
    </row>
    <row r="842" spans="1:41" ht="15" customHeight="1" x14ac:dyDescent="0.2">
      <c r="A842" s="536" t="str">
        <f t="shared" si="345"/>
        <v/>
      </c>
      <c r="B842" s="536" t="s">
        <v>264</v>
      </c>
      <c r="C842" s="536" t="s">
        <v>1009</v>
      </c>
      <c r="D842" s="536" t="str">
        <f t="shared" si="346"/>
        <v>IsolationI could go to someone in my neighbourhood for advice: Agree</v>
      </c>
      <c r="E842" s="542" t="s">
        <v>1017</v>
      </c>
      <c r="F842" s="437">
        <v>0.46933883476403698</v>
      </c>
      <c r="G842" s="414">
        <v>0.46158899019438199</v>
      </c>
      <c r="H842" s="415">
        <v>98.348774063507506</v>
      </c>
      <c r="I842" s="416">
        <v>0.43054978949292699</v>
      </c>
      <c r="J842" s="417">
        <v>91.735385525765906</v>
      </c>
      <c r="K842" s="416">
        <v>0.43103810002784299</v>
      </c>
      <c r="L842" s="417">
        <v>91.839427744041302</v>
      </c>
      <c r="M842" s="416">
        <v>0.48439671491591302</v>
      </c>
      <c r="N842" s="417">
        <v>103.20831753874501</v>
      </c>
      <c r="O842" s="416">
        <v>0.49929770422761</v>
      </c>
      <c r="P842" s="417">
        <v>106.383207023266</v>
      </c>
      <c r="Q842" s="416">
        <v>0.46936690839210399</v>
      </c>
      <c r="R842" s="438">
        <v>100.00598152677399</v>
      </c>
      <c r="S842" s="418"/>
      <c r="T842" s="436" t="str">
        <f t="shared" si="347"/>
        <v>I could go to someone in my neighbourhood for advice: Agree</v>
      </c>
      <c r="U842" s="469">
        <f t="shared" si="336"/>
        <v>15859.736114088772</v>
      </c>
      <c r="V842" s="469">
        <f t="shared" si="348"/>
        <v>18683.277565256074</v>
      </c>
      <c r="W842" s="453">
        <f t="shared" si="349"/>
        <v>22454.067744750424</v>
      </c>
      <c r="X842" s="470">
        <f t="shared" si="350"/>
        <v>51417.258098179416</v>
      </c>
      <c r="Y842" s="470">
        <f t="shared" si="351"/>
        <v>64212.680549896009</v>
      </c>
      <c r="Z842" s="471">
        <f t="shared" si="332"/>
        <v>2630.332154629351</v>
      </c>
      <c r="AA842" s="458">
        <f t="shared" si="337"/>
        <v>175257.35222680005</v>
      </c>
      <c r="AB842" s="424">
        <f t="shared" si="338"/>
        <v>0.47340878444204948</v>
      </c>
      <c r="AC842" s="447">
        <f t="shared" si="339"/>
        <v>101.22095321398064</v>
      </c>
      <c r="AD842" s="426"/>
      <c r="AF842" s="436" t="str">
        <f t="shared" si="352"/>
        <v>I could go to someone in my neighbourhood for advice: Agree</v>
      </c>
      <c r="AG842" s="469">
        <f t="shared" si="340"/>
        <v>3365406.5540320626</v>
      </c>
      <c r="AH842" s="469">
        <f t="shared" si="341"/>
        <v>116641.10457110783</v>
      </c>
      <c r="AI842" s="469">
        <f t="shared" si="342"/>
        <v>216668.19758859574</v>
      </c>
      <c r="AJ842" s="453">
        <f t="shared" si="343"/>
        <v>1232473.3284061586</v>
      </c>
      <c r="AK842" s="453">
        <f t="shared" si="344"/>
        <v>430688.70739198988</v>
      </c>
      <c r="AL842" s="470">
        <f t="shared" si="333"/>
        <v>925969.38371048472</v>
      </c>
      <c r="AM842" s="458">
        <f t="shared" si="334"/>
        <v>6287847.2757003997</v>
      </c>
      <c r="AN842" s="424">
        <f t="shared" si="335"/>
        <v>0.4676984057256065</v>
      </c>
      <c r="AO842" s="447"/>
    </row>
    <row r="843" spans="1:41" ht="15" customHeight="1" x14ac:dyDescent="0.2">
      <c r="A843" s="536" t="str">
        <f t="shared" si="345"/>
        <v/>
      </c>
      <c r="B843" s="536" t="s">
        <v>264</v>
      </c>
      <c r="C843" s="536" t="s">
        <v>1018</v>
      </c>
      <c r="D843" s="536" t="str">
        <f t="shared" si="346"/>
        <v>Community</v>
      </c>
      <c r="E843" s="542" t="s">
        <v>237</v>
      </c>
      <c r="F843" s="437" t="s">
        <v>237</v>
      </c>
      <c r="G843" s="414" t="s">
        <v>237</v>
      </c>
      <c r="H843" s="415" t="s">
        <v>237</v>
      </c>
      <c r="I843" s="416" t="s">
        <v>237</v>
      </c>
      <c r="J843" s="417" t="s">
        <v>237</v>
      </c>
      <c r="K843" s="416" t="s">
        <v>237</v>
      </c>
      <c r="L843" s="417" t="s">
        <v>237</v>
      </c>
      <c r="M843" s="416" t="s">
        <v>237</v>
      </c>
      <c r="N843" s="417" t="s">
        <v>237</v>
      </c>
      <c r="O843" s="416" t="s">
        <v>237</v>
      </c>
      <c r="P843" s="417" t="s">
        <v>237</v>
      </c>
      <c r="Q843" s="416" t="s">
        <v>237</v>
      </c>
      <c r="R843" s="417" t="s">
        <v>237</v>
      </c>
      <c r="S843" s="476"/>
      <c r="T843" s="436" t="str">
        <f t="shared" si="347"/>
        <v/>
      </c>
      <c r="U843" s="469" t="str">
        <f t="shared" si="336"/>
        <v/>
      </c>
      <c r="V843" s="469" t="str">
        <f t="shared" si="348"/>
        <v/>
      </c>
      <c r="W843" s="453" t="str">
        <f t="shared" si="349"/>
        <v/>
      </c>
      <c r="X843" s="470" t="str">
        <f t="shared" si="350"/>
        <v/>
      </c>
      <c r="Y843" s="470" t="str">
        <f t="shared" si="351"/>
        <v/>
      </c>
      <c r="Z843" s="471" t="str">
        <f t="shared" si="332"/>
        <v/>
      </c>
      <c r="AA843" s="458">
        <f t="shared" si="337"/>
        <v>0</v>
      </c>
      <c r="AB843" s="424" t="str">
        <f t="shared" si="338"/>
        <v/>
      </c>
      <c r="AC843" s="447" t="str">
        <f t="shared" si="339"/>
        <v/>
      </c>
      <c r="AD843" s="426"/>
      <c r="AF843" s="436" t="str">
        <f t="shared" si="352"/>
        <v/>
      </c>
      <c r="AG843" s="469" t="str">
        <f t="shared" si="340"/>
        <v/>
      </c>
      <c r="AH843" s="469" t="str">
        <f t="shared" si="341"/>
        <v/>
      </c>
      <c r="AI843" s="469" t="str">
        <f t="shared" si="342"/>
        <v/>
      </c>
      <c r="AJ843" s="453" t="str">
        <f t="shared" si="343"/>
        <v/>
      </c>
      <c r="AK843" s="453" t="str">
        <f t="shared" si="344"/>
        <v/>
      </c>
      <c r="AL843" s="470" t="str">
        <f t="shared" si="333"/>
        <v/>
      </c>
      <c r="AM843" s="458">
        <f t="shared" si="334"/>
        <v>0</v>
      </c>
      <c r="AN843" s="424">
        <f t="shared" si="335"/>
        <v>0</v>
      </c>
      <c r="AO843" s="447"/>
    </row>
    <row r="844" spans="1:41" ht="15" customHeight="1" x14ac:dyDescent="0.2">
      <c r="A844" s="536" t="str">
        <f t="shared" si="345"/>
        <v>Community</v>
      </c>
      <c r="B844" s="536" t="s">
        <v>264</v>
      </c>
      <c r="C844" s="536" t="s">
        <v>1018</v>
      </c>
      <c r="D844" s="536" t="str">
        <f t="shared" si="346"/>
        <v>CommunityMember of tenants or resident's group</v>
      </c>
      <c r="E844" s="542" t="s">
        <v>1019</v>
      </c>
      <c r="F844" s="437">
        <v>6.3542858777087305E-2</v>
      </c>
      <c r="G844" s="414">
        <v>6.2506867202502495E-2</v>
      </c>
      <c r="H844" s="415">
        <v>98.369617617899095</v>
      </c>
      <c r="I844" s="416">
        <v>4.8621485501092097E-2</v>
      </c>
      <c r="J844" s="417">
        <v>76.5176235958467</v>
      </c>
      <c r="K844" s="416">
        <v>4.82709001054814E-2</v>
      </c>
      <c r="L844" s="417">
        <v>75.965892996440303</v>
      </c>
      <c r="M844" s="416">
        <v>5.75636774445673E-2</v>
      </c>
      <c r="N844" s="417">
        <v>90.590317389566195</v>
      </c>
      <c r="O844" s="416">
        <v>8.2730587475245906E-2</v>
      </c>
      <c r="P844" s="417">
        <v>130.19651471059899</v>
      </c>
      <c r="Q844" s="416">
        <v>8.2162628369874799E-2</v>
      </c>
      <c r="R844" s="438">
        <v>129.302694199055</v>
      </c>
      <c r="S844" s="418"/>
      <c r="T844" s="436" t="str">
        <f t="shared" si="347"/>
        <v>Member of tenants or resident's group</v>
      </c>
      <c r="U844" s="469">
        <f t="shared" si="336"/>
        <v>2147.6734502107834</v>
      </c>
      <c r="V844" s="469">
        <f t="shared" si="348"/>
        <v>2109.8807418343904</v>
      </c>
      <c r="W844" s="453">
        <f t="shared" si="349"/>
        <v>2514.5759991948426</v>
      </c>
      <c r="X844" s="470">
        <f t="shared" si="350"/>
        <v>6110.2116697084848</v>
      </c>
      <c r="Y844" s="470">
        <f t="shared" si="351"/>
        <v>10639.649932841476</v>
      </c>
      <c r="Z844" s="471">
        <f t="shared" si="332"/>
        <v>460.43936938477839</v>
      </c>
      <c r="AA844" s="458">
        <f t="shared" si="337"/>
        <v>23982.431163174755</v>
      </c>
      <c r="AB844" s="424">
        <f t="shared" si="338"/>
        <v>6.4781839053640183E-2</v>
      </c>
      <c r="AC844" s="447">
        <f t="shared" si="339"/>
        <v>99.754703626030889</v>
      </c>
      <c r="AD844" s="426"/>
      <c r="AF844" s="436" t="str">
        <f t="shared" si="352"/>
        <v>Member of tenants or resident's group</v>
      </c>
      <c r="AG844" s="469">
        <f t="shared" si="340"/>
        <v>455732.31819660065</v>
      </c>
      <c r="AH844" s="469">
        <f t="shared" si="341"/>
        <v>13172.143880071862</v>
      </c>
      <c r="AI844" s="469">
        <f t="shared" si="342"/>
        <v>24264.140272421915</v>
      </c>
      <c r="AJ844" s="453">
        <f t="shared" si="343"/>
        <v>146461.97001505247</v>
      </c>
      <c r="AK844" s="453">
        <f t="shared" si="344"/>
        <v>71362.494719684895</v>
      </c>
      <c r="AL844" s="470">
        <f t="shared" si="333"/>
        <v>162090.84406123086</v>
      </c>
      <c r="AM844" s="458">
        <f t="shared" si="334"/>
        <v>873083.91114506277</v>
      </c>
      <c r="AN844" s="424">
        <f t="shared" si="335"/>
        <v>6.4941137308672653E-2</v>
      </c>
      <c r="AO844" s="447"/>
    </row>
    <row r="845" spans="1:41" ht="15" customHeight="1" x14ac:dyDescent="0.2">
      <c r="A845" s="536" t="str">
        <f t="shared" si="345"/>
        <v/>
      </c>
      <c r="B845" s="536" t="s">
        <v>264</v>
      </c>
      <c r="C845" s="536" t="s">
        <v>1018</v>
      </c>
      <c r="D845" s="536" t="str">
        <f t="shared" si="346"/>
        <v>CommunityMember of other community group</v>
      </c>
      <c r="E845" s="542" t="s">
        <v>1020</v>
      </c>
      <c r="F845" s="437">
        <v>7.3744928218222497E-2</v>
      </c>
      <c r="G845" s="414">
        <v>5.5497901563663701E-2</v>
      </c>
      <c r="H845" s="415">
        <v>75.256567339026901</v>
      </c>
      <c r="I845" s="416">
        <v>6.3798569884490702E-2</v>
      </c>
      <c r="J845" s="417">
        <v>86.512484893470798</v>
      </c>
      <c r="K845" s="416">
        <v>5.8131880335999003E-2</v>
      </c>
      <c r="L845" s="417">
        <v>78.828309607920204</v>
      </c>
      <c r="M845" s="416">
        <v>6.65976828350998E-2</v>
      </c>
      <c r="N845" s="417">
        <v>90.308153311949894</v>
      </c>
      <c r="O845" s="416">
        <v>9.7921238701256394E-2</v>
      </c>
      <c r="P845" s="417">
        <v>132.783692475084</v>
      </c>
      <c r="Q845" s="416">
        <v>8.6255232721298994E-2</v>
      </c>
      <c r="R845" s="417">
        <v>116.964291382936</v>
      </c>
      <c r="S845" s="476"/>
      <c r="T845" s="436" t="str">
        <f t="shared" si="347"/>
        <v>Member of other community group</v>
      </c>
      <c r="U845" s="469">
        <f t="shared" si="336"/>
        <v>1906.8523998259211</v>
      </c>
      <c r="V845" s="469">
        <f t="shared" si="348"/>
        <v>2768.4751415675896</v>
      </c>
      <c r="W845" s="453">
        <f t="shared" si="349"/>
        <v>3028.2640423431963</v>
      </c>
      <c r="X845" s="470">
        <f t="shared" si="350"/>
        <v>7069.1442398973386</v>
      </c>
      <c r="Y845" s="470">
        <f t="shared" si="351"/>
        <v>12593.258824413781</v>
      </c>
      <c r="Z845" s="471">
        <f t="shared" si="332"/>
        <v>483.37432417015958</v>
      </c>
      <c r="AA845" s="458">
        <f t="shared" si="337"/>
        <v>27849.368972217984</v>
      </c>
      <c r="AB845" s="424">
        <f t="shared" si="338"/>
        <v>7.5227291437989383E-2</v>
      </c>
      <c r="AC845" s="447">
        <f t="shared" si="339"/>
        <v>115.55734572439202</v>
      </c>
      <c r="AD845" s="426"/>
      <c r="AF845" s="436" t="str">
        <f t="shared" si="352"/>
        <v>Member of other community group</v>
      </c>
      <c r="AG845" s="469">
        <f t="shared" si="340"/>
        <v>404630.53847694071</v>
      </c>
      <c r="AH845" s="469">
        <f t="shared" si="341"/>
        <v>17283.798164547145</v>
      </c>
      <c r="AI845" s="469">
        <f t="shared" si="342"/>
        <v>29220.919760975274</v>
      </c>
      <c r="AJ845" s="453">
        <f t="shared" si="343"/>
        <v>169447.61452843767</v>
      </c>
      <c r="AK845" s="453">
        <f t="shared" si="344"/>
        <v>84465.783370078047</v>
      </c>
      <c r="AL845" s="470">
        <f t="shared" si="333"/>
        <v>170164.75438874227</v>
      </c>
      <c r="AM845" s="458">
        <f t="shared" si="334"/>
        <v>875213.40868972114</v>
      </c>
      <c r="AN845" s="424">
        <f t="shared" si="335"/>
        <v>6.5099532155583506E-2</v>
      </c>
      <c r="AO845" s="447"/>
    </row>
    <row r="846" spans="1:41" ht="15" customHeight="1" x14ac:dyDescent="0.2">
      <c r="A846" s="536" t="str">
        <f t="shared" si="345"/>
        <v/>
      </c>
      <c r="B846" s="536" t="s">
        <v>264</v>
      </c>
      <c r="C846" s="536" t="s">
        <v>1018</v>
      </c>
      <c r="D846" s="536" t="str">
        <f t="shared" si="346"/>
        <v>CommunityMember of social group</v>
      </c>
      <c r="E846" s="542" t="s">
        <v>1021</v>
      </c>
      <c r="F846" s="437">
        <v>0.101116980211262</v>
      </c>
      <c r="G846" s="414">
        <v>0.15969444561881499</v>
      </c>
      <c r="H846" s="415">
        <v>157.93039436617599</v>
      </c>
      <c r="I846" s="416">
        <v>0.13222013222842199</v>
      </c>
      <c r="J846" s="417">
        <v>130.759573666238</v>
      </c>
      <c r="K846" s="416">
        <v>0.120906266598239</v>
      </c>
      <c r="L846" s="417">
        <v>119.570685700494</v>
      </c>
      <c r="M846" s="416">
        <v>0.10369072313191099</v>
      </c>
      <c r="N846" s="417">
        <v>102.545312286098</v>
      </c>
      <c r="O846" s="416">
        <v>5.8643284225677099E-2</v>
      </c>
      <c r="P846" s="417">
        <v>57.995486122265703</v>
      </c>
      <c r="Q846" s="416">
        <v>6.9737177726160796E-2</v>
      </c>
      <c r="R846" s="438">
        <v>68.9668318619281</v>
      </c>
      <c r="S846" s="418"/>
      <c r="T846" s="436" t="str">
        <f t="shared" si="347"/>
        <v>Member of social group</v>
      </c>
      <c r="U846" s="469">
        <f t="shared" si="336"/>
        <v>5486.9414570168647</v>
      </c>
      <c r="V846" s="469">
        <f t="shared" si="348"/>
        <v>5737.5604179201437</v>
      </c>
      <c r="W846" s="453">
        <f t="shared" si="349"/>
        <v>6298.370145902064</v>
      </c>
      <c r="X846" s="470">
        <f t="shared" si="350"/>
        <v>11006.459188282955</v>
      </c>
      <c r="Y846" s="470">
        <f t="shared" si="351"/>
        <v>7541.8782111274286</v>
      </c>
      <c r="Z846" s="471">
        <f t="shared" si="332"/>
        <v>390.80714397740508</v>
      </c>
      <c r="AA846" s="458">
        <f t="shared" si="337"/>
        <v>36462.016564226862</v>
      </c>
      <c r="AB846" s="424">
        <f t="shared" si="338"/>
        <v>9.8491953237080362E-2</v>
      </c>
      <c r="AC846" s="447">
        <f t="shared" si="339"/>
        <v>77.3044040928567</v>
      </c>
      <c r="AD846" s="426"/>
      <c r="AF846" s="436" t="str">
        <f t="shared" si="352"/>
        <v>Member of social group</v>
      </c>
      <c r="AG846" s="469">
        <f t="shared" si="340"/>
        <v>1164318.788673348</v>
      </c>
      <c r="AH846" s="469">
        <f t="shared" si="341"/>
        <v>35820.020462266257</v>
      </c>
      <c r="AI846" s="469">
        <f t="shared" si="342"/>
        <v>60775.469405870404</v>
      </c>
      <c r="AJ846" s="453">
        <f t="shared" si="343"/>
        <v>263825.18032850832</v>
      </c>
      <c r="AK846" s="453">
        <f t="shared" si="344"/>
        <v>50585.051896942583</v>
      </c>
      <c r="AL846" s="470">
        <f t="shared" si="333"/>
        <v>137577.85290405864</v>
      </c>
      <c r="AM846" s="458">
        <f t="shared" si="334"/>
        <v>1712902.3636709941</v>
      </c>
      <c r="AN846" s="424">
        <f t="shared" si="335"/>
        <v>0.12740794576046863</v>
      </c>
      <c r="AO846" s="447"/>
    </row>
    <row r="847" spans="1:41" ht="15" customHeight="1" x14ac:dyDescent="0.2">
      <c r="A847" s="536" t="str">
        <f t="shared" si="345"/>
        <v/>
      </c>
      <c r="B847" s="536" t="s">
        <v>264</v>
      </c>
      <c r="C847" s="536" t="s">
        <v>1018</v>
      </c>
      <c r="D847" s="536" t="str">
        <f t="shared" si="346"/>
        <v>CommunityMember of voluntary service group</v>
      </c>
      <c r="E847" s="542" t="s">
        <v>1022</v>
      </c>
      <c r="F847" s="437">
        <v>0.119110230612854</v>
      </c>
      <c r="G847" s="414">
        <v>0.11937571815116001</v>
      </c>
      <c r="H847" s="415">
        <v>100.222892304833</v>
      </c>
      <c r="I847" s="416">
        <v>0.1191319359926</v>
      </c>
      <c r="J847" s="417">
        <v>100.01822293486801</v>
      </c>
      <c r="K847" s="416">
        <v>9.8287045659624803E-2</v>
      </c>
      <c r="L847" s="417">
        <v>82.517719220180297</v>
      </c>
      <c r="M847" s="416">
        <v>0.11937571815116001</v>
      </c>
      <c r="N847" s="417">
        <v>100.222892304833</v>
      </c>
      <c r="O847" s="416">
        <v>0.13096149622449299</v>
      </c>
      <c r="P847" s="417">
        <v>109.94983012849499</v>
      </c>
      <c r="Q847" s="416">
        <v>0.11937571815116001</v>
      </c>
      <c r="R847" s="417">
        <v>100.222892304833</v>
      </c>
      <c r="S847" s="476"/>
      <c r="T847" s="436" t="str">
        <f t="shared" si="347"/>
        <v>Member of voluntary service group</v>
      </c>
      <c r="U847" s="469">
        <f t="shared" si="336"/>
        <v>4101.6302999557065</v>
      </c>
      <c r="V847" s="469">
        <f t="shared" si="348"/>
        <v>5169.6112304628841</v>
      </c>
      <c r="W847" s="453">
        <f t="shared" si="349"/>
        <v>5120.0670695468352</v>
      </c>
      <c r="X847" s="470">
        <f t="shared" si="350"/>
        <v>12671.374354591182</v>
      </c>
      <c r="Y847" s="470">
        <f t="shared" si="351"/>
        <v>16842.434183447145</v>
      </c>
      <c r="Z847" s="471">
        <f t="shared" si="332"/>
        <v>668.98152451910073</v>
      </c>
      <c r="AA847" s="458">
        <f t="shared" si="337"/>
        <v>44574.098662522854</v>
      </c>
      <c r="AB847" s="424">
        <f t="shared" si="338"/>
        <v>0.12040447717204575</v>
      </c>
      <c r="AC847" s="447">
        <f t="shared" si="339"/>
        <v>100.90408505201533</v>
      </c>
      <c r="AD847" s="426"/>
      <c r="AF847" s="436" t="str">
        <f t="shared" si="352"/>
        <v>Member of voluntary service group</v>
      </c>
      <c r="AG847" s="469">
        <f t="shared" si="340"/>
        <v>870358.33347978292</v>
      </c>
      <c r="AH847" s="469">
        <f t="shared" si="341"/>
        <v>32274.27104362725</v>
      </c>
      <c r="AI847" s="469">
        <f t="shared" si="342"/>
        <v>49405.556093540959</v>
      </c>
      <c r="AJ847" s="453">
        <f t="shared" si="343"/>
        <v>303733.25035074953</v>
      </c>
      <c r="AK847" s="453">
        <f t="shared" si="344"/>
        <v>112965.94606678918</v>
      </c>
      <c r="AL847" s="470">
        <f t="shared" si="333"/>
        <v>235505.01364719923</v>
      </c>
      <c r="AM847" s="458">
        <f t="shared" si="334"/>
        <v>1604242.3706816889</v>
      </c>
      <c r="AN847" s="424">
        <f t="shared" si="335"/>
        <v>0.11932567161178669</v>
      </c>
      <c r="AO847" s="447"/>
    </row>
    <row r="848" spans="1:41" ht="15" customHeight="1" x14ac:dyDescent="0.2">
      <c r="A848" s="536" t="str">
        <f t="shared" si="345"/>
        <v/>
      </c>
      <c r="B848" s="536" t="s">
        <v>264</v>
      </c>
      <c r="C848" s="536" t="s">
        <v>1018</v>
      </c>
      <c r="D848" s="536" t="str">
        <f t="shared" si="346"/>
        <v>Community</v>
      </c>
      <c r="E848" s="542" t="s">
        <v>237</v>
      </c>
      <c r="F848" s="437" t="s">
        <v>237</v>
      </c>
      <c r="G848" s="414" t="s">
        <v>237</v>
      </c>
      <c r="H848" s="415" t="s">
        <v>237</v>
      </c>
      <c r="I848" s="416" t="s">
        <v>237</v>
      </c>
      <c r="J848" s="417" t="s">
        <v>237</v>
      </c>
      <c r="K848" s="416" t="s">
        <v>237</v>
      </c>
      <c r="L848" s="417" t="s">
        <v>237</v>
      </c>
      <c r="M848" s="416" t="s">
        <v>237</v>
      </c>
      <c r="N848" s="417" t="s">
        <v>237</v>
      </c>
      <c r="O848" s="416" t="s">
        <v>237</v>
      </c>
      <c r="P848" s="417" t="s">
        <v>237</v>
      </c>
      <c r="Q848" s="416" t="s">
        <v>237</v>
      </c>
      <c r="R848" s="438" t="s">
        <v>237</v>
      </c>
      <c r="S848" s="418"/>
      <c r="T848" s="436" t="str">
        <f t="shared" si="347"/>
        <v/>
      </c>
      <c r="U848" s="469" t="str">
        <f t="shared" si="336"/>
        <v/>
      </c>
      <c r="V848" s="469" t="str">
        <f t="shared" si="348"/>
        <v/>
      </c>
      <c r="W848" s="453" t="str">
        <f t="shared" si="349"/>
        <v/>
      </c>
      <c r="X848" s="470" t="str">
        <f t="shared" si="350"/>
        <v/>
      </c>
      <c r="Y848" s="470" t="str">
        <f t="shared" si="351"/>
        <v/>
      </c>
      <c r="Z848" s="471" t="str">
        <f t="shared" si="332"/>
        <v/>
      </c>
      <c r="AA848" s="458">
        <f t="shared" si="337"/>
        <v>0</v>
      </c>
      <c r="AB848" s="424" t="str">
        <f t="shared" si="338"/>
        <v/>
      </c>
      <c r="AC848" s="447" t="str">
        <f t="shared" si="339"/>
        <v/>
      </c>
      <c r="AD848" s="426"/>
      <c r="AF848" s="436" t="str">
        <f t="shared" si="352"/>
        <v/>
      </c>
      <c r="AG848" s="469" t="str">
        <f t="shared" si="340"/>
        <v/>
      </c>
      <c r="AH848" s="469" t="str">
        <f t="shared" si="341"/>
        <v/>
      </c>
      <c r="AI848" s="469" t="str">
        <f t="shared" si="342"/>
        <v/>
      </c>
      <c r="AJ848" s="453" t="str">
        <f t="shared" si="343"/>
        <v/>
      </c>
      <c r="AK848" s="453" t="str">
        <f t="shared" si="344"/>
        <v/>
      </c>
      <c r="AL848" s="470" t="str">
        <f t="shared" si="333"/>
        <v/>
      </c>
      <c r="AM848" s="458">
        <f t="shared" si="334"/>
        <v>0</v>
      </c>
      <c r="AN848" s="424">
        <f t="shared" si="335"/>
        <v>0</v>
      </c>
      <c r="AO848" s="447"/>
    </row>
    <row r="849" spans="1:41" ht="15" customHeight="1" x14ac:dyDescent="0.2">
      <c r="A849" s="536" t="str">
        <f t="shared" si="345"/>
        <v/>
      </c>
      <c r="B849" s="536" t="s">
        <v>264</v>
      </c>
      <c r="C849" s="536" t="s">
        <v>1023</v>
      </c>
      <c r="D849" s="536" t="str">
        <f t="shared" si="346"/>
        <v>Accommodation &amp; Neighbourhood</v>
      </c>
      <c r="E849" s="542" t="s">
        <v>237</v>
      </c>
      <c r="F849" s="437" t="s">
        <v>237</v>
      </c>
      <c r="G849" s="414" t="s">
        <v>237</v>
      </c>
      <c r="H849" s="415" t="s">
        <v>237</v>
      </c>
      <c r="I849" s="416" t="s">
        <v>237</v>
      </c>
      <c r="J849" s="417" t="s">
        <v>237</v>
      </c>
      <c r="K849" s="416" t="s">
        <v>237</v>
      </c>
      <c r="L849" s="417" t="s">
        <v>237</v>
      </c>
      <c r="M849" s="416" t="s">
        <v>237</v>
      </c>
      <c r="N849" s="417" t="s">
        <v>237</v>
      </c>
      <c r="O849" s="416" t="s">
        <v>237</v>
      </c>
      <c r="P849" s="417" t="s">
        <v>237</v>
      </c>
      <c r="Q849" s="416" t="s">
        <v>237</v>
      </c>
      <c r="R849" s="417" t="s">
        <v>237</v>
      </c>
      <c r="S849" s="476"/>
      <c r="T849" s="436" t="str">
        <f t="shared" si="347"/>
        <v/>
      </c>
      <c r="U849" s="469" t="str">
        <f t="shared" si="336"/>
        <v/>
      </c>
      <c r="V849" s="469" t="str">
        <f t="shared" si="348"/>
        <v/>
      </c>
      <c r="W849" s="453" t="str">
        <f t="shared" si="349"/>
        <v/>
      </c>
      <c r="X849" s="470" t="str">
        <f t="shared" si="350"/>
        <v/>
      </c>
      <c r="Y849" s="470" t="str">
        <f t="shared" si="351"/>
        <v/>
      </c>
      <c r="Z849" s="471" t="str">
        <f t="shared" si="332"/>
        <v/>
      </c>
      <c r="AA849" s="458">
        <f t="shared" si="337"/>
        <v>0</v>
      </c>
      <c r="AB849" s="424" t="str">
        <f t="shared" si="338"/>
        <v/>
      </c>
      <c r="AC849" s="447" t="str">
        <f t="shared" si="339"/>
        <v/>
      </c>
      <c r="AD849" s="426"/>
      <c r="AF849" s="436" t="str">
        <f t="shared" si="352"/>
        <v/>
      </c>
      <c r="AG849" s="469" t="str">
        <f t="shared" si="340"/>
        <v/>
      </c>
      <c r="AH849" s="469" t="str">
        <f t="shared" si="341"/>
        <v/>
      </c>
      <c r="AI849" s="469" t="str">
        <f t="shared" si="342"/>
        <v/>
      </c>
      <c r="AJ849" s="453" t="str">
        <f t="shared" si="343"/>
        <v/>
      </c>
      <c r="AK849" s="453" t="str">
        <f t="shared" si="344"/>
        <v/>
      </c>
      <c r="AL849" s="470" t="str">
        <f t="shared" si="333"/>
        <v/>
      </c>
      <c r="AM849" s="458">
        <f t="shared" si="334"/>
        <v>0</v>
      </c>
      <c r="AN849" s="424">
        <f t="shared" si="335"/>
        <v>0</v>
      </c>
      <c r="AO849" s="447"/>
    </row>
    <row r="850" spans="1:41" ht="15" customHeight="1" x14ac:dyDescent="0.2">
      <c r="A850" s="536" t="str">
        <f t="shared" si="345"/>
        <v>Accommodation &amp; Neighbourhood</v>
      </c>
      <c r="B850" s="536" t="s">
        <v>264</v>
      </c>
      <c r="C850" s="536" t="s">
        <v>1023</v>
      </c>
      <c r="D850" s="536" t="str">
        <f t="shared" si="346"/>
        <v>Accommodation &amp; NeighbourhoodNoise from neighbours</v>
      </c>
      <c r="E850" s="542" t="s">
        <v>1024</v>
      </c>
      <c r="F850" s="437">
        <v>0.20314121634009</v>
      </c>
      <c r="G850" s="414">
        <v>0.25382670629180298</v>
      </c>
      <c r="H850" s="415">
        <v>124.95086465705501</v>
      </c>
      <c r="I850" s="416">
        <v>0.26522458914168501</v>
      </c>
      <c r="J850" s="417">
        <v>130.561682124447</v>
      </c>
      <c r="K850" s="416">
        <v>0.25907911749811302</v>
      </c>
      <c r="L850" s="417">
        <v>127.536460677863</v>
      </c>
      <c r="M850" s="416">
        <v>0.17032438965553001</v>
      </c>
      <c r="N850" s="417">
        <v>83.845313483985507</v>
      </c>
      <c r="O850" s="416">
        <v>0.15041815170023501</v>
      </c>
      <c r="P850" s="417">
        <v>74.046101726796394</v>
      </c>
      <c r="Q850" s="416">
        <v>0.243989099642759</v>
      </c>
      <c r="R850" s="438">
        <v>120.108121846766</v>
      </c>
      <c r="S850" s="418"/>
      <c r="T850" s="436" t="str">
        <f t="shared" si="347"/>
        <v>Noise from neighbours</v>
      </c>
      <c r="U850" s="469">
        <f t="shared" si="336"/>
        <v>8721.2318014800585</v>
      </c>
      <c r="V850" s="469">
        <f t="shared" si="348"/>
        <v>11509.155821214279</v>
      </c>
      <c r="W850" s="453">
        <f t="shared" si="349"/>
        <v>13496.208467829201</v>
      </c>
      <c r="X850" s="470">
        <f t="shared" si="350"/>
        <v>18079.422988765546</v>
      </c>
      <c r="Y850" s="470">
        <f t="shared" si="351"/>
        <v>19344.676817560423</v>
      </c>
      <c r="Z850" s="471">
        <f t="shared" si="332"/>
        <v>1367.3149143980215</v>
      </c>
      <c r="AA850" s="458">
        <f t="shared" si="337"/>
        <v>72518.010811247528</v>
      </c>
      <c r="AB850" s="424">
        <f t="shared" si="338"/>
        <v>0.19588715059372164</v>
      </c>
      <c r="AC850" s="447">
        <f t="shared" si="339"/>
        <v>85.03099086638089</v>
      </c>
      <c r="AD850" s="426"/>
      <c r="AF850" s="436" t="str">
        <f t="shared" si="352"/>
        <v>Noise from neighbours</v>
      </c>
      <c r="AG850" s="469">
        <f t="shared" si="340"/>
        <v>1850629.1941302069</v>
      </c>
      <c r="AH850" s="469">
        <f t="shared" si="341"/>
        <v>71852.523893552163</v>
      </c>
      <c r="AI850" s="469">
        <f t="shared" si="342"/>
        <v>130230.26367630648</v>
      </c>
      <c r="AJ850" s="453">
        <f t="shared" si="343"/>
        <v>433364.34984687885</v>
      </c>
      <c r="AK850" s="453">
        <f t="shared" si="344"/>
        <v>129749.04305695402</v>
      </c>
      <c r="AL850" s="470">
        <f t="shared" si="333"/>
        <v>481342.91572073317</v>
      </c>
      <c r="AM850" s="458">
        <f t="shared" si="334"/>
        <v>3097168.2903246321</v>
      </c>
      <c r="AN850" s="424">
        <f t="shared" si="335"/>
        <v>0.23037147820791826</v>
      </c>
      <c r="AO850" s="447"/>
    </row>
    <row r="851" spans="1:41" ht="15" customHeight="1" x14ac:dyDescent="0.2">
      <c r="A851" s="536" t="str">
        <f t="shared" si="345"/>
        <v/>
      </c>
      <c r="B851" s="536" t="s">
        <v>264</v>
      </c>
      <c r="C851" s="536" t="s">
        <v>1023</v>
      </c>
      <c r="D851" s="536" t="str">
        <f t="shared" si="346"/>
        <v>Accommodation &amp; NeighbourhoodNo central heating</v>
      </c>
      <c r="E851" s="542" t="s">
        <v>1025</v>
      </c>
      <c r="F851" s="437">
        <v>0.119650511901606</v>
      </c>
      <c r="G851" s="414">
        <v>0.120006754300712</v>
      </c>
      <c r="H851" s="415">
        <v>100.297735791885</v>
      </c>
      <c r="I851" s="416">
        <v>0.114178743487811</v>
      </c>
      <c r="J851" s="417">
        <v>95.426874213213296</v>
      </c>
      <c r="K851" s="416">
        <v>0.12371354507916101</v>
      </c>
      <c r="L851" s="417">
        <v>103.395750768619</v>
      </c>
      <c r="M851" s="416">
        <v>0.119000153500289</v>
      </c>
      <c r="N851" s="417">
        <v>99.456451634864706</v>
      </c>
      <c r="O851" s="416">
        <v>0.119417511495749</v>
      </c>
      <c r="P851" s="417">
        <v>99.805265851225101</v>
      </c>
      <c r="Q851" s="416">
        <v>0.12772692379357301</v>
      </c>
      <c r="R851" s="417">
        <v>106.750001954533</v>
      </c>
      <c r="S851" s="476"/>
      <c r="T851" s="436" t="str">
        <f t="shared" si="347"/>
        <v>No central heating</v>
      </c>
      <c r="U851" s="469">
        <f t="shared" si="336"/>
        <v>4123.3120710181638</v>
      </c>
      <c r="V851" s="469">
        <f t="shared" si="348"/>
        <v>4954.6723949100706</v>
      </c>
      <c r="W851" s="453">
        <f t="shared" si="349"/>
        <v>6444.6097038087346</v>
      </c>
      <c r="X851" s="470">
        <f t="shared" si="350"/>
        <v>12631.509293595176</v>
      </c>
      <c r="Y851" s="470">
        <f t="shared" si="351"/>
        <v>15357.808483422295</v>
      </c>
      <c r="Z851" s="471">
        <f t="shared" si="332"/>
        <v>715.78168093918316</v>
      </c>
      <c r="AA851" s="458">
        <f t="shared" si="337"/>
        <v>44227.693627693625</v>
      </c>
      <c r="AB851" s="424">
        <f t="shared" si="338"/>
        <v>0.11946876072774565</v>
      </c>
      <c r="AC851" s="447">
        <f t="shared" si="339"/>
        <v>98.789657559211577</v>
      </c>
      <c r="AD851" s="426"/>
      <c r="AF851" s="436" t="str">
        <f t="shared" si="352"/>
        <v>No central heating</v>
      </c>
      <c r="AG851" s="469">
        <f t="shared" si="340"/>
        <v>874959.1650391299</v>
      </c>
      <c r="AH851" s="469">
        <f t="shared" si="341"/>
        <v>30932.391755769855</v>
      </c>
      <c r="AI851" s="469">
        <f t="shared" si="342"/>
        <v>62186.592850761546</v>
      </c>
      <c r="AJ851" s="453">
        <f t="shared" si="343"/>
        <v>302777.68355799984</v>
      </c>
      <c r="AK851" s="453">
        <f t="shared" si="344"/>
        <v>103008.23182360663</v>
      </c>
      <c r="AL851" s="470">
        <f t="shared" si="333"/>
        <v>251980.3138945798</v>
      </c>
      <c r="AM851" s="458">
        <f t="shared" si="334"/>
        <v>1625844.3789218476</v>
      </c>
      <c r="AN851" s="424">
        <f t="shared" si="335"/>
        <v>0.12093245758660479</v>
      </c>
      <c r="AO851" s="447"/>
    </row>
    <row r="852" spans="1:41" ht="15" customHeight="1" x14ac:dyDescent="0.2">
      <c r="A852" s="536" t="str">
        <f t="shared" si="345"/>
        <v/>
      </c>
      <c r="B852" s="536" t="s">
        <v>264</v>
      </c>
      <c r="C852" s="536" t="s">
        <v>1023</v>
      </c>
      <c r="D852" s="536" t="str">
        <f t="shared" si="346"/>
        <v>Accommodation &amp; NeighbourhoodPollution from traffic / industry</v>
      </c>
      <c r="E852" s="542" t="s">
        <v>1026</v>
      </c>
      <c r="F852" s="437">
        <v>0.121800827420814</v>
      </c>
      <c r="G852" s="414">
        <v>0.120720023313287</v>
      </c>
      <c r="H852" s="415">
        <v>99.112646333844197</v>
      </c>
      <c r="I852" s="416">
        <v>0.120720023313287</v>
      </c>
      <c r="J852" s="417">
        <v>99.112646333844197</v>
      </c>
      <c r="K852" s="416">
        <v>0.14881641029647499</v>
      </c>
      <c r="L852" s="417">
        <v>122.18013083139699</v>
      </c>
      <c r="M852" s="416">
        <v>0.11354971272148399</v>
      </c>
      <c r="N852" s="417">
        <v>93.2257318164</v>
      </c>
      <c r="O852" s="416">
        <v>0.109389362405985</v>
      </c>
      <c r="P852" s="417">
        <v>89.810032265258798</v>
      </c>
      <c r="Q852" s="416">
        <v>0.28222224988907502</v>
      </c>
      <c r="R852" s="438">
        <v>231.70799071340801</v>
      </c>
      <c r="S852" s="418"/>
      <c r="T852" s="436" t="str">
        <f t="shared" si="347"/>
        <v>Pollution from traffic / industry</v>
      </c>
      <c r="U852" s="469">
        <f t="shared" si="336"/>
        <v>4147.8192810212286</v>
      </c>
      <c r="V852" s="469">
        <f t="shared" si="348"/>
        <v>5238.5246916567767</v>
      </c>
      <c r="W852" s="453">
        <f t="shared" si="349"/>
        <v>7752.293261574272</v>
      </c>
      <c r="X852" s="470">
        <f t="shared" si="350"/>
        <v>12052.961356247362</v>
      </c>
      <c r="Y852" s="470">
        <f t="shared" si="351"/>
        <v>14068.128341584106</v>
      </c>
      <c r="Z852" s="471">
        <f t="shared" si="332"/>
        <v>1581.5734883783764</v>
      </c>
      <c r="AA852" s="458">
        <f t="shared" si="337"/>
        <v>44841.300420462125</v>
      </c>
      <c r="AB852" s="424">
        <f t="shared" si="338"/>
        <v>0.12112624808675815</v>
      </c>
      <c r="AC852" s="447">
        <f t="shared" si="339"/>
        <v>84.476025207094736</v>
      </c>
      <c r="AD852" s="426"/>
      <c r="AF852" s="436" t="str">
        <f t="shared" si="352"/>
        <v>Pollution from traffic / industry</v>
      </c>
      <c r="AG852" s="469">
        <f t="shared" si="340"/>
        <v>880159.54949521727</v>
      </c>
      <c r="AH852" s="469">
        <f t="shared" si="341"/>
        <v>32704.50295584921</v>
      </c>
      <c r="AI852" s="469">
        <f t="shared" si="342"/>
        <v>74804.949698087905</v>
      </c>
      <c r="AJ852" s="453">
        <f t="shared" si="343"/>
        <v>288909.87091376964</v>
      </c>
      <c r="AK852" s="453">
        <f t="shared" si="344"/>
        <v>94358.060728416196</v>
      </c>
      <c r="AL852" s="470">
        <f t="shared" si="333"/>
        <v>556769.46569241665</v>
      </c>
      <c r="AM852" s="458">
        <f t="shared" si="334"/>
        <v>1927706.3994837571</v>
      </c>
      <c r="AN852" s="424">
        <f t="shared" si="335"/>
        <v>0.14338535435327909</v>
      </c>
      <c r="AO852" s="447"/>
    </row>
    <row r="853" spans="1:41" ht="15" customHeight="1" x14ac:dyDescent="0.2">
      <c r="A853" s="536" t="str">
        <f t="shared" si="345"/>
        <v/>
      </c>
      <c r="B853" s="536" t="s">
        <v>264</v>
      </c>
      <c r="C853" s="536" t="s">
        <v>1023</v>
      </c>
      <c r="D853" s="536" t="str">
        <f t="shared" si="346"/>
        <v>Accommodation &amp; NeighbourhoodExtent of vandalism: Fairly or very common</v>
      </c>
      <c r="E853" s="542" t="s">
        <v>1027</v>
      </c>
      <c r="F853" s="437">
        <v>7.29974394123801E-2</v>
      </c>
      <c r="G853" s="414">
        <v>0.14962092616869899</v>
      </c>
      <c r="H853" s="415">
        <v>204.96736238028001</v>
      </c>
      <c r="I853" s="416">
        <v>0.136968297771422</v>
      </c>
      <c r="J853" s="417">
        <v>187.63438673191601</v>
      </c>
      <c r="K853" s="416">
        <v>8.9320759188846494E-2</v>
      </c>
      <c r="L853" s="417">
        <v>122.36149638654</v>
      </c>
      <c r="M853" s="416">
        <v>4.0614968885957697E-2</v>
      </c>
      <c r="N853" s="417">
        <v>55.638895299483003</v>
      </c>
      <c r="O853" s="416">
        <v>3.7059426350370503E-2</v>
      </c>
      <c r="P853" s="417">
        <v>50.768118236330103</v>
      </c>
      <c r="Q853" s="416">
        <v>8.1218162781045794E-2</v>
      </c>
      <c r="R853" s="417">
        <v>111.261659908678</v>
      </c>
      <c r="S853" s="476"/>
      <c r="T853" s="436" t="str">
        <f t="shared" si="347"/>
        <v>Extent of vandalism: Fairly or very common</v>
      </c>
      <c r="U853" s="469">
        <f t="shared" si="336"/>
        <v>5140.8254022303281</v>
      </c>
      <c r="V853" s="469">
        <f t="shared" si="348"/>
        <v>5943.6023134930865</v>
      </c>
      <c r="W853" s="453">
        <f t="shared" si="349"/>
        <v>4652.9863084245808</v>
      </c>
      <c r="X853" s="470">
        <f t="shared" si="350"/>
        <v>4311.1571023377519</v>
      </c>
      <c r="Y853" s="470">
        <f t="shared" si="351"/>
        <v>4766.0645852157486</v>
      </c>
      <c r="Z853" s="471">
        <f t="shared" si="332"/>
        <v>455.14658422498064</v>
      </c>
      <c r="AA853" s="458">
        <f t="shared" si="337"/>
        <v>25269.782295926474</v>
      </c>
      <c r="AB853" s="424">
        <f t="shared" si="338"/>
        <v>6.8259258557943819E-2</v>
      </c>
      <c r="AC853" s="447">
        <f t="shared" si="339"/>
        <v>62.495655451297594</v>
      </c>
      <c r="AD853" s="426"/>
      <c r="AF853" s="436" t="str">
        <f t="shared" si="352"/>
        <v>Extent of vandalism: Fairly or very common</v>
      </c>
      <c r="AG853" s="469">
        <f t="shared" si="340"/>
        <v>1090873.6045381862</v>
      </c>
      <c r="AH853" s="469">
        <f t="shared" si="341"/>
        <v>37106.355485851476</v>
      </c>
      <c r="AI853" s="469">
        <f t="shared" si="342"/>
        <v>44898.508738420715</v>
      </c>
      <c r="AJ853" s="453">
        <f t="shared" si="343"/>
        <v>103338.5742400798</v>
      </c>
      <c r="AK853" s="453">
        <f t="shared" si="344"/>
        <v>31967.053516139742</v>
      </c>
      <c r="AL853" s="470">
        <f t="shared" si="333"/>
        <v>160227.59762526106</v>
      </c>
      <c r="AM853" s="458">
        <f t="shared" si="334"/>
        <v>1468411.6941439388</v>
      </c>
      <c r="AN853" s="424">
        <f t="shared" si="335"/>
        <v>0.10922240604570947</v>
      </c>
      <c r="AO853" s="447"/>
    </row>
    <row r="854" spans="1:41" ht="15" customHeight="1" x14ac:dyDescent="0.2">
      <c r="A854" s="536" t="str">
        <f t="shared" si="345"/>
        <v/>
      </c>
      <c r="B854" s="536" t="s">
        <v>264</v>
      </c>
      <c r="C854" s="536" t="s">
        <v>1023</v>
      </c>
      <c r="D854" s="536" t="str">
        <f t="shared" si="346"/>
        <v>Accommodation &amp; Neighbourhood</v>
      </c>
      <c r="E854" s="542" t="s">
        <v>237</v>
      </c>
      <c r="F854" s="437" t="s">
        <v>237</v>
      </c>
      <c r="G854" s="414" t="s">
        <v>237</v>
      </c>
      <c r="H854" s="415" t="s">
        <v>237</v>
      </c>
      <c r="I854" s="416" t="s">
        <v>237</v>
      </c>
      <c r="J854" s="417" t="s">
        <v>237</v>
      </c>
      <c r="K854" s="416" t="s">
        <v>237</v>
      </c>
      <c r="L854" s="417" t="s">
        <v>237</v>
      </c>
      <c r="M854" s="416" t="s">
        <v>237</v>
      </c>
      <c r="N854" s="417" t="s">
        <v>237</v>
      </c>
      <c r="O854" s="416" t="s">
        <v>237</v>
      </c>
      <c r="P854" s="417" t="s">
        <v>237</v>
      </c>
      <c r="Q854" s="416" t="s">
        <v>237</v>
      </c>
      <c r="R854" s="438" t="s">
        <v>237</v>
      </c>
      <c r="S854" s="418"/>
      <c r="T854" s="436" t="str">
        <f t="shared" si="347"/>
        <v/>
      </c>
      <c r="U854" s="469" t="str">
        <f t="shared" si="336"/>
        <v/>
      </c>
      <c r="V854" s="469" t="str">
        <f t="shared" si="348"/>
        <v/>
      </c>
      <c r="W854" s="453" t="str">
        <f t="shared" si="349"/>
        <v/>
      </c>
      <c r="X854" s="470" t="str">
        <f t="shared" si="350"/>
        <v/>
      </c>
      <c r="Y854" s="470" t="str">
        <f t="shared" si="351"/>
        <v/>
      </c>
      <c r="Z854" s="471" t="str">
        <f t="shared" si="332"/>
        <v/>
      </c>
      <c r="AA854" s="458">
        <f t="shared" si="337"/>
        <v>0</v>
      </c>
      <c r="AB854" s="424" t="str">
        <f t="shared" si="338"/>
        <v/>
      </c>
      <c r="AC854" s="447" t="str">
        <f t="shared" si="339"/>
        <v/>
      </c>
      <c r="AD854" s="426"/>
      <c r="AF854" s="436" t="str">
        <f t="shared" si="352"/>
        <v/>
      </c>
      <c r="AG854" s="469" t="str">
        <f t="shared" si="340"/>
        <v/>
      </c>
      <c r="AH854" s="469" t="str">
        <f t="shared" si="341"/>
        <v/>
      </c>
      <c r="AI854" s="469" t="str">
        <f t="shared" si="342"/>
        <v/>
      </c>
      <c r="AJ854" s="453" t="str">
        <f t="shared" si="343"/>
        <v/>
      </c>
      <c r="AK854" s="453" t="str">
        <f t="shared" si="344"/>
        <v/>
      </c>
      <c r="AL854" s="470" t="str">
        <f t="shared" si="333"/>
        <v/>
      </c>
      <c r="AM854" s="458">
        <f t="shared" si="334"/>
        <v>0</v>
      </c>
      <c r="AN854" s="424">
        <f t="shared" si="335"/>
        <v>0</v>
      </c>
      <c r="AO854" s="447"/>
    </row>
    <row r="855" spans="1:41" ht="15" customHeight="1" x14ac:dyDescent="0.2">
      <c r="A855" s="536" t="str">
        <f t="shared" si="345"/>
        <v/>
      </c>
      <c r="B855" s="536" t="s">
        <v>264</v>
      </c>
      <c r="C855" s="536" t="s">
        <v>1028</v>
      </c>
      <c r="D855" s="536" t="str">
        <f t="shared" si="346"/>
        <v>Contentment</v>
      </c>
      <c r="E855" s="542" t="s">
        <v>237</v>
      </c>
      <c r="F855" s="437" t="s">
        <v>237</v>
      </c>
      <c r="G855" s="414" t="s">
        <v>237</v>
      </c>
      <c r="H855" s="415" t="s">
        <v>237</v>
      </c>
      <c r="I855" s="416" t="s">
        <v>237</v>
      </c>
      <c r="J855" s="417" t="s">
        <v>237</v>
      </c>
      <c r="K855" s="416" t="s">
        <v>237</v>
      </c>
      <c r="L855" s="417" t="s">
        <v>237</v>
      </c>
      <c r="M855" s="416" t="s">
        <v>237</v>
      </c>
      <c r="N855" s="417" t="s">
        <v>237</v>
      </c>
      <c r="O855" s="416" t="s">
        <v>237</v>
      </c>
      <c r="P855" s="417" t="s">
        <v>237</v>
      </c>
      <c r="Q855" s="416" t="s">
        <v>237</v>
      </c>
      <c r="R855" s="417" t="s">
        <v>237</v>
      </c>
      <c r="S855" s="476"/>
      <c r="T855" s="436" t="str">
        <f t="shared" si="347"/>
        <v/>
      </c>
      <c r="U855" s="469" t="str">
        <f t="shared" si="336"/>
        <v/>
      </c>
      <c r="V855" s="469" t="str">
        <f t="shared" si="348"/>
        <v/>
      </c>
      <c r="W855" s="453" t="str">
        <f t="shared" si="349"/>
        <v/>
      </c>
      <c r="X855" s="470" t="str">
        <f t="shared" si="350"/>
        <v/>
      </c>
      <c r="Y855" s="470" t="str">
        <f t="shared" si="351"/>
        <v/>
      </c>
      <c r="Z855" s="471" t="str">
        <f t="shared" si="332"/>
        <v/>
      </c>
      <c r="AA855" s="458">
        <f t="shared" si="337"/>
        <v>0</v>
      </c>
      <c r="AB855" s="424" t="str">
        <f t="shared" si="338"/>
        <v/>
      </c>
      <c r="AC855" s="447" t="str">
        <f t="shared" si="339"/>
        <v/>
      </c>
      <c r="AD855" s="426"/>
      <c r="AF855" s="436" t="str">
        <f t="shared" si="352"/>
        <v/>
      </c>
      <c r="AG855" s="469" t="str">
        <f t="shared" si="340"/>
        <v/>
      </c>
      <c r="AH855" s="469" t="str">
        <f t="shared" si="341"/>
        <v/>
      </c>
      <c r="AI855" s="469" t="str">
        <f t="shared" si="342"/>
        <v/>
      </c>
      <c r="AJ855" s="453" t="str">
        <f t="shared" si="343"/>
        <v/>
      </c>
      <c r="AK855" s="453" t="str">
        <f t="shared" si="344"/>
        <v/>
      </c>
      <c r="AL855" s="470" t="str">
        <f t="shared" si="333"/>
        <v/>
      </c>
      <c r="AM855" s="458">
        <f t="shared" si="334"/>
        <v>0</v>
      </c>
      <c r="AN855" s="424">
        <f t="shared" si="335"/>
        <v>0</v>
      </c>
      <c r="AO855" s="447"/>
    </row>
    <row r="856" spans="1:41" ht="15" customHeight="1" x14ac:dyDescent="0.2">
      <c r="A856" s="536" t="str">
        <f t="shared" si="345"/>
        <v>Contentment</v>
      </c>
      <c r="B856" s="536" t="s">
        <v>264</v>
      </c>
      <c r="C856" s="536" t="s">
        <v>1028</v>
      </c>
      <c r="D856" s="536" t="str">
        <f t="shared" si="346"/>
        <v>ContentmentDissatisfied with: Life overall</v>
      </c>
      <c r="E856" s="542" t="s">
        <v>1029</v>
      </c>
      <c r="F856" s="437">
        <v>6.2745786969747405E-2</v>
      </c>
      <c r="G856" s="414">
        <v>0.105953665321698</v>
      </c>
      <c r="H856" s="415">
        <v>168.86180003253901</v>
      </c>
      <c r="I856" s="416">
        <v>9.1874489722786501E-2</v>
      </c>
      <c r="J856" s="417">
        <v>146.423360292035</v>
      </c>
      <c r="K856" s="416">
        <v>6.4234247652589699E-2</v>
      </c>
      <c r="L856" s="417">
        <v>102.372208166836</v>
      </c>
      <c r="M856" s="416">
        <v>4.8093232220428897E-2</v>
      </c>
      <c r="N856" s="417">
        <v>76.6477472720469</v>
      </c>
      <c r="O856" s="416">
        <v>4.7670644343651598E-2</v>
      </c>
      <c r="P856" s="417">
        <v>75.974255238261193</v>
      </c>
      <c r="Q856" s="416">
        <v>6.2594359554361698E-2</v>
      </c>
      <c r="R856" s="438">
        <v>99.758665206544094</v>
      </c>
      <c r="S856" s="418"/>
      <c r="T856" s="436" t="str">
        <f t="shared" si="347"/>
        <v>Dissatisfied with: Life overall</v>
      </c>
      <c r="U856" s="469">
        <f t="shared" si="336"/>
        <v>3640.4619867882216</v>
      </c>
      <c r="V856" s="469">
        <f t="shared" si="348"/>
        <v>3986.8016070305976</v>
      </c>
      <c r="W856" s="453">
        <f t="shared" si="349"/>
        <v>3346.1546629663553</v>
      </c>
      <c r="X856" s="470">
        <f t="shared" si="350"/>
        <v>5104.9523205018659</v>
      </c>
      <c r="Y856" s="470">
        <f t="shared" si="351"/>
        <v>6130.7308864596571</v>
      </c>
      <c r="Z856" s="471">
        <f t="shared" si="332"/>
        <v>350.77879094264296</v>
      </c>
      <c r="AA856" s="458">
        <f t="shared" si="337"/>
        <v>22559.880254689342</v>
      </c>
      <c r="AB856" s="424">
        <f t="shared" si="338"/>
        <v>6.0939215118973489E-2</v>
      </c>
      <c r="AC856" s="447">
        <f t="shared" si="339"/>
        <v>73.369550557092438</v>
      </c>
      <c r="AD856" s="426"/>
      <c r="AF856" s="436" t="str">
        <f t="shared" si="352"/>
        <v>Dissatisfied with: Life overall</v>
      </c>
      <c r="AG856" s="469">
        <f t="shared" si="340"/>
        <v>772499.27375261311</v>
      </c>
      <c r="AH856" s="469">
        <f t="shared" si="341"/>
        <v>24889.901759779535</v>
      </c>
      <c r="AI856" s="469">
        <f t="shared" si="342"/>
        <v>32288.372330536655</v>
      </c>
      <c r="AJ856" s="453">
        <f t="shared" si="343"/>
        <v>122365.8711203516</v>
      </c>
      <c r="AK856" s="453">
        <f t="shared" si="344"/>
        <v>41120.173433746088</v>
      </c>
      <c r="AL856" s="470">
        <f t="shared" si="333"/>
        <v>123486.46550064253</v>
      </c>
      <c r="AM856" s="458">
        <f t="shared" si="334"/>
        <v>1116650.0578976695</v>
      </c>
      <c r="AN856" s="424">
        <f t="shared" si="335"/>
        <v>8.3057909795363552E-2</v>
      </c>
      <c r="AO856" s="447"/>
    </row>
    <row r="857" spans="1:41" ht="15" customHeight="1" x14ac:dyDescent="0.2">
      <c r="A857" s="536" t="str">
        <f t="shared" si="345"/>
        <v/>
      </c>
      <c r="B857" s="536" t="s">
        <v>264</v>
      </c>
      <c r="C857" s="536" t="s">
        <v>1028</v>
      </c>
      <c r="D857" s="536" t="str">
        <f t="shared" si="346"/>
        <v>ContentmentDissatisfied with: Health</v>
      </c>
      <c r="E857" s="542" t="s">
        <v>1030</v>
      </c>
      <c r="F857" s="437">
        <v>0.106496355271474</v>
      </c>
      <c r="G857" s="414">
        <v>0.183176514925048</v>
      </c>
      <c r="H857" s="415">
        <v>172.00261404073899</v>
      </c>
      <c r="I857" s="416">
        <v>0.13977571562688601</v>
      </c>
      <c r="J857" s="417">
        <v>131.24929512430501</v>
      </c>
      <c r="K857" s="416">
        <v>0.10866108792738299</v>
      </c>
      <c r="L857" s="417">
        <v>102.03268238653899</v>
      </c>
      <c r="M857" s="416">
        <v>9.0236944467737806E-2</v>
      </c>
      <c r="N857" s="417">
        <v>84.732425102916693</v>
      </c>
      <c r="O857" s="416">
        <v>7.9334585456538195E-2</v>
      </c>
      <c r="P857" s="417">
        <v>74.495117935541899</v>
      </c>
      <c r="Q857" s="416">
        <v>0.100833292550946</v>
      </c>
      <c r="R857" s="417">
        <v>94.682388231887202</v>
      </c>
      <c r="S857" s="476"/>
      <c r="T857" s="436" t="str">
        <f t="shared" si="347"/>
        <v>Dissatisfied with: Health</v>
      </c>
      <c r="U857" s="469">
        <f t="shared" si="336"/>
        <v>6293.7618763097244</v>
      </c>
      <c r="V857" s="469">
        <f t="shared" si="348"/>
        <v>6065.4274039130914</v>
      </c>
      <c r="W857" s="453">
        <f t="shared" si="349"/>
        <v>5660.4820534011624</v>
      </c>
      <c r="X857" s="470">
        <f t="shared" si="350"/>
        <v>9578.3809444169656</v>
      </c>
      <c r="Y857" s="470">
        <f t="shared" si="351"/>
        <v>10202.903697223552</v>
      </c>
      <c r="Z857" s="471">
        <f t="shared" si="332"/>
        <v>565.06977145550138</v>
      </c>
      <c r="AA857" s="458">
        <f t="shared" si="337"/>
        <v>38366.025746719999</v>
      </c>
      <c r="AB857" s="424">
        <f t="shared" si="338"/>
        <v>0.10363510221883669</v>
      </c>
      <c r="AC857" s="447">
        <f t="shared" si="339"/>
        <v>72.380319983994582</v>
      </c>
      <c r="AD857" s="426"/>
      <c r="AF857" s="436" t="str">
        <f t="shared" si="352"/>
        <v>Dissatisfied with: Health</v>
      </c>
      <c r="AG857" s="469">
        <f t="shared" si="340"/>
        <v>1335524.5834912711</v>
      </c>
      <c r="AH857" s="469">
        <f t="shared" si="341"/>
        <v>37866.918671910942</v>
      </c>
      <c r="AI857" s="469">
        <f t="shared" si="342"/>
        <v>54620.234424105896</v>
      </c>
      <c r="AJ857" s="453">
        <f t="shared" si="343"/>
        <v>229594.09894565528</v>
      </c>
      <c r="AK857" s="453">
        <f t="shared" si="344"/>
        <v>68433.140734369823</v>
      </c>
      <c r="AL857" s="470">
        <f t="shared" si="333"/>
        <v>198924.42371096901</v>
      </c>
      <c r="AM857" s="458">
        <f t="shared" si="334"/>
        <v>1924963.3999782822</v>
      </c>
      <c r="AN857" s="424">
        <f t="shared" si="335"/>
        <v>0.14318132641822179</v>
      </c>
      <c r="AO857" s="447"/>
    </row>
    <row r="858" spans="1:41" ht="15" customHeight="1" x14ac:dyDescent="0.2">
      <c r="A858" s="536" t="str">
        <f t="shared" si="345"/>
        <v/>
      </c>
      <c r="B858" s="536" t="s">
        <v>264</v>
      </c>
      <c r="C858" s="536" t="s">
        <v>1028</v>
      </c>
      <c r="D858" s="536" t="str">
        <f t="shared" si="346"/>
        <v>ContentmentDissatisfied with: Income of household</v>
      </c>
      <c r="E858" s="542" t="s">
        <v>1031</v>
      </c>
      <c r="F858" s="437">
        <v>9.5617597459386097E-2</v>
      </c>
      <c r="G858" s="414">
        <v>0.15730848382992099</v>
      </c>
      <c r="H858" s="415">
        <v>164.51833973002499</v>
      </c>
      <c r="I858" s="416">
        <v>0.13987951094928899</v>
      </c>
      <c r="J858" s="417">
        <v>146.290551808419</v>
      </c>
      <c r="K858" s="416">
        <v>0.103636717317195</v>
      </c>
      <c r="L858" s="417">
        <v>108.386656923915</v>
      </c>
      <c r="M858" s="416">
        <v>7.4475530939995094E-2</v>
      </c>
      <c r="N858" s="417">
        <v>77.888937725745294</v>
      </c>
      <c r="O858" s="416">
        <v>6.9294306954827606E-2</v>
      </c>
      <c r="P858" s="417">
        <v>72.470244804321297</v>
      </c>
      <c r="Q858" s="416">
        <v>9.6147185995657206E-2</v>
      </c>
      <c r="R858" s="438">
        <v>100.55386095273499</v>
      </c>
      <c r="S858" s="418"/>
      <c r="T858" s="436" t="str">
        <f t="shared" si="347"/>
        <v>Dissatisfied with: Income of household</v>
      </c>
      <c r="U858" s="469">
        <f t="shared" si="336"/>
        <v>5404.9621959122551</v>
      </c>
      <c r="V858" s="469">
        <f t="shared" si="348"/>
        <v>6069.9314981334464</v>
      </c>
      <c r="W858" s="453">
        <f t="shared" si="349"/>
        <v>5398.7475152046391</v>
      </c>
      <c r="X858" s="470">
        <f t="shared" si="350"/>
        <v>7905.354182687659</v>
      </c>
      <c r="Y858" s="470">
        <f t="shared" si="351"/>
        <v>8911.6636402325585</v>
      </c>
      <c r="Z858" s="471">
        <f t="shared" si="332"/>
        <v>538.808830319663</v>
      </c>
      <c r="AA858" s="458">
        <f t="shared" si="337"/>
        <v>34229.467862490223</v>
      </c>
      <c r="AB858" s="424">
        <f t="shared" si="338"/>
        <v>9.2461346511212017E-2</v>
      </c>
      <c r="AC858" s="447">
        <f t="shared" si="339"/>
        <v>74.175334050131653</v>
      </c>
      <c r="AD858" s="426"/>
      <c r="AF858" s="436" t="str">
        <f t="shared" si="352"/>
        <v>Dissatisfied with: Income of household</v>
      </c>
      <c r="AG858" s="469">
        <f t="shared" si="340"/>
        <v>1146922.9416913122</v>
      </c>
      <c r="AH858" s="469">
        <f t="shared" si="341"/>
        <v>37895.038070293776</v>
      </c>
      <c r="AI858" s="469">
        <f t="shared" si="342"/>
        <v>52094.654146965142</v>
      </c>
      <c r="AJ858" s="453">
        <f t="shared" si="343"/>
        <v>189491.59372058371</v>
      </c>
      <c r="AK858" s="453">
        <f t="shared" si="344"/>
        <v>59772.506941857791</v>
      </c>
      <c r="AL858" s="470">
        <f t="shared" si="333"/>
        <v>189679.64926816252</v>
      </c>
      <c r="AM858" s="458">
        <f t="shared" si="334"/>
        <v>1675856.3838391751</v>
      </c>
      <c r="AN858" s="424">
        <f t="shared" si="335"/>
        <v>0.12465241673023233</v>
      </c>
      <c r="AO858" s="447"/>
    </row>
    <row r="859" spans="1:41" ht="15" customHeight="1" x14ac:dyDescent="0.2">
      <c r="A859" s="536" t="str">
        <f t="shared" si="345"/>
        <v/>
      </c>
      <c r="B859" s="536" t="s">
        <v>264</v>
      </c>
      <c r="C859" s="536" t="s">
        <v>1028</v>
      </c>
      <c r="D859" s="536" t="str">
        <f t="shared" si="346"/>
        <v>ContentmentDissatisfied with: Job</v>
      </c>
      <c r="E859" s="542" t="s">
        <v>1032</v>
      </c>
      <c r="F859" s="437">
        <v>3.73880097142043E-2</v>
      </c>
      <c r="G859" s="414">
        <v>5.2160465454210499E-2</v>
      </c>
      <c r="H859" s="415">
        <v>139.511211890998</v>
      </c>
      <c r="I859" s="416">
        <v>4.1361155391441501E-2</v>
      </c>
      <c r="J859" s="417">
        <v>110.626791069137</v>
      </c>
      <c r="K859" s="416">
        <v>3.7174472380889702E-2</v>
      </c>
      <c r="L859" s="417">
        <v>99.428861458668393</v>
      </c>
      <c r="M859" s="416">
        <v>3.6849359114267698E-2</v>
      </c>
      <c r="N859" s="417">
        <v>98.559295870376403</v>
      </c>
      <c r="O859" s="416">
        <v>3.3109753597483103E-2</v>
      </c>
      <c r="P859" s="417">
        <v>88.557143989678906</v>
      </c>
      <c r="Q859" s="416">
        <v>3.4606941290827101E-2</v>
      </c>
      <c r="R859" s="417">
        <v>92.561603453524697</v>
      </c>
      <c r="S859" s="476"/>
      <c r="T859" s="436" t="str">
        <f t="shared" si="347"/>
        <v>Dissatisfied with: Job</v>
      </c>
      <c r="U859" s="469">
        <f t="shared" si="336"/>
        <v>1792.1814325412186</v>
      </c>
      <c r="V859" s="469">
        <f t="shared" si="348"/>
        <v>1794.8259770562124</v>
      </c>
      <c r="W859" s="453">
        <f t="shared" si="349"/>
        <v>1936.5297897376872</v>
      </c>
      <c r="X859" s="470">
        <f t="shared" si="350"/>
        <v>3911.4489219021734</v>
      </c>
      <c r="Y859" s="470">
        <f t="shared" si="351"/>
        <v>4258.1129711579124</v>
      </c>
      <c r="Z859" s="471">
        <f t="shared" si="332"/>
        <v>193.93729899379508</v>
      </c>
      <c r="AA859" s="458">
        <f t="shared" si="337"/>
        <v>13887.036391389</v>
      </c>
      <c r="AB859" s="424">
        <f t="shared" si="338"/>
        <v>3.7511949906913235E-2</v>
      </c>
      <c r="AC859" s="447">
        <f t="shared" si="339"/>
        <v>83.944178936893081</v>
      </c>
      <c r="AD859" s="426"/>
      <c r="AF859" s="436" t="str">
        <f t="shared" si="352"/>
        <v>Dissatisfied with: Job</v>
      </c>
      <c r="AG859" s="469">
        <f t="shared" si="340"/>
        <v>380297.57214755059</v>
      </c>
      <c r="AH859" s="469">
        <f t="shared" si="341"/>
        <v>11205.233329406199</v>
      </c>
      <c r="AI859" s="469">
        <f t="shared" si="342"/>
        <v>18686.343333812303</v>
      </c>
      <c r="AJ859" s="453">
        <f t="shared" si="343"/>
        <v>93757.556314309681</v>
      </c>
      <c r="AK859" s="453">
        <f t="shared" si="344"/>
        <v>28560.109245899352</v>
      </c>
      <c r="AL859" s="470">
        <f t="shared" si="333"/>
        <v>68272.746813250153</v>
      </c>
      <c r="AM859" s="458">
        <f t="shared" si="334"/>
        <v>600779.56118422828</v>
      </c>
      <c r="AN859" s="424">
        <f t="shared" si="335"/>
        <v>4.4686779216833707E-2</v>
      </c>
      <c r="AO859" s="447"/>
    </row>
    <row r="860" spans="1:41" ht="15" customHeight="1" x14ac:dyDescent="0.2">
      <c r="A860" s="536" t="str">
        <f t="shared" si="345"/>
        <v/>
      </c>
      <c r="B860" s="536" t="s">
        <v>264</v>
      </c>
      <c r="C860" s="536" t="s">
        <v>1028</v>
      </c>
      <c r="D860" s="536" t="str">
        <f t="shared" si="346"/>
        <v>ContentmentDissatisfied with: Amount of leisure time</v>
      </c>
      <c r="E860" s="542" t="s">
        <v>1033</v>
      </c>
      <c r="F860" s="437">
        <v>8.4385589916604303E-2</v>
      </c>
      <c r="G860" s="414">
        <v>0.10915101253881999</v>
      </c>
      <c r="H860" s="415">
        <v>129.34792853458899</v>
      </c>
      <c r="I860" s="416">
        <v>0.10857624256066099</v>
      </c>
      <c r="J860" s="417">
        <v>128.666805159463</v>
      </c>
      <c r="K860" s="416">
        <v>8.6360765416269206E-2</v>
      </c>
      <c r="L860" s="417">
        <v>102.34065496445101</v>
      </c>
      <c r="M860" s="416">
        <v>7.6582746026991097E-2</v>
      </c>
      <c r="N860" s="417">
        <v>90.753345568450101</v>
      </c>
      <c r="O860" s="416">
        <v>7.1565976367478801E-2</v>
      </c>
      <c r="P860" s="417">
        <v>84.808290655081393</v>
      </c>
      <c r="Q860" s="416">
        <v>8.4056694102340096E-2</v>
      </c>
      <c r="R860" s="438">
        <v>99.610246471477893</v>
      </c>
      <c r="S860" s="418"/>
      <c r="T860" s="436" t="str">
        <f t="shared" si="347"/>
        <v>Dissatisfied with: Amount of leisure time</v>
      </c>
      <c r="U860" s="469">
        <f t="shared" si="336"/>
        <v>3750.3196398213163</v>
      </c>
      <c r="V860" s="469">
        <f t="shared" si="348"/>
        <v>4711.5574696773228</v>
      </c>
      <c r="W860" s="453">
        <f t="shared" si="349"/>
        <v>4498.7913528297113</v>
      </c>
      <c r="X860" s="470">
        <f t="shared" si="350"/>
        <v>8129.0287425270244</v>
      </c>
      <c r="Y860" s="470">
        <f t="shared" si="351"/>
        <v>9203.8139567159778</v>
      </c>
      <c r="Z860" s="471">
        <f t="shared" si="332"/>
        <v>471.05371374951392</v>
      </c>
      <c r="AA860" s="458">
        <f t="shared" si="337"/>
        <v>30764.564875320866</v>
      </c>
      <c r="AB860" s="424">
        <f t="shared" si="338"/>
        <v>8.3101878902442347E-2</v>
      </c>
      <c r="AC860" s="447">
        <f t="shared" si="339"/>
        <v>86.537496376994682</v>
      </c>
      <c r="AD860" s="426"/>
      <c r="AF860" s="436" t="str">
        <f t="shared" si="352"/>
        <v>Dissatisfied with: Amount of leisure time</v>
      </c>
      <c r="AG860" s="469">
        <f t="shared" si="340"/>
        <v>795810.86373548326</v>
      </c>
      <c r="AH860" s="469">
        <f t="shared" si="341"/>
        <v>29414.607024593792</v>
      </c>
      <c r="AI860" s="469">
        <f t="shared" si="342"/>
        <v>43410.620508734377</v>
      </c>
      <c r="AJ860" s="453">
        <f t="shared" si="343"/>
        <v>194853.0801055367</v>
      </c>
      <c r="AK860" s="453">
        <f t="shared" si="344"/>
        <v>61732.02398884717</v>
      </c>
      <c r="AL860" s="470">
        <f t="shared" si="333"/>
        <v>165827.46640856707</v>
      </c>
      <c r="AM860" s="458">
        <f t="shared" si="334"/>
        <v>1291048.6617717622</v>
      </c>
      <c r="AN860" s="424">
        <f t="shared" si="335"/>
        <v>9.602990886218235E-2</v>
      </c>
      <c r="AO860" s="447"/>
    </row>
    <row r="861" spans="1:41" ht="15" customHeight="1" x14ac:dyDescent="0.2">
      <c r="A861" s="536" t="str">
        <f t="shared" si="345"/>
        <v/>
      </c>
      <c r="B861" s="536" t="s">
        <v>264</v>
      </c>
      <c r="C861" s="536" t="s">
        <v>1028</v>
      </c>
      <c r="D861" s="536" t="str">
        <f t="shared" si="346"/>
        <v>ContentmentNeither satisfied nor dissatisfied with: Life overall</v>
      </c>
      <c r="E861" s="542" t="s">
        <v>1034</v>
      </c>
      <c r="F861" s="437">
        <v>0.417040264293004</v>
      </c>
      <c r="G861" s="414">
        <v>0.48809519092839598</v>
      </c>
      <c r="H861" s="415">
        <v>117.037905621858</v>
      </c>
      <c r="I861" s="416">
        <v>0.46929594120340501</v>
      </c>
      <c r="J861" s="417">
        <v>112.530127516341</v>
      </c>
      <c r="K861" s="416">
        <v>0.45682984674376198</v>
      </c>
      <c r="L861" s="417">
        <v>109.540945049565</v>
      </c>
      <c r="M861" s="416">
        <v>0.39354217275355102</v>
      </c>
      <c r="N861" s="417">
        <v>94.365510107449893</v>
      </c>
      <c r="O861" s="416">
        <v>0.36598560088191001</v>
      </c>
      <c r="P861" s="417">
        <v>87.757857506242004</v>
      </c>
      <c r="Q861" s="416">
        <v>0.35719094847150401</v>
      </c>
      <c r="R861" s="417">
        <v>85.649031773236302</v>
      </c>
      <c r="S861" s="476"/>
      <c r="T861" s="436" t="str">
        <f t="shared" si="347"/>
        <v>Neither satisfied nor dissatisfied with: Life overall</v>
      </c>
      <c r="U861" s="469">
        <f t="shared" si="336"/>
        <v>16770.462665108756</v>
      </c>
      <c r="V861" s="469">
        <f t="shared" si="348"/>
        <v>20364.628072580555</v>
      </c>
      <c r="W861" s="453">
        <f t="shared" si="349"/>
        <v>23797.637206422794</v>
      </c>
      <c r="X861" s="470">
        <f t="shared" si="350"/>
        <v>41773.321011271182</v>
      </c>
      <c r="Y861" s="470">
        <f t="shared" si="351"/>
        <v>47067.944187018918</v>
      </c>
      <c r="Z861" s="471">
        <f t="shared" si="332"/>
        <v>2001.6980752343084</v>
      </c>
      <c r="AA861" s="458">
        <f t="shared" si="337"/>
        <v>151775.69121763651</v>
      </c>
      <c r="AB861" s="424">
        <f t="shared" si="338"/>
        <v>0.40997963608516547</v>
      </c>
      <c r="AC861" s="447">
        <f t="shared" si="339"/>
        <v>92.837579248516647</v>
      </c>
      <c r="AD861" s="426"/>
      <c r="AF861" s="436" t="str">
        <f t="shared" si="352"/>
        <v>Neither satisfied nor dissatisfied with: Life overall</v>
      </c>
      <c r="AG861" s="469">
        <f t="shared" si="340"/>
        <v>3558661.0370628973</v>
      </c>
      <c r="AH861" s="469">
        <f t="shared" si="341"/>
        <v>127137.90202329686</v>
      </c>
      <c r="AI861" s="469">
        <f t="shared" si="342"/>
        <v>229632.83174329987</v>
      </c>
      <c r="AJ861" s="453">
        <f t="shared" si="343"/>
        <v>1001307.8466189792</v>
      </c>
      <c r="AK861" s="453">
        <f t="shared" si="344"/>
        <v>315695.15347912587</v>
      </c>
      <c r="AL861" s="470">
        <f t="shared" si="333"/>
        <v>704668.08909932547</v>
      </c>
      <c r="AM861" s="458">
        <f t="shared" si="334"/>
        <v>5937102.8600269249</v>
      </c>
      <c r="AN861" s="424">
        <f t="shared" si="335"/>
        <v>0.44160957168830545</v>
      </c>
      <c r="AO861" s="447"/>
    </row>
    <row r="862" spans="1:41" ht="15" customHeight="1" x14ac:dyDescent="0.2">
      <c r="A862" s="536" t="str">
        <f t="shared" si="345"/>
        <v/>
      </c>
      <c r="B862" s="536" t="s">
        <v>264</v>
      </c>
      <c r="C862" s="536" t="s">
        <v>1028</v>
      </c>
      <c r="D862" s="536" t="str">
        <f t="shared" si="346"/>
        <v>ContentmentNeither satisfied nor dissatisfied with: Health</v>
      </c>
      <c r="E862" s="542" t="s">
        <v>1035</v>
      </c>
      <c r="F862" s="437">
        <v>0.426215969019408</v>
      </c>
      <c r="G862" s="414">
        <v>0.48949566302815301</v>
      </c>
      <c r="H862" s="415">
        <v>114.846861358651</v>
      </c>
      <c r="I862" s="416">
        <v>0.46240515761647499</v>
      </c>
      <c r="J862" s="417">
        <v>108.490810112142</v>
      </c>
      <c r="K862" s="416">
        <v>0.446432961464791</v>
      </c>
      <c r="L862" s="417">
        <v>104.743368131395</v>
      </c>
      <c r="M862" s="416">
        <v>0.417291209045213</v>
      </c>
      <c r="N862" s="417">
        <v>97.906047491667593</v>
      </c>
      <c r="O862" s="416">
        <v>0.38425496889916</v>
      </c>
      <c r="P862" s="417">
        <v>90.154991091303401</v>
      </c>
      <c r="Q862" s="416">
        <v>0.428934725325466</v>
      </c>
      <c r="R862" s="438">
        <v>100.637882318748</v>
      </c>
      <c r="S862" s="418"/>
      <c r="T862" s="436" t="str">
        <f t="shared" si="347"/>
        <v>Neither satisfied nor dissatisfied with: Health</v>
      </c>
      <c r="U862" s="469">
        <f t="shared" si="336"/>
        <v>16818.581485984309</v>
      </c>
      <c r="V862" s="469">
        <f t="shared" si="348"/>
        <v>20065.609409609315</v>
      </c>
      <c r="W862" s="453">
        <f t="shared" si="349"/>
        <v>23256.032261585358</v>
      </c>
      <c r="X862" s="470">
        <f t="shared" si="350"/>
        <v>44294.209966522227</v>
      </c>
      <c r="Y862" s="470">
        <f t="shared" si="351"/>
        <v>49417.494530245371</v>
      </c>
      <c r="Z862" s="471">
        <f t="shared" si="332"/>
        <v>2403.7502007239113</v>
      </c>
      <c r="AA862" s="458">
        <f t="shared" si="337"/>
        <v>156255.67785467047</v>
      </c>
      <c r="AB862" s="424">
        <f t="shared" si="338"/>
        <v>0.42208106864252981</v>
      </c>
      <c r="AC862" s="447">
        <f t="shared" si="339"/>
        <v>92.15022177657471</v>
      </c>
      <c r="AD862" s="426"/>
      <c r="AF862" s="436" t="str">
        <f t="shared" si="352"/>
        <v>Neither satisfied nor dissatisfied with: Health</v>
      </c>
      <c r="AG862" s="469">
        <f t="shared" si="340"/>
        <v>3568871.7615025691</v>
      </c>
      <c r="AH862" s="469">
        <f t="shared" si="341"/>
        <v>125271.10606019448</v>
      </c>
      <c r="AI862" s="469">
        <f t="shared" si="342"/>
        <v>224406.67100766063</v>
      </c>
      <c r="AJ862" s="453">
        <f t="shared" si="343"/>
        <v>1061733.6358605605</v>
      </c>
      <c r="AK862" s="453">
        <f t="shared" si="344"/>
        <v>331454.10936775751</v>
      </c>
      <c r="AL862" s="470">
        <f t="shared" si="333"/>
        <v>846204.57079570601</v>
      </c>
      <c r="AM862" s="458">
        <f t="shared" si="334"/>
        <v>6157941.8545944486</v>
      </c>
      <c r="AN862" s="424">
        <f t="shared" si="335"/>
        <v>0.45803586850381955</v>
      </c>
      <c r="AO862" s="447"/>
    </row>
    <row r="863" spans="1:41" ht="15" customHeight="1" x14ac:dyDescent="0.2">
      <c r="A863" s="536" t="str">
        <f t="shared" si="345"/>
        <v/>
      </c>
      <c r="B863" s="536" t="s">
        <v>264</v>
      </c>
      <c r="C863" s="536" t="s">
        <v>1028</v>
      </c>
      <c r="D863" s="536" t="str">
        <f t="shared" si="346"/>
        <v>ContentmentNeither satisfied nor dissatisfied with: Income of household</v>
      </c>
      <c r="E863" s="542" t="s">
        <v>1036</v>
      </c>
      <c r="F863" s="437">
        <v>0.462485553764863</v>
      </c>
      <c r="G863" s="414">
        <v>0.53680820008005803</v>
      </c>
      <c r="H863" s="415">
        <v>116.07026332177701</v>
      </c>
      <c r="I863" s="416">
        <v>0.53108415410924303</v>
      </c>
      <c r="J863" s="417">
        <v>114.832593101763</v>
      </c>
      <c r="K863" s="416">
        <v>0.52104349184373</v>
      </c>
      <c r="L863" s="417">
        <v>112.661571286319</v>
      </c>
      <c r="M863" s="416">
        <v>0.44901668493457503</v>
      </c>
      <c r="N863" s="417">
        <v>97.087721179473704</v>
      </c>
      <c r="O863" s="416">
        <v>0.38268433088877601</v>
      </c>
      <c r="P863" s="417">
        <v>82.745142583056904</v>
      </c>
      <c r="Q863" s="416">
        <v>0.43063132731041898</v>
      </c>
      <c r="R863" s="417">
        <v>93.112384550147496</v>
      </c>
      <c r="S863" s="476"/>
      <c r="T863" s="436" t="str">
        <f t="shared" si="347"/>
        <v>Neither satisfied nor dissatisfied with: Income of household</v>
      </c>
      <c r="U863" s="469">
        <f t="shared" si="336"/>
        <v>18444.192946550713</v>
      </c>
      <c r="V863" s="469">
        <f t="shared" si="348"/>
        <v>23045.865783416491</v>
      </c>
      <c r="W863" s="453">
        <f t="shared" si="349"/>
        <v>27142.718620615426</v>
      </c>
      <c r="X863" s="470">
        <f t="shared" si="350"/>
        <v>47661.774055750335</v>
      </c>
      <c r="Y863" s="470">
        <f t="shared" si="351"/>
        <v>49215.50105828193</v>
      </c>
      <c r="Z863" s="471">
        <f t="shared" si="332"/>
        <v>2413.2579582475878</v>
      </c>
      <c r="AA863" s="458">
        <f t="shared" si="337"/>
        <v>167923.31042286247</v>
      </c>
      <c r="AB863" s="424">
        <f t="shared" si="338"/>
        <v>0.45359791904134344</v>
      </c>
      <c r="AC863" s="447">
        <f t="shared" si="339"/>
        <v>91.817784285008202</v>
      </c>
      <c r="AD863" s="426"/>
      <c r="AF863" s="436" t="str">
        <f t="shared" si="352"/>
        <v>Neither satisfied nor dissatisfied with: Income of household</v>
      </c>
      <c r="AG863" s="469">
        <f t="shared" si="340"/>
        <v>3913823.4948948962</v>
      </c>
      <c r="AH863" s="469">
        <f t="shared" si="341"/>
        <v>143877.07035804325</v>
      </c>
      <c r="AI863" s="469">
        <f t="shared" si="342"/>
        <v>261910.84787112038</v>
      </c>
      <c r="AJ863" s="453">
        <f t="shared" si="343"/>
        <v>1142454.2552632312</v>
      </c>
      <c r="AK863" s="453">
        <f t="shared" si="344"/>
        <v>330099.29429701844</v>
      </c>
      <c r="AL863" s="470">
        <f t="shared" si="333"/>
        <v>849551.63567463111</v>
      </c>
      <c r="AM863" s="458">
        <f t="shared" si="334"/>
        <v>6641716.5983589394</v>
      </c>
      <c r="AN863" s="424">
        <f t="shared" si="335"/>
        <v>0.49401967448195744</v>
      </c>
      <c r="AO863" s="447"/>
    </row>
    <row r="864" spans="1:41" ht="15" customHeight="1" x14ac:dyDescent="0.2">
      <c r="A864" s="536" t="str">
        <f t="shared" si="345"/>
        <v/>
      </c>
      <c r="B864" s="536" t="s">
        <v>264</v>
      </c>
      <c r="C864" s="536" t="s">
        <v>1028</v>
      </c>
      <c r="D864" s="536" t="str">
        <f t="shared" si="346"/>
        <v>ContentmentNeither satisfied nor dissatisfied with: Job</v>
      </c>
      <c r="E864" s="542" t="s">
        <v>1037</v>
      </c>
      <c r="F864" s="437">
        <v>0.37896521140735001</v>
      </c>
      <c r="G864" s="414">
        <v>0.38053985216056202</v>
      </c>
      <c r="H864" s="415">
        <v>100.41551063417199</v>
      </c>
      <c r="I864" s="416">
        <v>0.39184699591968603</v>
      </c>
      <c r="J864" s="417">
        <v>103.39919974830801</v>
      </c>
      <c r="K864" s="416">
        <v>0.37910166440822402</v>
      </c>
      <c r="L864" s="417">
        <v>100.036006735385</v>
      </c>
      <c r="M864" s="416">
        <v>0.37922967408075697</v>
      </c>
      <c r="N864" s="417">
        <v>100.06978547514299</v>
      </c>
      <c r="O864" s="416">
        <v>0.37314171256879097</v>
      </c>
      <c r="P864" s="417">
        <v>98.463315717837901</v>
      </c>
      <c r="Q864" s="416">
        <v>0.40906742085137798</v>
      </c>
      <c r="R864" s="438">
        <v>107.943264589443</v>
      </c>
      <c r="S864" s="418"/>
      <c r="T864" s="436" t="str">
        <f t="shared" si="347"/>
        <v>Neither satisfied nor dissatisfied with: Job</v>
      </c>
      <c r="U864" s="469">
        <f t="shared" si="336"/>
        <v>13074.96878038475</v>
      </c>
      <c r="V864" s="469">
        <f t="shared" si="348"/>
        <v>17003.808540938855</v>
      </c>
      <c r="W864" s="453">
        <f t="shared" si="349"/>
        <v>19748.543004017614</v>
      </c>
      <c r="X864" s="470">
        <f t="shared" si="350"/>
        <v>40254.092214650111</v>
      </c>
      <c r="Y864" s="470">
        <f t="shared" si="351"/>
        <v>47988.263086621933</v>
      </c>
      <c r="Z864" s="471">
        <f t="shared" si="332"/>
        <v>2292.4138264511221</v>
      </c>
      <c r="AA864" s="458">
        <f t="shared" si="337"/>
        <v>140362.08945306437</v>
      </c>
      <c r="AB864" s="424">
        <f t="shared" si="338"/>
        <v>0.37914897894685989</v>
      </c>
      <c r="AC864" s="447">
        <f t="shared" si="339"/>
        <v>98.69111059595221</v>
      </c>
      <c r="AD864" s="426"/>
      <c r="AF864" s="436" t="str">
        <f t="shared" si="352"/>
        <v>Neither satisfied nor dissatisfied with: Job</v>
      </c>
      <c r="AG864" s="469">
        <f t="shared" si="340"/>
        <v>2774484.0967550762</v>
      </c>
      <c r="AH864" s="469">
        <f t="shared" si="341"/>
        <v>106156.05335859398</v>
      </c>
      <c r="AI864" s="469">
        <f t="shared" si="342"/>
        <v>190561.51724142433</v>
      </c>
      <c r="AJ864" s="453">
        <f t="shared" si="343"/>
        <v>964891.88355835178</v>
      </c>
      <c r="AK864" s="453">
        <f t="shared" si="344"/>
        <v>321867.93670300086</v>
      </c>
      <c r="AL864" s="470">
        <f t="shared" si="333"/>
        <v>807010.25319270277</v>
      </c>
      <c r="AM864" s="458">
        <f t="shared" si="334"/>
        <v>5164971.74080915</v>
      </c>
      <c r="AN864" s="424">
        <f t="shared" si="335"/>
        <v>0.38417743670868221</v>
      </c>
      <c r="AO864" s="447"/>
    </row>
    <row r="865" spans="1:41" ht="15" customHeight="1" x14ac:dyDescent="0.2">
      <c r="A865" s="536" t="str">
        <f t="shared" si="345"/>
        <v/>
      </c>
      <c r="B865" s="536" t="s">
        <v>264</v>
      </c>
      <c r="C865" s="536" t="s">
        <v>1028</v>
      </c>
      <c r="D865" s="536" t="str">
        <f t="shared" si="346"/>
        <v>ContentmentNeither satisfied nor dissatisfied with: Amount of leisure time</v>
      </c>
      <c r="E865" s="542" t="s">
        <v>1038</v>
      </c>
      <c r="F865" s="437">
        <v>0.46976734360464301</v>
      </c>
      <c r="G865" s="414">
        <v>0.50657148534284102</v>
      </c>
      <c r="H865" s="415">
        <v>107.834546662139</v>
      </c>
      <c r="I865" s="416">
        <v>0.51081472416640905</v>
      </c>
      <c r="J865" s="417">
        <v>108.73781056103201</v>
      </c>
      <c r="K865" s="416">
        <v>0.50547109653484501</v>
      </c>
      <c r="L865" s="417">
        <v>107.600305431245</v>
      </c>
      <c r="M865" s="416">
        <v>0.45392062278525103</v>
      </c>
      <c r="N865" s="417">
        <v>96.626687436849807</v>
      </c>
      <c r="O865" s="416">
        <v>0.43049350036534201</v>
      </c>
      <c r="P865" s="417">
        <v>91.639724690536596</v>
      </c>
      <c r="Q865" s="416">
        <v>0.46717188236204699</v>
      </c>
      <c r="R865" s="417">
        <v>99.447500709036007</v>
      </c>
      <c r="S865" s="476"/>
      <c r="T865" s="436" t="str">
        <f t="shared" si="347"/>
        <v>Neither satisfied nor dissatisfied with: Amount of leisure time</v>
      </c>
      <c r="U865" s="469">
        <f t="shared" si="336"/>
        <v>17405.289664894673</v>
      </c>
      <c r="V865" s="469">
        <f t="shared" si="348"/>
        <v>22166.294140477155</v>
      </c>
      <c r="W865" s="453">
        <f t="shared" si="349"/>
        <v>26331.50583178968</v>
      </c>
      <c r="X865" s="470">
        <f t="shared" si="350"/>
        <v>48182.312346786042</v>
      </c>
      <c r="Y865" s="470">
        <f t="shared" si="351"/>
        <v>55364.047107985178</v>
      </c>
      <c r="Z865" s="471">
        <f t="shared" si="332"/>
        <v>2618.0312287569113</v>
      </c>
      <c r="AA865" s="458">
        <f t="shared" si="337"/>
        <v>172067.48032068965</v>
      </c>
      <c r="AB865" s="424">
        <f t="shared" si="338"/>
        <v>0.46479223647752627</v>
      </c>
      <c r="AC865" s="447">
        <f t="shared" si="339"/>
        <v>95.638451381818811</v>
      </c>
      <c r="AD865" s="426"/>
      <c r="AF865" s="436" t="str">
        <f t="shared" si="352"/>
        <v>Neither satisfied nor dissatisfied with: Amount of leisure time</v>
      </c>
      <c r="AG865" s="469">
        <f t="shared" si="340"/>
        <v>3693370.147629885</v>
      </c>
      <c r="AH865" s="469">
        <f t="shared" si="341"/>
        <v>138385.83855337021</v>
      </c>
      <c r="AI865" s="469">
        <f t="shared" si="342"/>
        <v>254083.1342107844</v>
      </c>
      <c r="AJ865" s="453">
        <f t="shared" si="343"/>
        <v>1154931.5748217851</v>
      </c>
      <c r="AK865" s="453">
        <f t="shared" si="344"/>
        <v>371338.95798663999</v>
      </c>
      <c r="AL865" s="470">
        <f t="shared" si="333"/>
        <v>921639.02538325812</v>
      </c>
      <c r="AM865" s="458">
        <f t="shared" si="334"/>
        <v>6533748.678585723</v>
      </c>
      <c r="AN865" s="424">
        <f t="shared" si="335"/>
        <v>0.48598887765542054</v>
      </c>
      <c r="AO865" s="447"/>
    </row>
    <row r="866" spans="1:41" ht="15" customHeight="1" x14ac:dyDescent="0.2">
      <c r="A866" s="536" t="str">
        <f t="shared" si="345"/>
        <v/>
      </c>
      <c r="B866" s="536" t="s">
        <v>264</v>
      </c>
      <c r="C866" s="536" t="s">
        <v>1028</v>
      </c>
      <c r="D866" s="536" t="str">
        <f t="shared" si="346"/>
        <v>ContentmentSatisfied with: Life overall</v>
      </c>
      <c r="E866" s="542" t="s">
        <v>1039</v>
      </c>
      <c r="F866" s="437">
        <v>0.52021394873724702</v>
      </c>
      <c r="G866" s="414">
        <v>0.40595114374990499</v>
      </c>
      <c r="H866" s="415">
        <v>78.035420760112203</v>
      </c>
      <c r="I866" s="416">
        <v>0.43882956907380699</v>
      </c>
      <c r="J866" s="417">
        <v>84.355594489346103</v>
      </c>
      <c r="K866" s="416">
        <v>0.47893590560364702</v>
      </c>
      <c r="L866" s="417">
        <v>92.065179483595699</v>
      </c>
      <c r="M866" s="416">
        <v>0.55836459502601898</v>
      </c>
      <c r="N866" s="417">
        <v>107.333645393664</v>
      </c>
      <c r="O866" s="416">
        <v>0.58634375477443801</v>
      </c>
      <c r="P866" s="417">
        <v>112.712040151501</v>
      </c>
      <c r="Q866" s="416">
        <v>0.580214691974134</v>
      </c>
      <c r="R866" s="438">
        <v>111.533858979085</v>
      </c>
      <c r="S866" s="418"/>
      <c r="T866" s="436" t="str">
        <f t="shared" si="347"/>
        <v>Satisfied with: Life overall</v>
      </c>
      <c r="U866" s="469">
        <f t="shared" si="336"/>
        <v>13948.075348102986</v>
      </c>
      <c r="V866" s="469">
        <f t="shared" si="348"/>
        <v>19042.570320388779</v>
      </c>
      <c r="W866" s="453">
        <f t="shared" si="349"/>
        <v>24949.208130610783</v>
      </c>
      <c r="X866" s="470">
        <f t="shared" si="350"/>
        <v>59268.726668226838</v>
      </c>
      <c r="Y866" s="470">
        <f t="shared" si="351"/>
        <v>75407.324926521382</v>
      </c>
      <c r="Z866" s="471">
        <f t="shared" si="332"/>
        <v>3251.5231338230469</v>
      </c>
      <c r="AA866" s="458">
        <f t="shared" si="337"/>
        <v>195867.42852767379</v>
      </c>
      <c r="AB866" s="424">
        <f t="shared" si="338"/>
        <v>0.5290811487958601</v>
      </c>
      <c r="AC866" s="447">
        <f t="shared" si="339"/>
        <v>111.30758536093791</v>
      </c>
      <c r="AD866" s="426"/>
      <c r="AF866" s="436" t="str">
        <f t="shared" si="352"/>
        <v>Satisfied with: Life overall</v>
      </c>
      <c r="AG866" s="469">
        <f t="shared" si="340"/>
        <v>2959755.6891844822</v>
      </c>
      <c r="AH866" s="469">
        <f t="shared" si="341"/>
        <v>118884.1962169232</v>
      </c>
      <c r="AI866" s="469">
        <f t="shared" si="342"/>
        <v>240744.79592616283</v>
      </c>
      <c r="AJ866" s="453">
        <f t="shared" si="343"/>
        <v>1420673.2822606664</v>
      </c>
      <c r="AK866" s="453">
        <f t="shared" si="344"/>
        <v>505773.67308712768</v>
      </c>
      <c r="AL866" s="470">
        <f t="shared" si="333"/>
        <v>1144650.4454000315</v>
      </c>
      <c r="AM866" s="458">
        <f t="shared" si="334"/>
        <v>6390482.0820753938</v>
      </c>
      <c r="AN866" s="424">
        <f t="shared" si="335"/>
        <v>0.47533251851633013</v>
      </c>
      <c r="AO866" s="447"/>
    </row>
    <row r="867" spans="1:41" ht="15" customHeight="1" x14ac:dyDescent="0.2">
      <c r="A867" s="536" t="str">
        <f t="shared" si="345"/>
        <v/>
      </c>
      <c r="B867" s="536" t="s">
        <v>264</v>
      </c>
      <c r="C867" s="536" t="s">
        <v>1028</v>
      </c>
      <c r="D867" s="536" t="str">
        <f t="shared" si="346"/>
        <v>ContentmentSatisfied with: Health</v>
      </c>
      <c r="E867" s="542" t="s">
        <v>1040</v>
      </c>
      <c r="F867" s="437">
        <v>0.467287675709118</v>
      </c>
      <c r="G867" s="414">
        <v>0.327327822046798</v>
      </c>
      <c r="H867" s="415">
        <v>70.048460308753604</v>
      </c>
      <c r="I867" s="416">
        <v>0.397819126756638</v>
      </c>
      <c r="J867" s="417">
        <v>85.133665499082497</v>
      </c>
      <c r="K867" s="416">
        <v>0.44490595060782501</v>
      </c>
      <c r="L867" s="417">
        <v>95.210289878215093</v>
      </c>
      <c r="M867" s="416">
        <v>0.492471846487049</v>
      </c>
      <c r="N867" s="417">
        <v>105.38943611977599</v>
      </c>
      <c r="O867" s="416">
        <v>0.53641044564430096</v>
      </c>
      <c r="P867" s="417">
        <v>114.79233746755401</v>
      </c>
      <c r="Q867" s="416">
        <v>0.47023198212358602</v>
      </c>
      <c r="R867" s="417">
        <v>100.630084328674</v>
      </c>
      <c r="S867" s="476"/>
      <c r="T867" s="436" t="str">
        <f t="shared" si="347"/>
        <v>Satisfied with: Health</v>
      </c>
      <c r="U867" s="469">
        <f t="shared" si="336"/>
        <v>11246.656637705932</v>
      </c>
      <c r="V867" s="469">
        <f t="shared" si="348"/>
        <v>17262.963186477551</v>
      </c>
      <c r="W867" s="453">
        <f t="shared" si="349"/>
        <v>23176.485685013427</v>
      </c>
      <c r="X867" s="470">
        <f t="shared" si="350"/>
        <v>52274.409089060791</v>
      </c>
      <c r="Y867" s="470">
        <f t="shared" si="351"/>
        <v>68985.601772530965</v>
      </c>
      <c r="Z867" s="471">
        <f t="shared" si="332"/>
        <v>2635.180027820576</v>
      </c>
      <c r="AA867" s="458">
        <f t="shared" si="337"/>
        <v>175581.29639860924</v>
      </c>
      <c r="AB867" s="424">
        <f t="shared" si="338"/>
        <v>0.47428382913863271</v>
      </c>
      <c r="AC867" s="447">
        <f t="shared" si="339"/>
        <v>118.93286849364415</v>
      </c>
      <c r="AD867" s="426"/>
      <c r="AF867" s="436" t="str">
        <f t="shared" si="352"/>
        <v>Satisfied with: Health</v>
      </c>
      <c r="AG867" s="469">
        <f t="shared" si="340"/>
        <v>2386519.6550061521</v>
      </c>
      <c r="AH867" s="469">
        <f t="shared" si="341"/>
        <v>107773.97526789432</v>
      </c>
      <c r="AI867" s="469">
        <f t="shared" si="342"/>
        <v>223639.09456823298</v>
      </c>
      <c r="AJ867" s="453">
        <f t="shared" si="343"/>
        <v>1253019.2651937837</v>
      </c>
      <c r="AK867" s="453">
        <f t="shared" si="344"/>
        <v>462701.74989787192</v>
      </c>
      <c r="AL867" s="470">
        <f t="shared" si="333"/>
        <v>927676.00549332111</v>
      </c>
      <c r="AM867" s="458">
        <f t="shared" si="334"/>
        <v>5361329.7454272565</v>
      </c>
      <c r="AN867" s="424">
        <f t="shared" si="335"/>
        <v>0.39878280507795766</v>
      </c>
      <c r="AO867" s="447"/>
    </row>
    <row r="868" spans="1:41" ht="15" customHeight="1" x14ac:dyDescent="0.2">
      <c r="A868" s="536" t="str">
        <f t="shared" si="345"/>
        <v/>
      </c>
      <c r="B868" s="536" t="s">
        <v>264</v>
      </c>
      <c r="C868" s="536" t="s">
        <v>1028</v>
      </c>
      <c r="D868" s="536" t="str">
        <f t="shared" si="346"/>
        <v>ContentmentSatisfied with: Income of household</v>
      </c>
      <c r="E868" s="542" t="s">
        <v>1041</v>
      </c>
      <c r="F868" s="437">
        <v>0.44189684877574997</v>
      </c>
      <c r="G868" s="414">
        <v>0.30588331609001901</v>
      </c>
      <c r="H868" s="415">
        <v>69.220524413661707</v>
      </c>
      <c r="I868" s="416">
        <v>0.329036334941467</v>
      </c>
      <c r="J868" s="417">
        <v>74.459986726097696</v>
      </c>
      <c r="K868" s="416">
        <v>0.37531979083907402</v>
      </c>
      <c r="L868" s="417">
        <v>84.9338011526619</v>
      </c>
      <c r="M868" s="416">
        <v>0.47650778412542899</v>
      </c>
      <c r="N868" s="417">
        <v>107.832356226473</v>
      </c>
      <c r="O868" s="416">
        <v>0.54802136215639496</v>
      </c>
      <c r="P868" s="417">
        <v>124.015675530309</v>
      </c>
      <c r="Q868" s="416">
        <v>0.473221486693923</v>
      </c>
      <c r="R868" s="438">
        <v>107.08867646487001</v>
      </c>
      <c r="S868" s="418"/>
      <c r="T868" s="436" t="str">
        <f t="shared" si="347"/>
        <v>Satisfied with: Income of household</v>
      </c>
      <c r="U868" s="469">
        <f t="shared" si="336"/>
        <v>10509.844857536964</v>
      </c>
      <c r="V868" s="469">
        <f t="shared" si="348"/>
        <v>14278.202718450018</v>
      </c>
      <c r="W868" s="453">
        <f t="shared" si="349"/>
        <v>19551.533864179884</v>
      </c>
      <c r="X868" s="470">
        <f t="shared" si="350"/>
        <v>50579.87176156191</v>
      </c>
      <c r="Y868" s="470">
        <f t="shared" si="351"/>
        <v>70478.835301485335</v>
      </c>
      <c r="Z868" s="471">
        <f t="shared" si="332"/>
        <v>2651.9332114327444</v>
      </c>
      <c r="AA868" s="458">
        <f t="shared" si="337"/>
        <v>168050.22171464685</v>
      </c>
      <c r="AB868" s="424">
        <f t="shared" si="338"/>
        <v>0.45394073444744326</v>
      </c>
      <c r="AC868" s="447">
        <f t="shared" si="339"/>
        <v>119.04209578849377</v>
      </c>
      <c r="AD868" s="426"/>
      <c r="AF868" s="436" t="str">
        <f t="shared" si="352"/>
        <v>Satisfied with: Income of household</v>
      </c>
      <c r="AG868" s="469">
        <f t="shared" si="340"/>
        <v>2230169.5634137769</v>
      </c>
      <c r="AH868" s="469">
        <f t="shared" si="341"/>
        <v>89139.891571662709</v>
      </c>
      <c r="AI868" s="469">
        <f t="shared" si="342"/>
        <v>188660.49798191397</v>
      </c>
      <c r="AJ868" s="453">
        <f t="shared" si="343"/>
        <v>1212401.151016183</v>
      </c>
      <c r="AK868" s="453">
        <f t="shared" si="344"/>
        <v>472717.19876112259</v>
      </c>
      <c r="AL868" s="470">
        <f t="shared" si="333"/>
        <v>933573.71505720471</v>
      </c>
      <c r="AM868" s="458">
        <f t="shared" si="334"/>
        <v>5126662.0178018641</v>
      </c>
      <c r="AN868" s="424">
        <f t="shared" si="335"/>
        <v>0.38132790878780859</v>
      </c>
      <c r="AO868" s="447"/>
    </row>
    <row r="869" spans="1:41" ht="15" customHeight="1" x14ac:dyDescent="0.2">
      <c r="A869" s="536" t="str">
        <f t="shared" si="345"/>
        <v/>
      </c>
      <c r="B869" s="536" t="s">
        <v>264</v>
      </c>
      <c r="C869" s="536" t="s">
        <v>1028</v>
      </c>
      <c r="D869" s="536" t="str">
        <f t="shared" si="346"/>
        <v>ContentmentSatisfied with: Job</v>
      </c>
      <c r="E869" s="542" t="s">
        <v>1042</v>
      </c>
      <c r="F869" s="437">
        <v>0.58364677887844496</v>
      </c>
      <c r="G869" s="414">
        <v>0.56729968238522599</v>
      </c>
      <c r="H869" s="415">
        <v>97.1991455988788</v>
      </c>
      <c r="I869" s="416">
        <v>0.566791848688872</v>
      </c>
      <c r="J869" s="417">
        <v>97.112135147569404</v>
      </c>
      <c r="K869" s="416">
        <v>0.58372386321088598</v>
      </c>
      <c r="L869" s="417">
        <v>100.01320736021</v>
      </c>
      <c r="M869" s="416">
        <v>0.58392096680497396</v>
      </c>
      <c r="N869" s="417">
        <v>100.04697840139799</v>
      </c>
      <c r="O869" s="416">
        <v>0.59374853383372495</v>
      </c>
      <c r="P869" s="417">
        <v>101.73079940142701</v>
      </c>
      <c r="Q869" s="416">
        <v>0.55632563785779399</v>
      </c>
      <c r="R869" s="417">
        <v>95.318891149685996</v>
      </c>
      <c r="S869" s="476"/>
      <c r="T869" s="436" t="str">
        <f t="shared" si="347"/>
        <v>Satisfied with: Job</v>
      </c>
      <c r="U869" s="469">
        <f t="shared" si="336"/>
        <v>19491.849787073981</v>
      </c>
      <c r="V869" s="469">
        <f t="shared" si="348"/>
        <v>24595.365482004912</v>
      </c>
      <c r="W869" s="453">
        <f t="shared" si="349"/>
        <v>30407.927206244683</v>
      </c>
      <c r="X869" s="470">
        <f t="shared" si="350"/>
        <v>61981.458863447573</v>
      </c>
      <c r="Y869" s="470">
        <f t="shared" si="351"/>
        <v>76359.623942220031</v>
      </c>
      <c r="Z869" s="471">
        <f t="shared" si="332"/>
        <v>3117.6488745550773</v>
      </c>
      <c r="AA869" s="458">
        <f t="shared" si="337"/>
        <v>215953.87415554625</v>
      </c>
      <c r="AB869" s="424">
        <f t="shared" si="338"/>
        <v>0.58333907114622585</v>
      </c>
      <c r="AC869" s="447">
        <f t="shared" si="339"/>
        <v>102.13667001998803</v>
      </c>
      <c r="AD869" s="426"/>
      <c r="AF869" s="436" t="str">
        <f t="shared" si="352"/>
        <v>Satisfied with: Job</v>
      </c>
      <c r="AG869" s="469">
        <f t="shared" si="340"/>
        <v>4136134.3310973626</v>
      </c>
      <c r="AH869" s="469">
        <f t="shared" si="341"/>
        <v>153550.71331199969</v>
      </c>
      <c r="AI869" s="469">
        <f t="shared" si="342"/>
        <v>293418.13942476321</v>
      </c>
      <c r="AJ869" s="453">
        <f t="shared" si="343"/>
        <v>1485697.5601273351</v>
      </c>
      <c r="AK869" s="453">
        <f t="shared" si="344"/>
        <v>512160.95405109896</v>
      </c>
      <c r="AL869" s="470">
        <f t="shared" si="333"/>
        <v>1097521.9999940454</v>
      </c>
      <c r="AM869" s="458">
        <f t="shared" si="334"/>
        <v>7678483.6980066048</v>
      </c>
      <c r="AN869" s="424">
        <f t="shared" si="335"/>
        <v>0.57113578407448284</v>
      </c>
      <c r="AO869" s="447"/>
    </row>
    <row r="870" spans="1:41" ht="15" customHeight="1" x14ac:dyDescent="0.2">
      <c r="A870" s="536" t="str">
        <f t="shared" si="345"/>
        <v/>
      </c>
      <c r="B870" s="536" t="s">
        <v>264</v>
      </c>
      <c r="C870" s="536" t="s">
        <v>1028</v>
      </c>
      <c r="D870" s="536" t="str">
        <f t="shared" si="346"/>
        <v>ContentmentSatisfied with: Amount of leisure time</v>
      </c>
      <c r="E870" s="542" t="s">
        <v>1043</v>
      </c>
      <c r="F870" s="437">
        <v>0.445847066478752</v>
      </c>
      <c r="G870" s="414">
        <v>0.384277502118337</v>
      </c>
      <c r="H870" s="415">
        <v>86.190429636179005</v>
      </c>
      <c r="I870" s="416">
        <v>0.380609033272929</v>
      </c>
      <c r="J870" s="417">
        <v>85.367620847869304</v>
      </c>
      <c r="K870" s="416">
        <v>0.40816813804888502</v>
      </c>
      <c r="L870" s="417">
        <v>91.548911888677196</v>
      </c>
      <c r="M870" s="416">
        <v>0.46949663118775697</v>
      </c>
      <c r="N870" s="417">
        <v>105.304411868353</v>
      </c>
      <c r="O870" s="416">
        <v>0.49794052326717803</v>
      </c>
      <c r="P870" s="417">
        <v>111.68415376148</v>
      </c>
      <c r="Q870" s="416">
        <v>0.448771423535612</v>
      </c>
      <c r="R870" s="438">
        <v>100.65591035059499</v>
      </c>
      <c r="S870" s="418"/>
      <c r="T870" s="436" t="str">
        <f t="shared" si="347"/>
        <v>Satisfied with: Amount of leisure time</v>
      </c>
      <c r="U870" s="469">
        <f t="shared" si="336"/>
        <v>13203.390695283941</v>
      </c>
      <c r="V870" s="469">
        <f t="shared" si="348"/>
        <v>16516.148389845483</v>
      </c>
      <c r="W870" s="453">
        <f t="shared" si="349"/>
        <v>21262.702815380566</v>
      </c>
      <c r="X870" s="470">
        <f t="shared" si="350"/>
        <v>49835.658910686841</v>
      </c>
      <c r="Y870" s="470">
        <f t="shared" si="351"/>
        <v>64038.138935298695</v>
      </c>
      <c r="Z870" s="471">
        <f t="shared" si="332"/>
        <v>2514.9150574935697</v>
      </c>
      <c r="AA870" s="458">
        <f t="shared" si="337"/>
        <v>167370.95480398909</v>
      </c>
      <c r="AB870" s="424">
        <f t="shared" si="338"/>
        <v>0.45210588462003037</v>
      </c>
      <c r="AC870" s="447">
        <f t="shared" si="339"/>
        <v>108.16416385160623</v>
      </c>
      <c r="AD870" s="426"/>
      <c r="AF870" s="436" t="str">
        <f t="shared" si="352"/>
        <v>Satisfied with: Amount of leisure time</v>
      </c>
      <c r="AG870" s="469">
        <f t="shared" si="340"/>
        <v>2801734.9886346171</v>
      </c>
      <c r="AH870" s="469">
        <f t="shared" si="341"/>
        <v>103111.55442203574</v>
      </c>
      <c r="AI870" s="469">
        <f t="shared" si="342"/>
        <v>205172.24528048083</v>
      </c>
      <c r="AJ870" s="453">
        <f t="shared" si="343"/>
        <v>1194562.345072676</v>
      </c>
      <c r="AK870" s="453">
        <f t="shared" si="344"/>
        <v>429518.01802451181</v>
      </c>
      <c r="AL870" s="470">
        <f t="shared" si="333"/>
        <v>885338.50820817298</v>
      </c>
      <c r="AM870" s="458">
        <f t="shared" si="334"/>
        <v>5619437.6596424943</v>
      </c>
      <c r="AN870" s="424">
        <f t="shared" si="335"/>
        <v>0.41798121348239559</v>
      </c>
      <c r="AO870" s="447"/>
    </row>
    <row r="871" spans="1:41" ht="15" customHeight="1" x14ac:dyDescent="0.2">
      <c r="A871" s="536" t="str">
        <f t="shared" si="345"/>
        <v/>
      </c>
      <c r="B871" s="536" t="s">
        <v>264</v>
      </c>
      <c r="C871" s="536" t="s">
        <v>1044</v>
      </c>
      <c r="D871" s="536" t="str">
        <f t="shared" si="346"/>
        <v>Cares for sick/disabled/elderly in household</v>
      </c>
      <c r="E871" s="542" t="s">
        <v>237</v>
      </c>
      <c r="F871" s="437" t="s">
        <v>237</v>
      </c>
      <c r="G871" s="414" t="s">
        <v>237</v>
      </c>
      <c r="H871" s="415" t="s">
        <v>237</v>
      </c>
      <c r="I871" s="416" t="s">
        <v>237</v>
      </c>
      <c r="J871" s="417" t="s">
        <v>237</v>
      </c>
      <c r="K871" s="416" t="s">
        <v>237</v>
      </c>
      <c r="L871" s="417" t="s">
        <v>237</v>
      </c>
      <c r="M871" s="416" t="s">
        <v>237</v>
      </c>
      <c r="N871" s="417" t="s">
        <v>237</v>
      </c>
      <c r="O871" s="416" t="s">
        <v>237</v>
      </c>
      <c r="P871" s="417" t="s">
        <v>237</v>
      </c>
      <c r="Q871" s="416" t="s">
        <v>237</v>
      </c>
      <c r="R871" s="417" t="s">
        <v>237</v>
      </c>
      <c r="S871" s="476"/>
      <c r="T871" s="436" t="str">
        <f t="shared" si="347"/>
        <v/>
      </c>
      <c r="U871" s="469" t="str">
        <f t="shared" si="336"/>
        <v/>
      </c>
      <c r="V871" s="469" t="str">
        <f t="shared" si="348"/>
        <v/>
      </c>
      <c r="W871" s="453" t="str">
        <f t="shared" si="349"/>
        <v/>
      </c>
      <c r="X871" s="470" t="str">
        <f t="shared" si="350"/>
        <v/>
      </c>
      <c r="Y871" s="470" t="str">
        <f t="shared" si="351"/>
        <v/>
      </c>
      <c r="Z871" s="471" t="str">
        <f t="shared" si="332"/>
        <v/>
      </c>
      <c r="AA871" s="458">
        <f t="shared" si="337"/>
        <v>0</v>
      </c>
      <c r="AB871" s="424" t="str">
        <f t="shared" si="338"/>
        <v/>
      </c>
      <c r="AC871" s="447" t="str">
        <f t="shared" si="339"/>
        <v/>
      </c>
      <c r="AD871" s="426"/>
      <c r="AF871" s="436" t="str">
        <f t="shared" si="352"/>
        <v/>
      </c>
      <c r="AG871" s="469" t="str">
        <f t="shared" si="340"/>
        <v/>
      </c>
      <c r="AH871" s="469" t="str">
        <f t="shared" si="341"/>
        <v/>
      </c>
      <c r="AI871" s="469" t="str">
        <f t="shared" si="342"/>
        <v/>
      </c>
      <c r="AJ871" s="453" t="str">
        <f t="shared" si="343"/>
        <v/>
      </c>
      <c r="AK871" s="453" t="str">
        <f t="shared" si="344"/>
        <v/>
      </c>
      <c r="AL871" s="470" t="str">
        <f t="shared" si="333"/>
        <v/>
      </c>
      <c r="AM871" s="458">
        <f t="shared" si="334"/>
        <v>0</v>
      </c>
      <c r="AN871" s="424">
        <f t="shared" si="335"/>
        <v>0</v>
      </c>
      <c r="AO871" s="447"/>
    </row>
    <row r="872" spans="1:41" ht="15" customHeight="1" x14ac:dyDescent="0.2">
      <c r="A872" s="536" t="str">
        <f t="shared" si="345"/>
        <v>Cares for sick/disabled/elderly in household</v>
      </c>
      <c r="B872" s="536" t="s">
        <v>264</v>
      </c>
      <c r="C872" s="536" t="s">
        <v>1044</v>
      </c>
      <c r="D872" s="536" t="str">
        <f t="shared" si="346"/>
        <v>Cares for sick/disabled/elderly in householdYes</v>
      </c>
      <c r="E872" s="542" t="s">
        <v>949</v>
      </c>
      <c r="F872" s="437">
        <v>9.2712734568989499E-2</v>
      </c>
      <c r="G872" s="414">
        <v>0.15721519843245499</v>
      </c>
      <c r="H872" s="415">
        <v>169.57238847859401</v>
      </c>
      <c r="I872" s="416">
        <v>0.12966575325945701</v>
      </c>
      <c r="J872" s="417">
        <v>139.857543693709</v>
      </c>
      <c r="K872" s="416">
        <v>0.105910899388067</v>
      </c>
      <c r="L872" s="417">
        <v>114.235546907805</v>
      </c>
      <c r="M872" s="416">
        <v>8.29147620571241E-2</v>
      </c>
      <c r="N872" s="417">
        <v>89.431902146544203</v>
      </c>
      <c r="O872" s="416">
        <v>6.1232176110852597E-2</v>
      </c>
      <c r="P872" s="417">
        <v>66.045054539178096</v>
      </c>
      <c r="Q872" s="416">
        <v>7.1453215768289904E-2</v>
      </c>
      <c r="R872" s="438">
        <v>77.069472818882303</v>
      </c>
      <c r="S872" s="418"/>
      <c r="T872" s="436" t="str">
        <f t="shared" si="347"/>
        <v>Yes</v>
      </c>
      <c r="U872" s="469">
        <f t="shared" si="336"/>
        <v>5401.7570029407207</v>
      </c>
      <c r="V872" s="469">
        <f t="shared" si="348"/>
        <v>5626.715696940877</v>
      </c>
      <c r="W872" s="453">
        <f t="shared" si="349"/>
        <v>5517.2164818225738</v>
      </c>
      <c r="X872" s="470">
        <f t="shared" si="350"/>
        <v>8801.1532480775513</v>
      </c>
      <c r="Y872" s="470">
        <f t="shared" si="351"/>
        <v>7874.8252409123088</v>
      </c>
      <c r="Z872" s="471">
        <f t="shared" si="332"/>
        <v>400.42382116549663</v>
      </c>
      <c r="AA872" s="458">
        <f t="shared" si="337"/>
        <v>33622.091491859523</v>
      </c>
      <c r="AB872" s="424">
        <f t="shared" si="338"/>
        <v>9.0820688897333413E-2</v>
      </c>
      <c r="AC872" s="447">
        <f t="shared" si="339"/>
        <v>74.481452811300557</v>
      </c>
      <c r="AD872" s="426"/>
      <c r="AF872" s="436" t="str">
        <f t="shared" si="352"/>
        <v>Yes</v>
      </c>
      <c r="AG872" s="469">
        <f t="shared" si="340"/>
        <v>1146242.805694361</v>
      </c>
      <c r="AH872" s="469">
        <f t="shared" si="341"/>
        <v>35128.008547026016</v>
      </c>
      <c r="AI872" s="469">
        <f t="shared" si="342"/>
        <v>53237.808151802084</v>
      </c>
      <c r="AJ872" s="453">
        <f t="shared" si="343"/>
        <v>210963.92609575755</v>
      </c>
      <c r="AK872" s="453">
        <f t="shared" si="344"/>
        <v>52818.201559284229</v>
      </c>
      <c r="AL872" s="470">
        <f t="shared" si="333"/>
        <v>140963.26133376115</v>
      </c>
      <c r="AM872" s="458">
        <f t="shared" si="334"/>
        <v>1639354.0113819921</v>
      </c>
      <c r="AN872" s="424">
        <f t="shared" si="335"/>
        <v>0.12193732193627917</v>
      </c>
      <c r="AO872" s="447"/>
    </row>
    <row r="873" spans="1:41" ht="15" customHeight="1" x14ac:dyDescent="0.2">
      <c r="A873" s="536" t="str">
        <f t="shared" si="345"/>
        <v/>
      </c>
      <c r="B873" s="536" t="s">
        <v>264</v>
      </c>
      <c r="C873" s="536" t="s">
        <v>1045</v>
      </c>
      <c r="D873" s="536" t="str">
        <f t="shared" si="346"/>
        <v>Caring prevents paid employment</v>
      </c>
      <c r="E873" s="542" t="s">
        <v>237</v>
      </c>
      <c r="F873" s="437" t="s">
        <v>237</v>
      </c>
      <c r="G873" s="414" t="s">
        <v>237</v>
      </c>
      <c r="H873" s="415" t="s">
        <v>237</v>
      </c>
      <c r="I873" s="416" t="s">
        <v>237</v>
      </c>
      <c r="J873" s="417" t="s">
        <v>237</v>
      </c>
      <c r="K873" s="416" t="s">
        <v>237</v>
      </c>
      <c r="L873" s="417" t="s">
        <v>237</v>
      </c>
      <c r="M873" s="416" t="s">
        <v>237</v>
      </c>
      <c r="N873" s="417" t="s">
        <v>237</v>
      </c>
      <c r="O873" s="416" t="s">
        <v>237</v>
      </c>
      <c r="P873" s="417" t="s">
        <v>237</v>
      </c>
      <c r="Q873" s="416" t="s">
        <v>237</v>
      </c>
      <c r="R873" s="417" t="s">
        <v>237</v>
      </c>
      <c r="S873" s="476"/>
      <c r="T873" s="436" t="str">
        <f t="shared" si="347"/>
        <v/>
      </c>
      <c r="U873" s="469" t="str">
        <f t="shared" si="336"/>
        <v/>
      </c>
      <c r="V873" s="469" t="str">
        <f t="shared" si="348"/>
        <v/>
      </c>
      <c r="W873" s="453" t="str">
        <f t="shared" si="349"/>
        <v/>
      </c>
      <c r="X873" s="470" t="str">
        <f t="shared" si="350"/>
        <v/>
      </c>
      <c r="Y873" s="470" t="str">
        <f t="shared" si="351"/>
        <v/>
      </c>
      <c r="Z873" s="471" t="str">
        <f t="shared" si="332"/>
        <v/>
      </c>
      <c r="AA873" s="458">
        <f t="shared" si="337"/>
        <v>0</v>
      </c>
      <c r="AB873" s="424" t="str">
        <f t="shared" si="338"/>
        <v/>
      </c>
      <c r="AC873" s="447" t="str">
        <f t="shared" si="339"/>
        <v/>
      </c>
      <c r="AD873" s="426"/>
      <c r="AF873" s="436" t="str">
        <f t="shared" si="352"/>
        <v/>
      </c>
      <c r="AG873" s="469" t="str">
        <f t="shared" si="340"/>
        <v/>
      </c>
      <c r="AH873" s="469" t="str">
        <f t="shared" si="341"/>
        <v/>
      </c>
      <c r="AI873" s="469" t="str">
        <f t="shared" si="342"/>
        <v/>
      </c>
      <c r="AJ873" s="453" t="str">
        <f t="shared" si="343"/>
        <v/>
      </c>
      <c r="AK873" s="453" t="str">
        <f t="shared" si="344"/>
        <v/>
      </c>
      <c r="AL873" s="470" t="str">
        <f t="shared" si="333"/>
        <v/>
      </c>
      <c r="AM873" s="458">
        <f t="shared" si="334"/>
        <v>0</v>
      </c>
      <c r="AN873" s="424">
        <f t="shared" si="335"/>
        <v>0</v>
      </c>
      <c r="AO873" s="447"/>
    </row>
    <row r="874" spans="1:41" ht="15" customHeight="1" x14ac:dyDescent="0.2">
      <c r="A874" s="536" t="str">
        <f t="shared" si="345"/>
        <v>Caring prevents paid employment</v>
      </c>
      <c r="B874" s="536" t="s">
        <v>264</v>
      </c>
      <c r="C874" s="536" t="s">
        <v>1045</v>
      </c>
      <c r="D874" s="536" t="str">
        <f t="shared" si="346"/>
        <v>Caring prevents paid employmentUnable to work at all</v>
      </c>
      <c r="E874" s="542" t="s">
        <v>1046</v>
      </c>
      <c r="F874" s="437">
        <v>0.226760470218108</v>
      </c>
      <c r="G874" s="414">
        <v>0.30396065259398802</v>
      </c>
      <c r="H874" s="415">
        <v>134.04481491047599</v>
      </c>
      <c r="I874" s="416">
        <v>0.23086668079476</v>
      </c>
      <c r="J874" s="417">
        <v>101.810814103843</v>
      </c>
      <c r="K874" s="416">
        <v>0.27274065305344303</v>
      </c>
      <c r="L874" s="417">
        <v>120.276983369768</v>
      </c>
      <c r="M874" s="416">
        <v>0.165732652655909</v>
      </c>
      <c r="N874" s="417">
        <v>73.087100452958296</v>
      </c>
      <c r="O874" s="416">
        <v>0.141618640058189</v>
      </c>
      <c r="P874" s="417">
        <v>62.452966304918199</v>
      </c>
      <c r="Q874" s="416">
        <v>0.230769033672621</v>
      </c>
      <c r="R874" s="438">
        <v>101.76775231179199</v>
      </c>
      <c r="S874" s="418"/>
      <c r="T874" s="436" t="str">
        <f t="shared" si="347"/>
        <v>Unable to work at all</v>
      </c>
      <c r="U874" s="469">
        <f t="shared" si="336"/>
        <v>10443.784062476834</v>
      </c>
      <c r="V874" s="469">
        <f t="shared" si="348"/>
        <v>10018.228746407814</v>
      </c>
      <c r="W874" s="453">
        <f t="shared" si="349"/>
        <v>14207.878839513007</v>
      </c>
      <c r="X874" s="470">
        <f t="shared" si="350"/>
        <v>17592.023881466772</v>
      </c>
      <c r="Y874" s="470">
        <f t="shared" si="351"/>
        <v>18213.006823323456</v>
      </c>
      <c r="Z874" s="471">
        <f t="shared" si="332"/>
        <v>1293.2296647013682</v>
      </c>
      <c r="AA874" s="458">
        <f t="shared" si="337"/>
        <v>71768.152017889239</v>
      </c>
      <c r="AB874" s="424">
        <f t="shared" si="338"/>
        <v>0.19386161651280309</v>
      </c>
      <c r="AC874" s="447">
        <f t="shared" si="339"/>
        <v>76.32212413845582</v>
      </c>
      <c r="AD874" s="426"/>
      <c r="AF874" s="436" t="str">
        <f t="shared" si="352"/>
        <v>Unable to work at all</v>
      </c>
      <c r="AG874" s="469">
        <f t="shared" si="340"/>
        <v>2216151.5853679487</v>
      </c>
      <c r="AH874" s="469">
        <f t="shared" si="341"/>
        <v>62544.55422747002</v>
      </c>
      <c r="AI874" s="469">
        <f t="shared" si="342"/>
        <v>137097.453107762</v>
      </c>
      <c r="AJ874" s="453">
        <f t="shared" si="343"/>
        <v>421681.3775871041</v>
      </c>
      <c r="AK874" s="453">
        <f t="shared" si="344"/>
        <v>122158.68110915319</v>
      </c>
      <c r="AL874" s="470">
        <f t="shared" si="333"/>
        <v>455262.30347451509</v>
      </c>
      <c r="AM874" s="458">
        <f t="shared" si="334"/>
        <v>3414895.9548739535</v>
      </c>
      <c r="AN874" s="424">
        <f t="shared" si="335"/>
        <v>0.25400448258111774</v>
      </c>
      <c r="AO874" s="447"/>
    </row>
    <row r="875" spans="1:41" ht="15" customHeight="1" x14ac:dyDescent="0.2">
      <c r="A875" s="536" t="str">
        <f t="shared" si="345"/>
        <v/>
      </c>
      <c r="B875" s="536" t="s">
        <v>264</v>
      </c>
      <c r="C875" s="536" t="s">
        <v>1045</v>
      </c>
      <c r="D875" s="536" t="str">
        <f t="shared" si="346"/>
        <v>Caring prevents paid employmentUnable to do as much paid work as you might</v>
      </c>
      <c r="E875" s="542" t="s">
        <v>1047</v>
      </c>
      <c r="F875" s="437">
        <v>0.18595908885940901</v>
      </c>
      <c r="G875" s="414">
        <v>0.17166511425439401</v>
      </c>
      <c r="H875" s="415">
        <v>92.313376725661499</v>
      </c>
      <c r="I875" s="416">
        <v>0.18799634417899899</v>
      </c>
      <c r="J875" s="417">
        <v>101.095539525433</v>
      </c>
      <c r="K875" s="416">
        <v>0.173833031544566</v>
      </c>
      <c r="L875" s="417">
        <v>93.479180077070495</v>
      </c>
      <c r="M875" s="416">
        <v>0.21053669222681701</v>
      </c>
      <c r="N875" s="417">
        <v>113.216672289672</v>
      </c>
      <c r="O875" s="416">
        <v>0.18799634417899899</v>
      </c>
      <c r="P875" s="417">
        <v>101.095539525433</v>
      </c>
      <c r="Q875" s="416">
        <v>0.18799634417899899</v>
      </c>
      <c r="R875" s="417">
        <v>101.095539525433</v>
      </c>
      <c r="S875" s="476"/>
      <c r="T875" s="436" t="str">
        <f t="shared" si="347"/>
        <v>Unable to do as much paid work as you might</v>
      </c>
      <c r="U875" s="469">
        <f t="shared" si="336"/>
        <v>5898.2416606667239</v>
      </c>
      <c r="V875" s="469">
        <f t="shared" si="348"/>
        <v>8157.9133593034821</v>
      </c>
      <c r="W875" s="453">
        <f t="shared" si="349"/>
        <v>9055.484112251077</v>
      </c>
      <c r="X875" s="470">
        <f t="shared" si="350"/>
        <v>22347.838269799944</v>
      </c>
      <c r="Y875" s="470">
        <f t="shared" si="351"/>
        <v>24177.457839484345</v>
      </c>
      <c r="Z875" s="471">
        <f t="shared" si="332"/>
        <v>1053.5315127791102</v>
      </c>
      <c r="AA875" s="458">
        <f t="shared" si="337"/>
        <v>70690.466754284687</v>
      </c>
      <c r="AB875" s="424">
        <f t="shared" si="338"/>
        <v>0.19095055079047088</v>
      </c>
      <c r="AC875" s="447">
        <f t="shared" si="339"/>
        <v>104.41529186696101</v>
      </c>
      <c r="AD875" s="426"/>
      <c r="AF875" s="436" t="str">
        <f t="shared" si="352"/>
        <v>Unable to do as much paid work as you might</v>
      </c>
      <c r="AG875" s="469">
        <f t="shared" si="340"/>
        <v>1251595.9281591894</v>
      </c>
      <c r="AH875" s="469">
        <f t="shared" si="341"/>
        <v>50930.465594220972</v>
      </c>
      <c r="AI875" s="469">
        <f t="shared" si="342"/>
        <v>87379.954634380818</v>
      </c>
      <c r="AJ875" s="453">
        <f t="shared" si="343"/>
        <v>535678.4012572252</v>
      </c>
      <c r="AK875" s="453">
        <f t="shared" si="344"/>
        <v>162163.57852901856</v>
      </c>
      <c r="AL875" s="470">
        <f t="shared" si="333"/>
        <v>370880.12777805008</v>
      </c>
      <c r="AM875" s="458">
        <f t="shared" si="334"/>
        <v>2458628.4559520846</v>
      </c>
      <c r="AN875" s="424">
        <f t="shared" si="335"/>
        <v>0.18287603987523907</v>
      </c>
      <c r="AO875" s="447"/>
    </row>
    <row r="876" spans="1:41" ht="15" customHeight="1" x14ac:dyDescent="0.2">
      <c r="A876" s="536" t="str">
        <f t="shared" si="345"/>
        <v/>
      </c>
      <c r="B876" s="536" t="s">
        <v>264</v>
      </c>
      <c r="C876" s="536" t="s">
        <v>1045</v>
      </c>
      <c r="D876" s="536" t="str">
        <f t="shared" si="346"/>
        <v>Caring prevents paid employmentDoesn’t prevent you from working</v>
      </c>
      <c r="E876" s="542" t="s">
        <v>1048</v>
      </c>
      <c r="F876" s="437">
        <v>0.58728044092248199</v>
      </c>
      <c r="G876" s="414">
        <v>0.54349381337481495</v>
      </c>
      <c r="H876" s="415">
        <v>92.5441706386665</v>
      </c>
      <c r="I876" s="416">
        <v>0.57271177318849797</v>
      </c>
      <c r="J876" s="417">
        <v>97.519299687369198</v>
      </c>
      <c r="K876" s="416">
        <v>0.56957024093476805</v>
      </c>
      <c r="L876" s="417">
        <v>96.984370880818901</v>
      </c>
      <c r="M876" s="416">
        <v>0.60792289226631802</v>
      </c>
      <c r="N876" s="417">
        <v>103.514922327638</v>
      </c>
      <c r="O876" s="416">
        <v>0.654047934332185</v>
      </c>
      <c r="P876" s="417">
        <v>111.368928497742</v>
      </c>
      <c r="Q876" s="416">
        <v>0.583423669468913</v>
      </c>
      <c r="R876" s="438">
        <v>99.343282836473904</v>
      </c>
      <c r="S876" s="418"/>
      <c r="T876" s="436" t="str">
        <f t="shared" si="347"/>
        <v>Doesn’t prevent you from working</v>
      </c>
      <c r="U876" s="469">
        <f t="shared" si="336"/>
        <v>18673.903933745267</v>
      </c>
      <c r="V876" s="469">
        <f t="shared" si="348"/>
        <v>24852.254685741682</v>
      </c>
      <c r="W876" s="453">
        <f t="shared" si="349"/>
        <v>29670.622561014872</v>
      </c>
      <c r="X876" s="470">
        <f t="shared" si="350"/>
        <v>64529.19124539286</v>
      </c>
      <c r="Y876" s="470">
        <f t="shared" si="351"/>
        <v>84114.488642724988</v>
      </c>
      <c r="Z876" s="471">
        <f t="shared" ref="Z876:Z939" si="353">IFERROR(Z$5*Q876,"")</f>
        <v>3269.5062437037886</v>
      </c>
      <c r="AA876" s="458">
        <f t="shared" si="337"/>
        <v>225109.96731232345</v>
      </c>
      <c r="AB876" s="424">
        <f t="shared" si="338"/>
        <v>0.60807169934420702</v>
      </c>
      <c r="AC876" s="447">
        <f t="shared" si="339"/>
        <v>106.64119432372125</v>
      </c>
      <c r="AD876" s="426"/>
      <c r="AF876" s="436" t="str">
        <f t="shared" si="352"/>
        <v>Doesn’t prevent you from working</v>
      </c>
      <c r="AG876" s="469">
        <f t="shared" si="340"/>
        <v>3962567.7398354523</v>
      </c>
      <c r="AH876" s="469">
        <f t="shared" si="341"/>
        <v>155154.49189804235</v>
      </c>
      <c r="AI876" s="469">
        <f t="shared" si="342"/>
        <v>286303.59472971613</v>
      </c>
      <c r="AJ876" s="453">
        <f t="shared" si="343"/>
        <v>1546766.7871691294</v>
      </c>
      <c r="AK876" s="453">
        <f t="shared" si="344"/>
        <v>564174.55362766515</v>
      </c>
      <c r="AL876" s="470">
        <f t="shared" si="333"/>
        <v>1150981.1322466189</v>
      </c>
      <c r="AM876" s="458">
        <f t="shared" si="334"/>
        <v>7665948.2995066242</v>
      </c>
      <c r="AN876" s="424">
        <f t="shared" si="335"/>
        <v>0.57020338453668984</v>
      </c>
      <c r="AO876" s="447"/>
    </row>
    <row r="877" spans="1:41" ht="15" customHeight="1" x14ac:dyDescent="0.2">
      <c r="A877" s="536" t="str">
        <f t="shared" si="345"/>
        <v/>
      </c>
      <c r="B877" s="536" t="s">
        <v>264</v>
      </c>
      <c r="C877" s="536" t="s">
        <v>1049</v>
      </c>
      <c r="D877" s="536" t="str">
        <f t="shared" si="346"/>
        <v>Hours per week spent caring</v>
      </c>
      <c r="E877" s="542" t="s">
        <v>237</v>
      </c>
      <c r="F877" s="437" t="s">
        <v>237</v>
      </c>
      <c r="G877" s="414" t="s">
        <v>237</v>
      </c>
      <c r="H877" s="415" t="s">
        <v>237</v>
      </c>
      <c r="I877" s="416" t="s">
        <v>237</v>
      </c>
      <c r="J877" s="417" t="s">
        <v>237</v>
      </c>
      <c r="K877" s="416" t="s">
        <v>237</v>
      </c>
      <c r="L877" s="417" t="s">
        <v>237</v>
      </c>
      <c r="M877" s="416" t="s">
        <v>237</v>
      </c>
      <c r="N877" s="417" t="s">
        <v>237</v>
      </c>
      <c r="O877" s="416" t="s">
        <v>237</v>
      </c>
      <c r="P877" s="417" t="s">
        <v>237</v>
      </c>
      <c r="Q877" s="416" t="s">
        <v>237</v>
      </c>
      <c r="R877" s="417" t="s">
        <v>237</v>
      </c>
      <c r="S877" s="476"/>
      <c r="T877" s="436" t="str">
        <f t="shared" si="347"/>
        <v/>
      </c>
      <c r="U877" s="469" t="str">
        <f t="shared" si="336"/>
        <v/>
      </c>
      <c r="V877" s="469" t="str">
        <f t="shared" si="348"/>
        <v/>
      </c>
      <c r="W877" s="453" t="str">
        <f t="shared" si="349"/>
        <v/>
      </c>
      <c r="X877" s="470" t="str">
        <f t="shared" si="350"/>
        <v/>
      </c>
      <c r="Y877" s="470" t="str">
        <f t="shared" si="351"/>
        <v/>
      </c>
      <c r="Z877" s="471" t="str">
        <f t="shared" si="353"/>
        <v/>
      </c>
      <c r="AA877" s="458">
        <f t="shared" si="337"/>
        <v>0</v>
      </c>
      <c r="AB877" s="424" t="str">
        <f t="shared" si="338"/>
        <v/>
      </c>
      <c r="AC877" s="447" t="str">
        <f t="shared" si="339"/>
        <v/>
      </c>
      <c r="AD877" s="426"/>
      <c r="AF877" s="436" t="str">
        <f t="shared" si="352"/>
        <v/>
      </c>
      <c r="AG877" s="469" t="str">
        <f t="shared" si="340"/>
        <v/>
      </c>
      <c r="AH877" s="469" t="str">
        <f t="shared" si="341"/>
        <v/>
      </c>
      <c r="AI877" s="469" t="str">
        <f t="shared" si="342"/>
        <v/>
      </c>
      <c r="AJ877" s="453" t="str">
        <f t="shared" si="343"/>
        <v/>
      </c>
      <c r="AK877" s="453" t="str">
        <f t="shared" si="344"/>
        <v/>
      </c>
      <c r="AL877" s="470" t="str">
        <f t="shared" ref="AL877:AL940" si="354">IFERROR(AL$5*Q877,"")</f>
        <v/>
      </c>
      <c r="AM877" s="458">
        <f t="shared" ref="AM877:AM940" si="355">IFERROR(SUM(AG877:AL877),"")</f>
        <v>0</v>
      </c>
      <c r="AN877" s="424">
        <f t="shared" ref="AN877:AN940" si="356">IF(AM877="","",AM877/$AM$5)</f>
        <v>0</v>
      </c>
      <c r="AO877" s="447"/>
    </row>
    <row r="878" spans="1:41" ht="15" customHeight="1" x14ac:dyDescent="0.2">
      <c r="A878" s="536" t="str">
        <f t="shared" si="345"/>
        <v>Hours per week spent caring</v>
      </c>
      <c r="B878" s="536" t="s">
        <v>264</v>
      </c>
      <c r="C878" s="536" t="s">
        <v>1049</v>
      </c>
      <c r="D878" s="536" t="str">
        <f t="shared" si="346"/>
        <v>Hours per week spent caring0 - 4 hours per week</v>
      </c>
      <c r="E878" s="542" t="s">
        <v>1050</v>
      </c>
      <c r="F878" s="437">
        <v>0.386132437216201</v>
      </c>
      <c r="G878" s="414">
        <v>0.28671348963857202</v>
      </c>
      <c r="H878" s="415">
        <v>74.252629928119006</v>
      </c>
      <c r="I878" s="416">
        <v>0.31632515516129101</v>
      </c>
      <c r="J878" s="417">
        <v>81.921414694351597</v>
      </c>
      <c r="K878" s="416">
        <v>0.32848577461550099</v>
      </c>
      <c r="L878" s="417">
        <v>85.070753698834295</v>
      </c>
      <c r="M878" s="416">
        <v>0.41519935476186798</v>
      </c>
      <c r="N878" s="417">
        <v>107.52770675139899</v>
      </c>
      <c r="O878" s="416">
        <v>0.48472513080507501</v>
      </c>
      <c r="P878" s="417">
        <v>125.533388051952</v>
      </c>
      <c r="Q878" s="416">
        <v>0.60474954814707904</v>
      </c>
      <c r="R878" s="438">
        <v>156.61713180767299</v>
      </c>
      <c r="S878" s="418"/>
      <c r="T878" s="436" t="str">
        <f t="shared" si="347"/>
        <v>0 - 4 hours per week</v>
      </c>
      <c r="U878" s="469">
        <f t="shared" si="336"/>
        <v>9851.1887904916966</v>
      </c>
      <c r="V878" s="469">
        <f t="shared" si="348"/>
        <v>13726.613783069062</v>
      </c>
      <c r="W878" s="453">
        <f t="shared" si="349"/>
        <v>17111.809457045292</v>
      </c>
      <c r="X878" s="470">
        <f t="shared" si="350"/>
        <v>44072.165909907999</v>
      </c>
      <c r="Y878" s="470">
        <f t="shared" si="351"/>
        <v>62338.560172317477</v>
      </c>
      <c r="Z878" s="471">
        <f t="shared" si="353"/>
        <v>3389.0164678162309</v>
      </c>
      <c r="AA878" s="458">
        <f t="shared" si="337"/>
        <v>150489.35458064775</v>
      </c>
      <c r="AB878" s="424">
        <f t="shared" si="338"/>
        <v>0.40650495695779815</v>
      </c>
      <c r="AC878" s="447">
        <f t="shared" si="339"/>
        <v>109.11089307891044</v>
      </c>
      <c r="AD878" s="426"/>
      <c r="AF878" s="436" t="str">
        <f t="shared" si="352"/>
        <v>0 - 4 hours per week</v>
      </c>
      <c r="AG878" s="469">
        <f t="shared" si="340"/>
        <v>2090403.9690216989</v>
      </c>
      <c r="AH878" s="469">
        <f t="shared" si="341"/>
        <v>85696.280435055669</v>
      </c>
      <c r="AI878" s="469">
        <f t="shared" si="342"/>
        <v>165118.63038287542</v>
      </c>
      <c r="AJ878" s="453">
        <f t="shared" si="343"/>
        <v>1056411.2326902945</v>
      </c>
      <c r="AK878" s="453">
        <f t="shared" si="344"/>
        <v>418118.56585601886</v>
      </c>
      <c r="AL878" s="470">
        <f t="shared" si="354"/>
        <v>1193052.9323322983</v>
      </c>
      <c r="AM878" s="458">
        <f t="shared" si="355"/>
        <v>5008801.610718241</v>
      </c>
      <c r="AN878" s="424">
        <f t="shared" si="356"/>
        <v>0.37256129565707835</v>
      </c>
      <c r="AO878" s="447"/>
    </row>
    <row r="879" spans="1:41" ht="15" customHeight="1" x14ac:dyDescent="0.2">
      <c r="A879" s="536" t="str">
        <f t="shared" si="345"/>
        <v/>
      </c>
      <c r="B879" s="536" t="s">
        <v>264</v>
      </c>
      <c r="C879" s="536" t="s">
        <v>1049</v>
      </c>
      <c r="D879" s="536" t="str">
        <f t="shared" si="346"/>
        <v>Hours per week spent caring5 - 9 hours per week</v>
      </c>
      <c r="E879" s="542" t="s">
        <v>1051</v>
      </c>
      <c r="F879" s="437">
        <v>0.19144474426166699</v>
      </c>
      <c r="G879" s="414">
        <v>0.17761049359888201</v>
      </c>
      <c r="H879" s="415">
        <v>92.773763147096105</v>
      </c>
      <c r="I879" s="416">
        <v>0.18582381223771699</v>
      </c>
      <c r="J879" s="417">
        <v>97.063940279150799</v>
      </c>
      <c r="K879" s="416">
        <v>0.20197213338085701</v>
      </c>
      <c r="L879" s="417">
        <v>105.498917799906</v>
      </c>
      <c r="M879" s="416">
        <v>0.19221871411281499</v>
      </c>
      <c r="N879" s="417">
        <v>100.404278453364</v>
      </c>
      <c r="O879" s="416">
        <v>0.19221871411281499</v>
      </c>
      <c r="P879" s="417">
        <v>100.404278453364</v>
      </c>
      <c r="Q879" s="416">
        <v>0.19221871411281499</v>
      </c>
      <c r="R879" s="417">
        <v>100.404278453364</v>
      </c>
      <c r="S879" s="476"/>
      <c r="T879" s="436" t="str">
        <f t="shared" si="347"/>
        <v>5 - 9 hours per week</v>
      </c>
      <c r="U879" s="469">
        <f t="shared" si="336"/>
        <v>6102.518949563987</v>
      </c>
      <c r="V879" s="469">
        <f t="shared" si="348"/>
        <v>8063.6385082434908</v>
      </c>
      <c r="W879" s="453">
        <f t="shared" si="349"/>
        <v>10521.334344208984</v>
      </c>
      <c r="X879" s="470">
        <f t="shared" si="350"/>
        <v>20403.439846932972</v>
      </c>
      <c r="Y879" s="470">
        <f t="shared" si="351"/>
        <v>24720.479947192685</v>
      </c>
      <c r="Z879" s="471">
        <f t="shared" si="353"/>
        <v>1077.1936738882152</v>
      </c>
      <c r="AA879" s="458">
        <f t="shared" si="337"/>
        <v>70888.605270030341</v>
      </c>
      <c r="AB879" s="424">
        <f t="shared" si="338"/>
        <v>0.19148576664702971</v>
      </c>
      <c r="AC879" s="447">
        <f t="shared" si="339"/>
        <v>103.76811905149934</v>
      </c>
      <c r="AD879" s="426"/>
      <c r="AF879" s="436" t="str">
        <f t="shared" si="352"/>
        <v>5 - 9 hours per week</v>
      </c>
      <c r="AG879" s="469">
        <f t="shared" si="340"/>
        <v>1294943.1895479865</v>
      </c>
      <c r="AH879" s="469">
        <f t="shared" si="341"/>
        <v>50341.900620944383</v>
      </c>
      <c r="AI879" s="469">
        <f t="shared" si="342"/>
        <v>101524.52439802187</v>
      </c>
      <c r="AJ879" s="453">
        <f t="shared" si="343"/>
        <v>489071.1085967985</v>
      </c>
      <c r="AK879" s="453">
        <f t="shared" si="344"/>
        <v>165805.74838785897</v>
      </c>
      <c r="AL879" s="470">
        <f t="shared" si="354"/>
        <v>379210.04029533197</v>
      </c>
      <c r="AM879" s="458">
        <f t="shared" si="355"/>
        <v>2480896.5118469419</v>
      </c>
      <c r="AN879" s="424">
        <f t="shared" si="356"/>
        <v>0.18453236735648715</v>
      </c>
      <c r="AO879" s="447"/>
    </row>
    <row r="880" spans="1:41" ht="15" customHeight="1" x14ac:dyDescent="0.2">
      <c r="A880" s="536" t="str">
        <f t="shared" si="345"/>
        <v/>
      </c>
      <c r="B880" s="536" t="s">
        <v>264</v>
      </c>
      <c r="C880" s="536" t="s">
        <v>1049</v>
      </c>
      <c r="D880" s="536" t="str">
        <f t="shared" si="346"/>
        <v>Hours per week spent caring10 - 19 hours per week</v>
      </c>
      <c r="E880" s="542" t="s">
        <v>1052</v>
      </c>
      <c r="F880" s="437">
        <v>0.14315037053580901</v>
      </c>
      <c r="G880" s="414">
        <v>0.156532809042427</v>
      </c>
      <c r="H880" s="415">
        <v>109.348518244505</v>
      </c>
      <c r="I880" s="416">
        <v>0.13123906069476299</v>
      </c>
      <c r="J880" s="417">
        <v>91.679162410504304</v>
      </c>
      <c r="K880" s="416">
        <v>0.14625417925002901</v>
      </c>
      <c r="L880" s="417">
        <v>102.16821563409199</v>
      </c>
      <c r="M880" s="416">
        <v>0.142409413884794</v>
      </c>
      <c r="N880" s="417">
        <v>99.482392781631006</v>
      </c>
      <c r="O880" s="416">
        <v>0.142409413884794</v>
      </c>
      <c r="P880" s="417">
        <v>99.482392781631006</v>
      </c>
      <c r="Q880" s="416">
        <v>7.5576636852563994E-2</v>
      </c>
      <c r="R880" s="438">
        <v>52.795278538002897</v>
      </c>
      <c r="S880" s="418"/>
      <c r="T880" s="436" t="str">
        <f t="shared" si="347"/>
        <v>10 - 19 hours per week</v>
      </c>
      <c r="U880" s="469">
        <f t="shared" ref="U880:U943" si="357">IFERROR(U$5*G880,"")</f>
        <v>5378.3107858887497</v>
      </c>
      <c r="V880" s="469">
        <f t="shared" si="348"/>
        <v>5694.9877997885451</v>
      </c>
      <c r="W880" s="453">
        <f t="shared" si="349"/>
        <v>7618.8189596717611</v>
      </c>
      <c r="X880" s="470">
        <f t="shared" si="350"/>
        <v>15116.332055629229</v>
      </c>
      <c r="Y880" s="470">
        <f t="shared" si="351"/>
        <v>18314.705082067816</v>
      </c>
      <c r="Z880" s="471">
        <f t="shared" si="353"/>
        <v>423.53147292176862</v>
      </c>
      <c r="AA880" s="458">
        <f t="shared" si="337"/>
        <v>52546.686155967873</v>
      </c>
      <c r="AB880" s="424">
        <f t="shared" si="338"/>
        <v>0.14194019539541244</v>
      </c>
      <c r="AC880" s="447">
        <f t="shared" si="339"/>
        <v>101.25547106671067</v>
      </c>
      <c r="AD880" s="426"/>
      <c r="AF880" s="436" t="str">
        <f t="shared" si="352"/>
        <v>10 - 19 hours per week</v>
      </c>
      <c r="AG880" s="469">
        <f t="shared" si="340"/>
        <v>1141267.5619723757</v>
      </c>
      <c r="AH880" s="469">
        <f t="shared" si="341"/>
        <v>35554.236410939629</v>
      </c>
      <c r="AI880" s="469">
        <f t="shared" si="342"/>
        <v>73517.003266895088</v>
      </c>
      <c r="AJ880" s="453">
        <f t="shared" si="343"/>
        <v>362338.96498953394</v>
      </c>
      <c r="AK880" s="453">
        <f t="shared" si="344"/>
        <v>122840.79391347057</v>
      </c>
      <c r="AL880" s="470">
        <f t="shared" si="354"/>
        <v>149097.96706592251</v>
      </c>
      <c r="AM880" s="458">
        <f t="shared" si="355"/>
        <v>1884616.5276191374</v>
      </c>
      <c r="AN880" s="424">
        <f t="shared" si="356"/>
        <v>0.14018027263129046</v>
      </c>
      <c r="AO880" s="447"/>
    </row>
    <row r="881" spans="1:41" ht="15" customHeight="1" x14ac:dyDescent="0.2">
      <c r="A881" s="536" t="str">
        <f t="shared" si="345"/>
        <v/>
      </c>
      <c r="B881" s="536" t="s">
        <v>264</v>
      </c>
      <c r="C881" s="536" t="s">
        <v>1049</v>
      </c>
      <c r="D881" s="536" t="str">
        <f t="shared" si="346"/>
        <v>Hours per week spent caring20 - 34 hours per week</v>
      </c>
      <c r="E881" s="542" t="s">
        <v>1053</v>
      </c>
      <c r="F881" s="437">
        <v>9.6657164655806802E-2</v>
      </c>
      <c r="G881" s="414">
        <v>0.121128688490865</v>
      </c>
      <c r="H881" s="415">
        <v>125.31785814554</v>
      </c>
      <c r="I881" s="416">
        <v>0.108805665575772</v>
      </c>
      <c r="J881" s="417">
        <v>112.568650201178</v>
      </c>
      <c r="K881" s="416">
        <v>0.109527603688117</v>
      </c>
      <c r="L881" s="417">
        <v>113.315556149553</v>
      </c>
      <c r="M881" s="416">
        <v>9.00487920453448E-2</v>
      </c>
      <c r="N881" s="417">
        <v>93.163080425549097</v>
      </c>
      <c r="O881" s="416">
        <v>7.5564213565440394E-2</v>
      </c>
      <c r="P881" s="417">
        <v>78.177560695601002</v>
      </c>
      <c r="Q881" s="416">
        <v>4.4562381243374201E-2</v>
      </c>
      <c r="R881" s="417">
        <v>46.103546904215001</v>
      </c>
      <c r="S881" s="476"/>
      <c r="T881" s="436" t="str">
        <f t="shared" si="347"/>
        <v>20 - 34 hours per week</v>
      </c>
      <c r="U881" s="469">
        <f t="shared" si="357"/>
        <v>4161.8606078576304</v>
      </c>
      <c r="V881" s="469">
        <f t="shared" si="348"/>
        <v>4721.5130519950499</v>
      </c>
      <c r="W881" s="453">
        <f t="shared" si="349"/>
        <v>5705.6214589250785</v>
      </c>
      <c r="X881" s="470">
        <f t="shared" si="350"/>
        <v>9558.4091292372141</v>
      </c>
      <c r="Y881" s="470">
        <f t="shared" si="351"/>
        <v>9718.0112497970276</v>
      </c>
      <c r="Z881" s="471">
        <f t="shared" si="353"/>
        <v>249.72758448786902</v>
      </c>
      <c r="AA881" s="458">
        <f t="shared" si="337"/>
        <v>34115.143082299866</v>
      </c>
      <c r="AB881" s="424">
        <f t="shared" si="338"/>
        <v>9.2152530050539472E-2</v>
      </c>
      <c r="AC881" s="447">
        <f t="shared" si="339"/>
        <v>91.77997718684577</v>
      </c>
      <c r="AD881" s="426"/>
      <c r="AF881" s="436" t="str">
        <f t="shared" si="352"/>
        <v>20 - 34 hours per week</v>
      </c>
      <c r="AG881" s="469">
        <f t="shared" si="340"/>
        <v>883139.0929770635</v>
      </c>
      <c r="AH881" s="469">
        <f t="shared" si="341"/>
        <v>29476.760472463542</v>
      </c>
      <c r="AI881" s="469">
        <f t="shared" si="342"/>
        <v>55055.802435491016</v>
      </c>
      <c r="AJ881" s="453">
        <f t="shared" si="343"/>
        <v>229115.37389419691</v>
      </c>
      <c r="AK881" s="453">
        <f t="shared" si="344"/>
        <v>65180.859415199666</v>
      </c>
      <c r="AL881" s="470">
        <f t="shared" si="354"/>
        <v>87912.888528834839</v>
      </c>
      <c r="AM881" s="458">
        <f t="shared" si="355"/>
        <v>1349880.7777232493</v>
      </c>
      <c r="AN881" s="424">
        <f t="shared" si="356"/>
        <v>0.10040591954270729</v>
      </c>
      <c r="AO881" s="447"/>
    </row>
    <row r="882" spans="1:41" ht="15" customHeight="1" x14ac:dyDescent="0.2">
      <c r="A882" s="536" t="str">
        <f t="shared" si="345"/>
        <v/>
      </c>
      <c r="B882" s="536" t="s">
        <v>264</v>
      </c>
      <c r="C882" s="536" t="s">
        <v>1049</v>
      </c>
      <c r="D882" s="536" t="str">
        <f t="shared" si="346"/>
        <v>Hours per week spent caring35 hours a week or more</v>
      </c>
      <c r="E882" s="542" t="s">
        <v>1054</v>
      </c>
      <c r="F882" s="437">
        <v>0.18261528333051399</v>
      </c>
      <c r="G882" s="414">
        <v>0.25310684108501003</v>
      </c>
      <c r="H882" s="415">
        <v>138.60112717231499</v>
      </c>
      <c r="I882" s="416">
        <v>0.27045747964602201</v>
      </c>
      <c r="J882" s="417">
        <v>148.10232457735901</v>
      </c>
      <c r="K882" s="416">
        <v>0.195643173510331</v>
      </c>
      <c r="L882" s="417">
        <v>107.13406344869701</v>
      </c>
      <c r="M882" s="416">
        <v>0.16634009446390699</v>
      </c>
      <c r="N882" s="417">
        <v>91.087718087017294</v>
      </c>
      <c r="O882" s="416">
        <v>0.107430937880146</v>
      </c>
      <c r="P882" s="417">
        <v>58.829105604325498</v>
      </c>
      <c r="Q882" s="416">
        <v>0.183694138315174</v>
      </c>
      <c r="R882" s="438">
        <v>100.590780226596</v>
      </c>
      <c r="S882" s="418"/>
      <c r="T882" s="436" t="str">
        <f t="shared" si="347"/>
        <v>35 hours a week or more</v>
      </c>
      <c r="U882" s="469">
        <f t="shared" si="357"/>
        <v>8696.4979528398599</v>
      </c>
      <c r="V882" s="469">
        <f t="shared" si="348"/>
        <v>11736.231871759479</v>
      </c>
      <c r="W882" s="453">
        <f t="shared" si="349"/>
        <v>10191.639837673672</v>
      </c>
      <c r="X882" s="470">
        <f t="shared" si="350"/>
        <v>17656.502007060335</v>
      </c>
      <c r="Y882" s="470">
        <f t="shared" si="351"/>
        <v>13816.263197014057</v>
      </c>
      <c r="Z882" s="471">
        <f t="shared" si="353"/>
        <v>1029.421951118235</v>
      </c>
      <c r="AA882" s="458">
        <f t="shared" si="337"/>
        <v>63126.556817465636</v>
      </c>
      <c r="AB882" s="424">
        <f t="shared" si="338"/>
        <v>0.17051876083517864</v>
      </c>
      <c r="AC882" s="447">
        <f t="shared" si="339"/>
        <v>79.180333372350205</v>
      </c>
      <c r="AD882" s="426"/>
      <c r="AF882" s="436" t="str">
        <f t="shared" si="352"/>
        <v>35 hours a week or more</v>
      </c>
      <c r="AG882" s="469">
        <f t="shared" si="340"/>
        <v>1845380.7173761569</v>
      </c>
      <c r="AH882" s="469">
        <f t="shared" si="341"/>
        <v>73270.176725863115</v>
      </c>
      <c r="AI882" s="469">
        <f t="shared" si="342"/>
        <v>98343.171455744043</v>
      </c>
      <c r="AJ882" s="453">
        <f t="shared" si="343"/>
        <v>423226.92032895837</v>
      </c>
      <c r="AK882" s="453">
        <f t="shared" si="344"/>
        <v>92668.745275097259</v>
      </c>
      <c r="AL882" s="470">
        <f t="shared" si="354"/>
        <v>362392.71453886683</v>
      </c>
      <c r="AM882" s="458">
        <f t="shared" si="355"/>
        <v>2895282.4457006864</v>
      </c>
      <c r="AN882" s="424">
        <f t="shared" si="356"/>
        <v>0.2153549417799292</v>
      </c>
      <c r="AO882" s="447"/>
    </row>
    <row r="883" spans="1:41" ht="15" customHeight="1" x14ac:dyDescent="0.2">
      <c r="A883" s="536" t="str">
        <f t="shared" si="345"/>
        <v/>
      </c>
      <c r="B883" s="536" t="s">
        <v>1055</v>
      </c>
      <c r="C883" s="536" t="s">
        <v>1056</v>
      </c>
      <c r="D883" s="536" t="str">
        <f t="shared" si="346"/>
        <v>Number of GP visits in the last 12 months</v>
      </c>
      <c r="E883" s="542" t="s">
        <v>237</v>
      </c>
      <c r="F883" s="437" t="s">
        <v>237</v>
      </c>
      <c r="G883" s="414" t="s">
        <v>237</v>
      </c>
      <c r="H883" s="415" t="s">
        <v>237</v>
      </c>
      <c r="I883" s="416" t="s">
        <v>237</v>
      </c>
      <c r="J883" s="417" t="s">
        <v>237</v>
      </c>
      <c r="K883" s="416" t="s">
        <v>237</v>
      </c>
      <c r="L883" s="417" t="s">
        <v>237</v>
      </c>
      <c r="M883" s="416" t="s">
        <v>237</v>
      </c>
      <c r="N883" s="417" t="s">
        <v>237</v>
      </c>
      <c r="O883" s="416" t="s">
        <v>237</v>
      </c>
      <c r="P883" s="417" t="s">
        <v>237</v>
      </c>
      <c r="Q883" s="416" t="s">
        <v>237</v>
      </c>
      <c r="R883" s="417" t="s">
        <v>237</v>
      </c>
      <c r="S883" s="476"/>
      <c r="T883" s="436" t="str">
        <f t="shared" si="347"/>
        <v/>
      </c>
      <c r="U883" s="469" t="str">
        <f t="shared" si="357"/>
        <v/>
      </c>
      <c r="V883" s="469" t="str">
        <f t="shared" si="348"/>
        <v/>
      </c>
      <c r="W883" s="453" t="str">
        <f t="shared" si="349"/>
        <v/>
      </c>
      <c r="X883" s="470" t="str">
        <f t="shared" si="350"/>
        <v/>
      </c>
      <c r="Y883" s="470" t="str">
        <f t="shared" si="351"/>
        <v/>
      </c>
      <c r="Z883" s="471" t="str">
        <f t="shared" si="353"/>
        <v/>
      </c>
      <c r="AA883" s="458">
        <f t="shared" si="337"/>
        <v>0</v>
      </c>
      <c r="AB883" s="424" t="str">
        <f t="shared" si="338"/>
        <v/>
      </c>
      <c r="AC883" s="447" t="str">
        <f t="shared" si="339"/>
        <v/>
      </c>
      <c r="AD883" s="426"/>
      <c r="AF883" s="436" t="str">
        <f t="shared" si="352"/>
        <v/>
      </c>
      <c r="AG883" s="469" t="str">
        <f t="shared" si="340"/>
        <v/>
      </c>
      <c r="AH883" s="469" t="str">
        <f t="shared" si="341"/>
        <v/>
      </c>
      <c r="AI883" s="469" t="str">
        <f t="shared" si="342"/>
        <v/>
      </c>
      <c r="AJ883" s="453" t="str">
        <f t="shared" si="343"/>
        <v/>
      </c>
      <c r="AK883" s="453" t="str">
        <f t="shared" si="344"/>
        <v/>
      </c>
      <c r="AL883" s="470" t="str">
        <f t="shared" si="354"/>
        <v/>
      </c>
      <c r="AM883" s="458">
        <f t="shared" si="355"/>
        <v>0</v>
      </c>
      <c r="AN883" s="424">
        <f t="shared" si="356"/>
        <v>0</v>
      </c>
      <c r="AO883" s="447"/>
    </row>
    <row r="884" spans="1:41" ht="15" customHeight="1" x14ac:dyDescent="0.2">
      <c r="A884" s="536" t="str">
        <f t="shared" si="345"/>
        <v>Number of GP visits in the last 12 months</v>
      </c>
      <c r="B884" s="536" t="s">
        <v>1055</v>
      </c>
      <c r="C884" s="536" t="s">
        <v>1056</v>
      </c>
      <c r="D884" s="536" t="str">
        <f t="shared" si="346"/>
        <v>Number of GP visits in the last 12 monthsNone</v>
      </c>
      <c r="E884" s="542" t="s">
        <v>906</v>
      </c>
      <c r="F884" s="437">
        <v>0.24687486144008799</v>
      </c>
      <c r="G884" s="414">
        <v>0.20812559245973999</v>
      </c>
      <c r="H884" s="415">
        <v>84.304084768164202</v>
      </c>
      <c r="I884" s="416">
        <v>0.24773095656321101</v>
      </c>
      <c r="J884" s="417">
        <v>100.34677290272801</v>
      </c>
      <c r="K884" s="416">
        <v>0.24773095656321101</v>
      </c>
      <c r="L884" s="417">
        <v>100.34677290272801</v>
      </c>
      <c r="M884" s="416">
        <v>0.25868210128716601</v>
      </c>
      <c r="N884" s="417">
        <v>104.782682116033</v>
      </c>
      <c r="O884" s="416">
        <v>0.24832650125948</v>
      </c>
      <c r="P884" s="417">
        <v>100.58800633281299</v>
      </c>
      <c r="Q884" s="416">
        <v>0.35394657608666402</v>
      </c>
      <c r="R884" s="438">
        <v>143.37084546478101</v>
      </c>
      <c r="S884" s="418"/>
      <c r="T884" s="436" t="str">
        <f t="shared" si="347"/>
        <v>None</v>
      </c>
      <c r="U884" s="469">
        <f t="shared" si="357"/>
        <v>7150.9872313242067</v>
      </c>
      <c r="V884" s="469">
        <f t="shared" si="348"/>
        <v>10750.037129103979</v>
      </c>
      <c r="W884" s="453">
        <f t="shared" si="349"/>
        <v>12905.048720247351</v>
      </c>
      <c r="X884" s="470">
        <f t="shared" si="350"/>
        <v>27458.329005328811</v>
      </c>
      <c r="Y884" s="470">
        <f t="shared" si="351"/>
        <v>31936.278020976686</v>
      </c>
      <c r="Z884" s="471">
        <f t="shared" si="353"/>
        <v>1983.5166123896652</v>
      </c>
      <c r="AA884" s="458">
        <f t="shared" si="337"/>
        <v>92184.19671937071</v>
      </c>
      <c r="AB884" s="424">
        <f t="shared" si="338"/>
        <v>0.2490098586974463</v>
      </c>
      <c r="AC884" s="447">
        <f t="shared" si="339"/>
        <v>102.07436749716163</v>
      </c>
      <c r="AD884" s="426"/>
      <c r="AF884" s="436" t="str">
        <f t="shared" si="352"/>
        <v>None</v>
      </c>
      <c r="AG884" s="469">
        <f t="shared" si="340"/>
        <v>1517426.2120741976</v>
      </c>
      <c r="AH884" s="469">
        <f t="shared" si="341"/>
        <v>67113.288904452624</v>
      </c>
      <c r="AI884" s="469">
        <f t="shared" si="342"/>
        <v>124525.92901180302</v>
      </c>
      <c r="AJ884" s="453">
        <f t="shared" si="343"/>
        <v>658177.028363697</v>
      </c>
      <c r="AK884" s="453">
        <f t="shared" si="344"/>
        <v>214203.70839491358</v>
      </c>
      <c r="AL884" s="470">
        <f t="shared" si="354"/>
        <v>698267.57503665122</v>
      </c>
      <c r="AM884" s="458">
        <f t="shared" si="355"/>
        <v>3279713.7417857153</v>
      </c>
      <c r="AN884" s="424">
        <f t="shared" si="356"/>
        <v>0.24394945058500653</v>
      </c>
      <c r="AO884" s="447"/>
    </row>
    <row r="885" spans="1:41" ht="15" customHeight="1" x14ac:dyDescent="0.2">
      <c r="A885" s="536" t="str">
        <f t="shared" si="345"/>
        <v/>
      </c>
      <c r="B885" s="536" t="s">
        <v>1055</v>
      </c>
      <c r="C885" s="536" t="s">
        <v>1056</v>
      </c>
      <c r="D885" s="536" t="str">
        <f t="shared" si="346"/>
        <v>Number of GP visits in the last 12 monthsOne or two</v>
      </c>
      <c r="E885" s="542" t="s">
        <v>1057</v>
      </c>
      <c r="F885" s="437">
        <v>0.40371909712453402</v>
      </c>
      <c r="G885" s="414">
        <v>0.346488420904557</v>
      </c>
      <c r="H885" s="415">
        <v>85.824134496584506</v>
      </c>
      <c r="I885" s="416">
        <v>0.37725984761017101</v>
      </c>
      <c r="J885" s="417">
        <v>93.446123876027301</v>
      </c>
      <c r="K885" s="416">
        <v>0.39484285472386799</v>
      </c>
      <c r="L885" s="417">
        <v>97.801381588365302</v>
      </c>
      <c r="M885" s="416">
        <v>0.409190616616598</v>
      </c>
      <c r="N885" s="417">
        <v>101.355278838933</v>
      </c>
      <c r="O885" s="416">
        <v>0.43617603293670498</v>
      </c>
      <c r="P885" s="417">
        <v>108.039484890198</v>
      </c>
      <c r="Q885" s="416">
        <v>0.39828604252112698</v>
      </c>
      <c r="R885" s="417">
        <v>98.654248797715198</v>
      </c>
      <c r="S885" s="476"/>
      <c r="T885" s="436" t="str">
        <f t="shared" si="347"/>
        <v>One or two</v>
      </c>
      <c r="U885" s="469">
        <f t="shared" si="357"/>
        <v>11904.995653859674</v>
      </c>
      <c r="V885" s="469">
        <f t="shared" si="348"/>
        <v>16370.813827195761</v>
      </c>
      <c r="W885" s="453">
        <f t="shared" si="349"/>
        <v>20568.548831130454</v>
      </c>
      <c r="X885" s="470">
        <f t="shared" si="350"/>
        <v>43434.356382002028</v>
      </c>
      <c r="Y885" s="470">
        <f t="shared" si="351"/>
        <v>56094.854891857882</v>
      </c>
      <c r="Z885" s="471">
        <f t="shared" si="353"/>
        <v>2231.9949822883955</v>
      </c>
      <c r="AA885" s="458">
        <f t="shared" ref="AA885:AA948" si="358">IFERROR(SUM(U885:Z885),"")</f>
        <v>150605.5645683342</v>
      </c>
      <c r="AB885" s="424">
        <f t="shared" ref="AB885:AB948" si="359">IF(OR(AA885="", AA885=0), "", AA885/$AA$5)</f>
        <v>0.4068188657799483</v>
      </c>
      <c r="AC885" s="447">
        <f t="shared" ref="AC885:AC948" si="360">IF(OR(AB885="", AB885=0), "", IF(AN885&gt;0, AB885/AN885*100, ""))</f>
        <v>108.73494742468941</v>
      </c>
      <c r="AD885" s="426"/>
      <c r="AF885" s="436" t="str">
        <f t="shared" si="352"/>
        <v>One or two</v>
      </c>
      <c r="AG885" s="469">
        <f t="shared" ref="AG885:AG948" si="361">IFERROR(AG$5*G885,"")</f>
        <v>2526217.9717877693</v>
      </c>
      <c r="AH885" s="469">
        <f t="shared" si="341"/>
        <v>102204.21983576665</v>
      </c>
      <c r="AI885" s="469">
        <f t="shared" si="342"/>
        <v>198474.07841262783</v>
      </c>
      <c r="AJ885" s="453">
        <f t="shared" si="343"/>
        <v>1041122.9178165913</v>
      </c>
      <c r="AK885" s="453">
        <f t="shared" si="344"/>
        <v>376240.64807483944</v>
      </c>
      <c r="AL885" s="470">
        <f t="shared" si="354"/>
        <v>785740.69611589191</v>
      </c>
      <c r="AM885" s="458">
        <f t="shared" si="355"/>
        <v>5030000.5320434868</v>
      </c>
      <c r="AN885" s="424">
        <f t="shared" si="356"/>
        <v>0.37413809949346222</v>
      </c>
      <c r="AO885" s="447"/>
    </row>
    <row r="886" spans="1:41" ht="15" customHeight="1" x14ac:dyDescent="0.2">
      <c r="A886" s="536" t="str">
        <f t="shared" si="345"/>
        <v/>
      </c>
      <c r="B886" s="536" t="s">
        <v>1055</v>
      </c>
      <c r="C886" s="536" t="s">
        <v>1056</v>
      </c>
      <c r="D886" s="536" t="str">
        <f t="shared" si="346"/>
        <v>Number of GP visits in the last 12 monthsThree to five</v>
      </c>
      <c r="E886" s="542" t="s">
        <v>1058</v>
      </c>
      <c r="F886" s="437">
        <v>0.22127631861372299</v>
      </c>
      <c r="G886" s="414">
        <v>0.228993814059059</v>
      </c>
      <c r="H886" s="415">
        <v>103.48771865588</v>
      </c>
      <c r="I886" s="416">
        <v>0.21897512183181</v>
      </c>
      <c r="J886" s="417">
        <v>98.9600347672406</v>
      </c>
      <c r="K886" s="416">
        <v>0.220650828843276</v>
      </c>
      <c r="L886" s="417">
        <v>99.717326384329994</v>
      </c>
      <c r="M886" s="416">
        <v>0.220650828843276</v>
      </c>
      <c r="N886" s="417">
        <v>99.717326384329994</v>
      </c>
      <c r="O886" s="416">
        <v>0.220650828843276</v>
      </c>
      <c r="P886" s="417">
        <v>99.717326384329994</v>
      </c>
      <c r="Q886" s="416">
        <v>0.20473823810797101</v>
      </c>
      <c r="R886" s="438">
        <v>92.526050410924597</v>
      </c>
      <c r="S886" s="418"/>
      <c r="T886" s="436" t="str">
        <f t="shared" si="347"/>
        <v>Three to five</v>
      </c>
      <c r="U886" s="469">
        <f t="shared" si="357"/>
        <v>7867.9984572552085</v>
      </c>
      <c r="V886" s="469">
        <f t="shared" si="348"/>
        <v>9502.2064367695639</v>
      </c>
      <c r="W886" s="453">
        <f t="shared" si="349"/>
        <v>11494.363626932776</v>
      </c>
      <c r="X886" s="470">
        <f t="shared" si="350"/>
        <v>23421.423529227217</v>
      </c>
      <c r="Y886" s="470">
        <f t="shared" si="351"/>
        <v>28377.020494218352</v>
      </c>
      <c r="Z886" s="471">
        <f t="shared" si="353"/>
        <v>1147.3530863570695</v>
      </c>
      <c r="AA886" s="458">
        <f t="shared" si="358"/>
        <v>81810.365630760178</v>
      </c>
      <c r="AB886" s="424">
        <f t="shared" si="359"/>
        <v>0.22098785161319648</v>
      </c>
      <c r="AC886" s="447">
        <f t="shared" si="360"/>
        <v>99.183746158682951</v>
      </c>
      <c r="AD886" s="426"/>
      <c r="AF886" s="436" t="str">
        <f t="shared" si="352"/>
        <v>Three to five</v>
      </c>
      <c r="AG886" s="469">
        <f t="shared" si="361"/>
        <v>1669574.6628242182</v>
      </c>
      <c r="AH886" s="469">
        <f t="shared" si="341"/>
        <v>59322.988205699316</v>
      </c>
      <c r="AI886" s="469">
        <f t="shared" si="342"/>
        <v>110913.66953133418</v>
      </c>
      <c r="AJ886" s="453">
        <f t="shared" si="343"/>
        <v>561412.27441490279</v>
      </c>
      <c r="AK886" s="453">
        <f t="shared" si="344"/>
        <v>190330.97780109261</v>
      </c>
      <c r="AL886" s="470">
        <f t="shared" si="354"/>
        <v>403908.61983059574</v>
      </c>
      <c r="AM886" s="458">
        <f t="shared" si="355"/>
        <v>2995463.1926078424</v>
      </c>
      <c r="AN886" s="424">
        <f t="shared" si="356"/>
        <v>0.22280651837816301</v>
      </c>
      <c r="AO886" s="447"/>
    </row>
    <row r="887" spans="1:41" ht="15" customHeight="1" x14ac:dyDescent="0.2">
      <c r="A887" s="536" t="str">
        <f t="shared" si="345"/>
        <v/>
      </c>
      <c r="B887" s="536" t="s">
        <v>1055</v>
      </c>
      <c r="C887" s="536" t="s">
        <v>1056</v>
      </c>
      <c r="D887" s="536" t="str">
        <f t="shared" si="346"/>
        <v>Number of GP visits in the last 12 monthsSix to ten</v>
      </c>
      <c r="E887" s="542" t="s">
        <v>1059</v>
      </c>
      <c r="F887" s="437">
        <v>7.8979658344524806E-2</v>
      </c>
      <c r="G887" s="414">
        <v>0.117487624974788</v>
      </c>
      <c r="H887" s="415">
        <v>148.75681591617499</v>
      </c>
      <c r="I887" s="416">
        <v>9.5199848231689893E-2</v>
      </c>
      <c r="J887" s="417">
        <v>120.537174035888</v>
      </c>
      <c r="K887" s="416">
        <v>7.9816991658981595E-2</v>
      </c>
      <c r="L887" s="417">
        <v>101.060188575144</v>
      </c>
      <c r="M887" s="416">
        <v>7.0990997682409407E-2</v>
      </c>
      <c r="N887" s="417">
        <v>89.885166852371796</v>
      </c>
      <c r="O887" s="416">
        <v>6.5094778314873106E-2</v>
      </c>
      <c r="P887" s="417">
        <v>82.4196757485539</v>
      </c>
      <c r="Q887" s="416">
        <v>6.5044723157343706E-2</v>
      </c>
      <c r="R887" s="417">
        <v>82.356298470684294</v>
      </c>
      <c r="S887" s="476"/>
      <c r="T887" s="436" t="str">
        <f t="shared" si="347"/>
        <v>Six to ten</v>
      </c>
      <c r="U887" s="469">
        <f t="shared" si="357"/>
        <v>4036.7573065087408</v>
      </c>
      <c r="V887" s="469">
        <f t="shared" si="348"/>
        <v>4131.1022141659514</v>
      </c>
      <c r="W887" s="453">
        <f t="shared" si="349"/>
        <v>4157.9065464913283</v>
      </c>
      <c r="X887" s="470">
        <f t="shared" si="350"/>
        <v>7535.4814309947114</v>
      </c>
      <c r="Y887" s="470">
        <f t="shared" si="351"/>
        <v>8371.5790599625707</v>
      </c>
      <c r="Z887" s="471">
        <f t="shared" si="353"/>
        <v>364.5106285737541</v>
      </c>
      <c r="AA887" s="458">
        <f t="shared" si="358"/>
        <v>28597.337186697052</v>
      </c>
      <c r="AB887" s="424">
        <f t="shared" si="359"/>
        <v>7.7247718648139133E-2</v>
      </c>
      <c r="AC887" s="447">
        <f t="shared" si="360"/>
        <v>80.656713022780806</v>
      </c>
      <c r="AD887" s="426"/>
      <c r="AF887" s="436" t="str">
        <f t="shared" si="352"/>
        <v>Six to ten</v>
      </c>
      <c r="AG887" s="469">
        <f t="shared" si="361"/>
        <v>856592.40473068145</v>
      </c>
      <c r="AH887" s="469">
        <f t="shared" si="341"/>
        <v>25790.781284143573</v>
      </c>
      <c r="AI887" s="469">
        <f t="shared" si="342"/>
        <v>40121.287929253645</v>
      </c>
      <c r="AJ887" s="453">
        <f t="shared" si="343"/>
        <v>180625.73198024533</v>
      </c>
      <c r="AK887" s="453">
        <f t="shared" si="344"/>
        <v>56150.039731848075</v>
      </c>
      <c r="AL887" s="470">
        <f t="shared" si="354"/>
        <v>128320.55506842345</v>
      </c>
      <c r="AM887" s="458">
        <f t="shared" si="355"/>
        <v>1287600.8007245956</v>
      </c>
      <c r="AN887" s="424">
        <f t="shared" si="356"/>
        <v>9.5773452392389422E-2</v>
      </c>
      <c r="AO887" s="447"/>
    </row>
    <row r="888" spans="1:41" ht="15" customHeight="1" x14ac:dyDescent="0.2">
      <c r="A888" s="536" t="str">
        <f t="shared" si="345"/>
        <v/>
      </c>
      <c r="B888" s="536" t="s">
        <v>1055</v>
      </c>
      <c r="C888" s="536" t="s">
        <v>1056</v>
      </c>
      <c r="D888" s="536" t="str">
        <f t="shared" si="346"/>
        <v>Number of GP visits in the last 12 monthsMore than ten</v>
      </c>
      <c r="E888" s="542" t="s">
        <v>1060</v>
      </c>
      <c r="F888" s="437">
        <v>4.9150064477128698E-2</v>
      </c>
      <c r="G888" s="414">
        <v>9.7767586148068894E-2</v>
      </c>
      <c r="H888" s="415">
        <v>198.916496220597</v>
      </c>
      <c r="I888" s="416">
        <v>6.6572708463036298E-2</v>
      </c>
      <c r="J888" s="417">
        <v>135.447855809049</v>
      </c>
      <c r="K888" s="416">
        <v>5.5745053073685401E-2</v>
      </c>
      <c r="L888" s="417">
        <v>113.418067029445</v>
      </c>
      <c r="M888" s="416">
        <v>3.8712317589372297E-2</v>
      </c>
      <c r="N888" s="417">
        <v>78.763513336562497</v>
      </c>
      <c r="O888" s="416">
        <v>2.9444904830509901E-2</v>
      </c>
      <c r="P888" s="417">
        <v>59.908171319310597</v>
      </c>
      <c r="Q888" s="416">
        <v>2.82813357287361E-2</v>
      </c>
      <c r="R888" s="438">
        <v>57.540790698039601</v>
      </c>
      <c r="S888" s="418"/>
      <c r="T888" s="436" t="str">
        <f t="shared" si="347"/>
        <v>More than ten</v>
      </c>
      <c r="U888" s="469">
        <f t="shared" si="357"/>
        <v>3359.196492461499</v>
      </c>
      <c r="V888" s="469">
        <f t="shared" si="348"/>
        <v>2888.8561110449973</v>
      </c>
      <c r="W888" s="453">
        <f t="shared" si="349"/>
        <v>2903.9270497674934</v>
      </c>
      <c r="X888" s="470">
        <f t="shared" si="350"/>
        <v>4109.1963751591011</v>
      </c>
      <c r="Y888" s="470">
        <f t="shared" si="351"/>
        <v>3786.7914306325565</v>
      </c>
      <c r="Z888" s="471">
        <f t="shared" si="353"/>
        <v>158.4886054238371</v>
      </c>
      <c r="AA888" s="458">
        <f t="shared" si="358"/>
        <v>17206.456064489485</v>
      </c>
      <c r="AB888" s="424">
        <f t="shared" si="359"/>
        <v>4.6478434978888566E-2</v>
      </c>
      <c r="AC888" s="447">
        <f t="shared" si="360"/>
        <v>66.57708109693445</v>
      </c>
      <c r="AD888" s="426"/>
      <c r="AF888" s="436" t="str">
        <f t="shared" si="352"/>
        <v>More than ten</v>
      </c>
      <c r="AG888" s="469">
        <f t="shared" si="361"/>
        <v>712815.25812833384</v>
      </c>
      <c r="AH888" s="469">
        <f t="shared" si="341"/>
        <v>18035.345595138089</v>
      </c>
      <c r="AI888" s="469">
        <f t="shared" si="342"/>
        <v>28021.142848337146</v>
      </c>
      <c r="AJ888" s="453">
        <f t="shared" si="343"/>
        <v>98497.56912156663</v>
      </c>
      <c r="AK888" s="453">
        <f t="shared" si="344"/>
        <v>25398.851012844705</v>
      </c>
      <c r="AL888" s="470">
        <f t="shared" si="354"/>
        <v>55793.560532329226</v>
      </c>
      <c r="AM888" s="458">
        <f t="shared" si="355"/>
        <v>938561.72723854973</v>
      </c>
      <c r="AN888" s="424">
        <f t="shared" si="356"/>
        <v>6.9811463964929932E-2</v>
      </c>
      <c r="AO888" s="447"/>
    </row>
    <row r="889" spans="1:41" ht="15" customHeight="1" x14ac:dyDescent="0.2">
      <c r="A889" s="536" t="str">
        <f t="shared" si="345"/>
        <v/>
      </c>
      <c r="B889" s="536" t="s">
        <v>1055</v>
      </c>
      <c r="C889" s="536" t="s">
        <v>1061</v>
      </c>
      <c r="D889" s="536" t="str">
        <f t="shared" si="346"/>
        <v>Number of out-patient visits in the last 12 months</v>
      </c>
      <c r="E889" s="542" t="s">
        <v>237</v>
      </c>
      <c r="F889" s="437" t="s">
        <v>237</v>
      </c>
      <c r="G889" s="414" t="s">
        <v>237</v>
      </c>
      <c r="H889" s="415" t="s">
        <v>237</v>
      </c>
      <c r="I889" s="416" t="s">
        <v>237</v>
      </c>
      <c r="J889" s="417" t="s">
        <v>237</v>
      </c>
      <c r="K889" s="416" t="s">
        <v>237</v>
      </c>
      <c r="L889" s="417" t="s">
        <v>237</v>
      </c>
      <c r="M889" s="416" t="s">
        <v>237</v>
      </c>
      <c r="N889" s="417" t="s">
        <v>237</v>
      </c>
      <c r="O889" s="416" t="s">
        <v>237</v>
      </c>
      <c r="P889" s="417" t="s">
        <v>237</v>
      </c>
      <c r="Q889" s="416" t="s">
        <v>237</v>
      </c>
      <c r="R889" s="417" t="s">
        <v>237</v>
      </c>
      <c r="S889" s="476"/>
      <c r="T889" s="436" t="str">
        <f t="shared" si="347"/>
        <v/>
      </c>
      <c r="U889" s="469" t="str">
        <f t="shared" si="357"/>
        <v/>
      </c>
      <c r="V889" s="469" t="str">
        <f t="shared" si="348"/>
        <v/>
      </c>
      <c r="W889" s="453" t="str">
        <f t="shared" si="349"/>
        <v/>
      </c>
      <c r="X889" s="470" t="str">
        <f t="shared" si="350"/>
        <v/>
      </c>
      <c r="Y889" s="470" t="str">
        <f t="shared" si="351"/>
        <v/>
      </c>
      <c r="Z889" s="471" t="str">
        <f t="shared" si="353"/>
        <v/>
      </c>
      <c r="AA889" s="458">
        <f t="shared" si="358"/>
        <v>0</v>
      </c>
      <c r="AB889" s="424" t="str">
        <f t="shared" si="359"/>
        <v/>
      </c>
      <c r="AC889" s="447" t="str">
        <f t="shared" si="360"/>
        <v/>
      </c>
      <c r="AD889" s="426"/>
      <c r="AF889" s="436" t="str">
        <f t="shared" si="352"/>
        <v/>
      </c>
      <c r="AG889" s="469" t="str">
        <f t="shared" si="361"/>
        <v/>
      </c>
      <c r="AH889" s="469" t="str">
        <f t="shared" si="341"/>
        <v/>
      </c>
      <c r="AI889" s="469" t="str">
        <f t="shared" si="342"/>
        <v/>
      </c>
      <c r="AJ889" s="453" t="str">
        <f t="shared" si="343"/>
        <v/>
      </c>
      <c r="AK889" s="453" t="str">
        <f t="shared" si="344"/>
        <v/>
      </c>
      <c r="AL889" s="470" t="str">
        <f t="shared" si="354"/>
        <v/>
      </c>
      <c r="AM889" s="458">
        <f t="shared" si="355"/>
        <v>0</v>
      </c>
      <c r="AN889" s="424">
        <f t="shared" si="356"/>
        <v>0</v>
      </c>
      <c r="AO889" s="447"/>
    </row>
    <row r="890" spans="1:41" ht="15" customHeight="1" x14ac:dyDescent="0.2">
      <c r="A890" s="536" t="str">
        <f t="shared" si="345"/>
        <v>Number of out-patient visits in the last 12 months</v>
      </c>
      <c r="B890" s="536" t="s">
        <v>1055</v>
      </c>
      <c r="C890" s="536" t="s">
        <v>1061</v>
      </c>
      <c r="D890" s="536" t="str">
        <f t="shared" si="346"/>
        <v>Number of out-patient visits in the last 12 monthsNone</v>
      </c>
      <c r="E890" s="542" t="s">
        <v>906</v>
      </c>
      <c r="F890" s="437">
        <v>0.55465641798828902</v>
      </c>
      <c r="G890" s="414">
        <v>0.51685205460686401</v>
      </c>
      <c r="H890" s="415">
        <v>93.184183549423196</v>
      </c>
      <c r="I890" s="416">
        <v>0.56704710499887301</v>
      </c>
      <c r="J890" s="417">
        <v>102.233939175449</v>
      </c>
      <c r="K890" s="416">
        <v>0.55854530093327703</v>
      </c>
      <c r="L890" s="417">
        <v>100.701133678231</v>
      </c>
      <c r="M890" s="416">
        <v>0.55701023561144103</v>
      </c>
      <c r="N890" s="417">
        <v>100.42437399925601</v>
      </c>
      <c r="O890" s="416">
        <v>0.55781600048541502</v>
      </c>
      <c r="P890" s="417">
        <v>100.569646792979</v>
      </c>
      <c r="Q890" s="416">
        <v>0.59884376985405596</v>
      </c>
      <c r="R890" s="438">
        <v>107.966616887988</v>
      </c>
      <c r="S890" s="418"/>
      <c r="T890" s="436" t="str">
        <f t="shared" si="347"/>
        <v>None</v>
      </c>
      <c r="U890" s="469">
        <f t="shared" si="357"/>
        <v>17758.519744237241</v>
      </c>
      <c r="V890" s="469">
        <f t="shared" si="348"/>
        <v>24606.442074321094</v>
      </c>
      <c r="W890" s="453">
        <f t="shared" si="349"/>
        <v>29096.300361517202</v>
      </c>
      <c r="X890" s="470">
        <f t="shared" si="350"/>
        <v>59124.96547944763</v>
      </c>
      <c r="Y890" s="470">
        <f t="shared" si="351"/>
        <v>71738.484558427284</v>
      </c>
      <c r="Z890" s="471">
        <f t="shared" si="353"/>
        <v>3355.9204862621295</v>
      </c>
      <c r="AA890" s="458">
        <f t="shared" si="358"/>
        <v>205680.63270421256</v>
      </c>
      <c r="AB890" s="424">
        <f t="shared" si="359"/>
        <v>0.55558877887054547</v>
      </c>
      <c r="AC890" s="447">
        <f t="shared" si="360"/>
        <v>102.56730927199484</v>
      </c>
      <c r="AD890" s="426"/>
      <c r="AF890" s="436" t="str">
        <f t="shared" si="352"/>
        <v>None</v>
      </c>
      <c r="AG890" s="469">
        <f t="shared" si="361"/>
        <v>3768324.9145660587</v>
      </c>
      <c r="AH890" s="469">
        <f t="shared" si="341"/>
        <v>153619.86530945468</v>
      </c>
      <c r="AI890" s="469">
        <f t="shared" si="342"/>
        <v>280761.73223892663</v>
      </c>
      <c r="AJ890" s="453">
        <f t="shared" si="343"/>
        <v>1417227.3219472631</v>
      </c>
      <c r="AK890" s="453">
        <f t="shared" si="344"/>
        <v>481165.94604271365</v>
      </c>
      <c r="AL890" s="470">
        <f t="shared" si="354"/>
        <v>1181401.9833869308</v>
      </c>
      <c r="AM890" s="458">
        <f t="shared" si="355"/>
        <v>7282501.7634913474</v>
      </c>
      <c r="AN890" s="424">
        <f t="shared" si="356"/>
        <v>0.54168212348946199</v>
      </c>
      <c r="AO890" s="447"/>
    </row>
    <row r="891" spans="1:41" ht="15" customHeight="1" x14ac:dyDescent="0.2">
      <c r="A891" s="536" t="str">
        <f t="shared" si="345"/>
        <v/>
      </c>
      <c r="B891" s="536" t="s">
        <v>1055</v>
      </c>
      <c r="C891" s="536" t="s">
        <v>1061</v>
      </c>
      <c r="D891" s="536" t="str">
        <f t="shared" si="346"/>
        <v>Number of out-patient visits in the last 12 monthsOne or two</v>
      </c>
      <c r="E891" s="542" t="s">
        <v>1057</v>
      </c>
      <c r="F891" s="437">
        <v>0.27477786905224599</v>
      </c>
      <c r="G891" s="414">
        <v>0.27414714308669702</v>
      </c>
      <c r="H891" s="415">
        <v>99.770459692505597</v>
      </c>
      <c r="I891" s="416">
        <v>0.26847996298884502</v>
      </c>
      <c r="J891" s="417">
        <v>97.708000980893104</v>
      </c>
      <c r="K891" s="416">
        <v>0.26800548963819298</v>
      </c>
      <c r="L891" s="417">
        <v>97.535325738782603</v>
      </c>
      <c r="M891" s="416">
        <v>0.27414714308669702</v>
      </c>
      <c r="N891" s="417">
        <v>99.770459692505597</v>
      </c>
      <c r="O891" s="416">
        <v>0.282663122958697</v>
      </c>
      <c r="P891" s="417">
        <v>102.869683040213</v>
      </c>
      <c r="Q891" s="416">
        <v>0.27414714308669702</v>
      </c>
      <c r="R891" s="417">
        <v>99.770459692505597</v>
      </c>
      <c r="S891" s="476"/>
      <c r="T891" s="436" t="str">
        <f t="shared" si="347"/>
        <v>One or two</v>
      </c>
      <c r="U891" s="469">
        <f t="shared" si="357"/>
        <v>9419.4216893158227</v>
      </c>
      <c r="V891" s="469">
        <f t="shared" si="348"/>
        <v>11650.419513937941</v>
      </c>
      <c r="W891" s="453">
        <f t="shared" si="349"/>
        <v>13961.209971722386</v>
      </c>
      <c r="X891" s="470">
        <f t="shared" si="350"/>
        <v>29099.896797223628</v>
      </c>
      <c r="Y891" s="470">
        <f t="shared" si="351"/>
        <v>36352.173591226187</v>
      </c>
      <c r="Z891" s="471">
        <f t="shared" si="353"/>
        <v>1536.3205898578501</v>
      </c>
      <c r="AA891" s="458">
        <f t="shared" si="358"/>
        <v>102019.4421532838</v>
      </c>
      <c r="AB891" s="424">
        <f t="shared" si="359"/>
        <v>0.27557702707240028</v>
      </c>
      <c r="AC891" s="447">
        <f t="shared" si="360"/>
        <v>100.44735699120346</v>
      </c>
      <c r="AD891" s="426"/>
      <c r="AF891" s="436" t="str">
        <f t="shared" si="352"/>
        <v>One or two</v>
      </c>
      <c r="AG891" s="469">
        <f t="shared" si="361"/>
        <v>1998783.7918850887</v>
      </c>
      <c r="AH891" s="469">
        <f t="shared" si="341"/>
        <v>72734.443733233988</v>
      </c>
      <c r="AI891" s="469">
        <f t="shared" si="342"/>
        <v>134717.24745447192</v>
      </c>
      <c r="AJ891" s="453">
        <f t="shared" si="343"/>
        <v>697525.46107120835</v>
      </c>
      <c r="AK891" s="453">
        <f t="shared" si="344"/>
        <v>243822.10056981948</v>
      </c>
      <c r="AL891" s="470">
        <f t="shared" si="354"/>
        <v>540838.85461715132</v>
      </c>
      <c r="AM891" s="458">
        <f t="shared" si="355"/>
        <v>3688421.8993309741</v>
      </c>
      <c r="AN891" s="424">
        <f t="shared" si="356"/>
        <v>0.27434970448902257</v>
      </c>
      <c r="AO891" s="447"/>
    </row>
    <row r="892" spans="1:41" ht="15" customHeight="1" x14ac:dyDescent="0.2">
      <c r="A892" s="536" t="str">
        <f t="shared" si="345"/>
        <v/>
      </c>
      <c r="B892" s="536" t="s">
        <v>1055</v>
      </c>
      <c r="C892" s="536" t="s">
        <v>1061</v>
      </c>
      <c r="D892" s="536" t="str">
        <f t="shared" si="346"/>
        <v>Number of out-patient visits in the last 12 monthsThree to five</v>
      </c>
      <c r="E892" s="542" t="s">
        <v>1058</v>
      </c>
      <c r="F892" s="437">
        <v>0.10341345098096</v>
      </c>
      <c r="G892" s="414">
        <v>0.11524899231348</v>
      </c>
      <c r="H892" s="415">
        <v>111.444876097113</v>
      </c>
      <c r="I892" s="416">
        <v>9.8203163982678796E-2</v>
      </c>
      <c r="J892" s="417">
        <v>94.961693136765007</v>
      </c>
      <c r="K892" s="416">
        <v>0.103231822897912</v>
      </c>
      <c r="L892" s="417">
        <v>99.8243670612231</v>
      </c>
      <c r="M892" s="416">
        <v>0.10625576537113</v>
      </c>
      <c r="N892" s="417">
        <v>102.748495832223</v>
      </c>
      <c r="O892" s="416">
        <v>9.9715845656244598E-2</v>
      </c>
      <c r="P892" s="417">
        <v>96.424444509257398</v>
      </c>
      <c r="Q892" s="416">
        <v>5.7178111428336301E-2</v>
      </c>
      <c r="R892" s="438">
        <v>55.290787500035499</v>
      </c>
      <c r="S892" s="418"/>
      <c r="T892" s="436" t="str">
        <f t="shared" si="347"/>
        <v>Three to five</v>
      </c>
      <c r="U892" s="469">
        <f t="shared" si="357"/>
        <v>3959.8401268988591</v>
      </c>
      <c r="V892" s="469">
        <f t="shared" si="348"/>
        <v>4261.4280978643637</v>
      </c>
      <c r="W892" s="453">
        <f t="shared" si="349"/>
        <v>5377.6553502209299</v>
      </c>
      <c r="X892" s="470">
        <f t="shared" si="350"/>
        <v>11278.730726849337</v>
      </c>
      <c r="Y892" s="470">
        <f t="shared" si="351"/>
        <v>12824.056046466992</v>
      </c>
      <c r="Z892" s="471">
        <f t="shared" si="353"/>
        <v>320.4261364443966</v>
      </c>
      <c r="AA892" s="458">
        <f t="shared" si="358"/>
        <v>38022.136484744879</v>
      </c>
      <c r="AB892" s="424">
        <f t="shared" si="359"/>
        <v>0.10270618143220038</v>
      </c>
      <c r="AC892" s="447">
        <f t="shared" si="360"/>
        <v>99.486515541423103</v>
      </c>
      <c r="AD892" s="426"/>
      <c r="AF892" s="436" t="str">
        <f t="shared" si="352"/>
        <v>Three to five</v>
      </c>
      <c r="AG892" s="469">
        <f t="shared" si="361"/>
        <v>840270.72204222833</v>
      </c>
      <c r="AH892" s="469">
        <f t="shared" si="341"/>
        <v>26604.415560875477</v>
      </c>
      <c r="AI892" s="469">
        <f t="shared" si="342"/>
        <v>51891.127488801831</v>
      </c>
      <c r="AJ892" s="453">
        <f t="shared" si="343"/>
        <v>270351.53785473853</v>
      </c>
      <c r="AK892" s="453">
        <f t="shared" si="344"/>
        <v>86013.791588774373</v>
      </c>
      <c r="AL892" s="470">
        <f t="shared" si="354"/>
        <v>112801.264116379</v>
      </c>
      <c r="AM892" s="458">
        <f t="shared" si="355"/>
        <v>1387932.8586517975</v>
      </c>
      <c r="AN892" s="424">
        <f t="shared" si="356"/>
        <v>0.10323628370463604</v>
      </c>
      <c r="AO892" s="447"/>
    </row>
    <row r="893" spans="1:41" ht="15" customHeight="1" x14ac:dyDescent="0.2">
      <c r="A893" s="536" t="str">
        <f t="shared" si="345"/>
        <v/>
      </c>
      <c r="B893" s="536" t="s">
        <v>1055</v>
      </c>
      <c r="C893" s="536" t="s">
        <v>1061</v>
      </c>
      <c r="D893" s="536" t="str">
        <f t="shared" si="346"/>
        <v>Number of out-patient visits in the last 12 monthsSix to ten</v>
      </c>
      <c r="E893" s="542" t="s">
        <v>1059</v>
      </c>
      <c r="F893" s="437">
        <v>4.0549567232428703E-2</v>
      </c>
      <c r="G893" s="414">
        <v>5.0351840744875198E-2</v>
      </c>
      <c r="H893" s="415">
        <v>124.17355888476</v>
      </c>
      <c r="I893" s="416">
        <v>4.0387927502236999E-2</v>
      </c>
      <c r="J893" s="417">
        <v>99.6013774221924</v>
      </c>
      <c r="K893" s="416">
        <v>4.2096426543717702E-2</v>
      </c>
      <c r="L893" s="417">
        <v>103.814736917961</v>
      </c>
      <c r="M893" s="416">
        <v>4.0288778332841502E-2</v>
      </c>
      <c r="N893" s="417">
        <v>99.356863914003497</v>
      </c>
      <c r="O893" s="416">
        <v>3.6300981420354601E-2</v>
      </c>
      <c r="P893" s="417">
        <v>89.522487902962396</v>
      </c>
      <c r="Q893" s="416">
        <v>4.1922893880440099E-2</v>
      </c>
      <c r="R893" s="417">
        <v>103.38678496897199</v>
      </c>
      <c r="S893" s="476"/>
      <c r="T893" s="436" t="str">
        <f t="shared" si="347"/>
        <v>Six to ten</v>
      </c>
      <c r="U893" s="469">
        <f t="shared" si="357"/>
        <v>1730.0388961531669</v>
      </c>
      <c r="V893" s="469">
        <f t="shared" si="348"/>
        <v>1752.5937260320723</v>
      </c>
      <c r="W893" s="453">
        <f t="shared" si="349"/>
        <v>2192.9291479418862</v>
      </c>
      <c r="X893" s="470">
        <f t="shared" si="350"/>
        <v>4276.5329536961272</v>
      </c>
      <c r="Y893" s="470">
        <f t="shared" si="351"/>
        <v>4668.5240165461237</v>
      </c>
      <c r="Z893" s="471">
        <f t="shared" si="353"/>
        <v>234.93589730598632</v>
      </c>
      <c r="AA893" s="458">
        <f t="shared" si="358"/>
        <v>14855.554637675363</v>
      </c>
      <c r="AB893" s="424">
        <f t="shared" si="359"/>
        <v>4.012813142431413E-2</v>
      </c>
      <c r="AC893" s="447">
        <f t="shared" si="360"/>
        <v>87.616825796035954</v>
      </c>
      <c r="AD893" s="426"/>
      <c r="AF893" s="436" t="str">
        <f t="shared" si="352"/>
        <v>Six to ten</v>
      </c>
      <c r="AG893" s="469">
        <f t="shared" si="361"/>
        <v>367111.0413162625</v>
      </c>
      <c r="AH893" s="469">
        <f t="shared" si="341"/>
        <v>10941.574215486029</v>
      </c>
      <c r="AI893" s="469">
        <f t="shared" si="342"/>
        <v>21160.442345024403</v>
      </c>
      <c r="AJ893" s="453">
        <f t="shared" si="343"/>
        <v>102508.63228483028</v>
      </c>
      <c r="AK893" s="453">
        <f t="shared" si="344"/>
        <v>31312.827262402254</v>
      </c>
      <c r="AL893" s="470">
        <f t="shared" si="354"/>
        <v>82705.694661801623</v>
      </c>
      <c r="AM893" s="458">
        <f t="shared" si="355"/>
        <v>615740.212085807</v>
      </c>
      <c r="AN893" s="424">
        <f t="shared" si="356"/>
        <v>4.5799572239387888E-2</v>
      </c>
      <c r="AO893" s="447"/>
    </row>
    <row r="894" spans="1:41" ht="15" customHeight="1" x14ac:dyDescent="0.2">
      <c r="A894" s="536" t="str">
        <f t="shared" si="345"/>
        <v/>
      </c>
      <c r="B894" s="536" t="s">
        <v>1055</v>
      </c>
      <c r="C894" s="536" t="s">
        <v>1061</v>
      </c>
      <c r="D894" s="536" t="str">
        <f t="shared" si="346"/>
        <v>Number of out-patient visits in the last 12 monthsMore than ten</v>
      </c>
      <c r="E894" s="542" t="s">
        <v>1060</v>
      </c>
      <c r="F894" s="437">
        <v>2.6602694746074299E-2</v>
      </c>
      <c r="G894" s="414">
        <v>4.1178259325879103E-2</v>
      </c>
      <c r="H894" s="415">
        <v>154.789805013853</v>
      </c>
      <c r="I894" s="416">
        <v>2.8559880965502001E-2</v>
      </c>
      <c r="J894" s="417">
        <v>107.35709761025799</v>
      </c>
      <c r="K894" s="416">
        <v>2.6660164543151201E-2</v>
      </c>
      <c r="L894" s="417">
        <v>100.216029983523</v>
      </c>
      <c r="M894" s="416">
        <v>2.3631398184580099E-2</v>
      </c>
      <c r="N894" s="417">
        <v>88.830843680102205</v>
      </c>
      <c r="O894" s="416">
        <v>2.3099432997939501E-2</v>
      </c>
      <c r="P894" s="417">
        <v>86.831177136098901</v>
      </c>
      <c r="Q894" s="416">
        <v>2.6660164543151201E-2</v>
      </c>
      <c r="R894" s="438">
        <v>100.216029983523</v>
      </c>
      <c r="S894" s="418"/>
      <c r="T894" s="436" t="str">
        <f t="shared" si="347"/>
        <v>More than ten</v>
      </c>
      <c r="U894" s="469">
        <f t="shared" si="357"/>
        <v>1414.8438121778802</v>
      </c>
      <c r="V894" s="469">
        <f t="shared" si="348"/>
        <v>1239.3274746169939</v>
      </c>
      <c r="W894" s="453">
        <f t="shared" si="349"/>
        <v>1388.8079515463755</v>
      </c>
      <c r="X894" s="470">
        <f t="shared" si="350"/>
        <v>2508.4020230986239</v>
      </c>
      <c r="Y894" s="470">
        <f t="shared" si="351"/>
        <v>2970.7256801330077</v>
      </c>
      <c r="Z894" s="471">
        <f t="shared" si="353"/>
        <v>149.40356209981934</v>
      </c>
      <c r="AA894" s="458">
        <f t="shared" si="358"/>
        <v>9671.5105036727018</v>
      </c>
      <c r="AB894" s="424">
        <f t="shared" si="359"/>
        <v>2.6124884195084054E-2</v>
      </c>
      <c r="AC894" s="447">
        <f t="shared" si="360"/>
        <v>77.361069564311563</v>
      </c>
      <c r="AD894" s="426"/>
      <c r="AF894" s="436" t="str">
        <f t="shared" si="352"/>
        <v>More than ten</v>
      </c>
      <c r="AG894" s="469">
        <f t="shared" si="361"/>
        <v>300227.22977120115</v>
      </c>
      <c r="AH894" s="469">
        <f t="shared" si="341"/>
        <v>7737.2144721260784</v>
      </c>
      <c r="AI894" s="469">
        <f t="shared" si="342"/>
        <v>13401.158270247643</v>
      </c>
      <c r="AJ894" s="453">
        <f t="shared" si="343"/>
        <v>60126.477076741823</v>
      </c>
      <c r="AK894" s="453">
        <f t="shared" si="344"/>
        <v>19925.316810259636</v>
      </c>
      <c r="AL894" s="470">
        <f t="shared" si="354"/>
        <v>52595.305911551404</v>
      </c>
      <c r="AM894" s="458">
        <f t="shared" si="355"/>
        <v>454012.70231212775</v>
      </c>
      <c r="AN894" s="424">
        <f t="shared" si="356"/>
        <v>3.3770065928788638E-2</v>
      </c>
      <c r="AO894" s="447"/>
    </row>
    <row r="895" spans="1:41" ht="15" customHeight="1" x14ac:dyDescent="0.2">
      <c r="A895" s="536" t="str">
        <f t="shared" si="345"/>
        <v/>
      </c>
      <c r="B895" s="536" t="s">
        <v>1055</v>
      </c>
      <c r="C895" s="536" t="s">
        <v>1062</v>
      </c>
      <c r="D895" s="536" t="str">
        <f t="shared" si="346"/>
        <v>Health and welfare services used in the last 12 months</v>
      </c>
      <c r="E895" s="542" t="s">
        <v>237</v>
      </c>
      <c r="F895" s="437" t="s">
        <v>237</v>
      </c>
      <c r="G895" s="414" t="s">
        <v>237</v>
      </c>
      <c r="H895" s="415" t="s">
        <v>237</v>
      </c>
      <c r="I895" s="416" t="s">
        <v>237</v>
      </c>
      <c r="J895" s="417" t="s">
        <v>237</v>
      </c>
      <c r="K895" s="416" t="s">
        <v>237</v>
      </c>
      <c r="L895" s="417" t="s">
        <v>237</v>
      </c>
      <c r="M895" s="416" t="s">
        <v>237</v>
      </c>
      <c r="N895" s="417" t="s">
        <v>237</v>
      </c>
      <c r="O895" s="416" t="s">
        <v>237</v>
      </c>
      <c r="P895" s="417" t="s">
        <v>237</v>
      </c>
      <c r="Q895" s="416" t="s">
        <v>237</v>
      </c>
      <c r="R895" s="417" t="s">
        <v>237</v>
      </c>
      <c r="S895" s="476"/>
      <c r="T895" s="436" t="str">
        <f t="shared" si="347"/>
        <v/>
      </c>
      <c r="U895" s="469" t="str">
        <f t="shared" si="357"/>
        <v/>
      </c>
      <c r="V895" s="469" t="str">
        <f t="shared" si="348"/>
        <v/>
      </c>
      <c r="W895" s="453" t="str">
        <f t="shared" si="349"/>
        <v/>
      </c>
      <c r="X895" s="470" t="str">
        <f t="shared" si="350"/>
        <v/>
      </c>
      <c r="Y895" s="470" t="str">
        <f t="shared" si="351"/>
        <v/>
      </c>
      <c r="Z895" s="471" t="str">
        <f t="shared" si="353"/>
        <v/>
      </c>
      <c r="AA895" s="458">
        <f t="shared" si="358"/>
        <v>0</v>
      </c>
      <c r="AB895" s="424" t="str">
        <f t="shared" si="359"/>
        <v/>
      </c>
      <c r="AC895" s="447" t="str">
        <f t="shared" si="360"/>
        <v/>
      </c>
      <c r="AD895" s="426"/>
      <c r="AF895" s="436" t="str">
        <f t="shared" si="352"/>
        <v/>
      </c>
      <c r="AG895" s="469" t="str">
        <f t="shared" si="361"/>
        <v/>
      </c>
      <c r="AH895" s="469" t="str">
        <f t="shared" si="341"/>
        <v/>
      </c>
      <c r="AI895" s="469" t="str">
        <f t="shared" si="342"/>
        <v/>
      </c>
      <c r="AJ895" s="453" t="str">
        <f t="shared" si="343"/>
        <v/>
      </c>
      <c r="AK895" s="453" t="str">
        <f t="shared" si="344"/>
        <v/>
      </c>
      <c r="AL895" s="470" t="str">
        <f t="shared" si="354"/>
        <v/>
      </c>
      <c r="AM895" s="458">
        <f t="shared" si="355"/>
        <v>0</v>
      </c>
      <c r="AN895" s="424">
        <f t="shared" si="356"/>
        <v>0</v>
      </c>
      <c r="AO895" s="447"/>
    </row>
    <row r="896" spans="1:41" ht="15" customHeight="1" x14ac:dyDescent="0.2">
      <c r="A896" s="536" t="str">
        <f t="shared" si="345"/>
        <v>Health and welfare services used in the last 12 months</v>
      </c>
      <c r="B896" s="536" t="s">
        <v>1055</v>
      </c>
      <c r="C896" s="536" t="s">
        <v>1062</v>
      </c>
      <c r="D896" s="536" t="str">
        <f t="shared" si="346"/>
        <v>Health and welfare services used in the last 12 monthsHealth visitor, district nurse</v>
      </c>
      <c r="E896" s="542" t="s">
        <v>1063</v>
      </c>
      <c r="F896" s="437">
        <v>5.0523981032461897E-2</v>
      </c>
      <c r="G896" s="414">
        <v>7.5574772148652894E-2</v>
      </c>
      <c r="H896" s="415">
        <v>149.581981871332</v>
      </c>
      <c r="I896" s="416">
        <v>5.61194494775865E-2</v>
      </c>
      <c r="J896" s="417">
        <v>111.074876386976</v>
      </c>
      <c r="K896" s="416">
        <v>5.0853468052138598E-2</v>
      </c>
      <c r="L896" s="417">
        <v>100.652139860999</v>
      </c>
      <c r="M896" s="416">
        <v>4.6581218319039303E-2</v>
      </c>
      <c r="N896" s="417">
        <v>92.196254861845802</v>
      </c>
      <c r="O896" s="416">
        <v>4.2712446087761903E-2</v>
      </c>
      <c r="P896" s="417">
        <v>84.538955986700401</v>
      </c>
      <c r="Q896" s="416">
        <v>3.9207373392822403E-2</v>
      </c>
      <c r="R896" s="438">
        <v>77.6015123741564</v>
      </c>
      <c r="S896" s="418"/>
      <c r="T896" s="436" t="str">
        <f t="shared" si="347"/>
        <v>Health visitor, district nurse</v>
      </c>
      <c r="U896" s="469">
        <f t="shared" si="357"/>
        <v>2596.6735962555649</v>
      </c>
      <c r="V896" s="469">
        <f t="shared" si="348"/>
        <v>2435.2473906303885</v>
      </c>
      <c r="W896" s="453">
        <f t="shared" si="349"/>
        <v>2649.1097112400562</v>
      </c>
      <c r="X896" s="470">
        <f t="shared" si="350"/>
        <v>4944.4565809110645</v>
      </c>
      <c r="Y896" s="470">
        <f t="shared" si="351"/>
        <v>5493.0768415627072</v>
      </c>
      <c r="Z896" s="471">
        <f t="shared" si="353"/>
        <v>219.71812049337674</v>
      </c>
      <c r="AA896" s="458">
        <f t="shared" si="358"/>
        <v>18338.282241093159</v>
      </c>
      <c r="AB896" s="424">
        <f t="shared" si="359"/>
        <v>4.9535747255136126E-2</v>
      </c>
      <c r="AC896" s="447">
        <f t="shared" si="360"/>
        <v>80.774024903432291</v>
      </c>
      <c r="AD896" s="426"/>
      <c r="AF896" s="436" t="str">
        <f t="shared" si="352"/>
        <v>Health visitor, district nurse</v>
      </c>
      <c r="AG896" s="469">
        <f t="shared" si="361"/>
        <v>551009.31545496779</v>
      </c>
      <c r="AH896" s="469">
        <f t="shared" si="341"/>
        <v>15203.432296871913</v>
      </c>
      <c r="AI896" s="469">
        <f t="shared" si="342"/>
        <v>25562.309371896299</v>
      </c>
      <c r="AJ896" s="453">
        <f t="shared" si="343"/>
        <v>118518.78308639269</v>
      </c>
      <c r="AK896" s="453">
        <f t="shared" si="344"/>
        <v>36843.286158396455</v>
      </c>
      <c r="AL896" s="470">
        <f t="shared" si="354"/>
        <v>77348.502266227006</v>
      </c>
      <c r="AM896" s="458">
        <f t="shared" si="355"/>
        <v>824485.62863475224</v>
      </c>
      <c r="AN896" s="424">
        <f t="shared" si="356"/>
        <v>6.1326332709503537E-2</v>
      </c>
      <c r="AO896" s="447"/>
    </row>
    <row r="897" spans="1:41" ht="15" customHeight="1" x14ac:dyDescent="0.2">
      <c r="A897" s="536" t="str">
        <f t="shared" si="345"/>
        <v/>
      </c>
      <c r="B897" s="536" t="s">
        <v>1055</v>
      </c>
      <c r="C897" s="536" t="s">
        <v>1062</v>
      </c>
      <c r="D897" s="536" t="str">
        <f t="shared" si="346"/>
        <v>Health and welfare services used in the last 12 monthsHome-help</v>
      </c>
      <c r="E897" s="542" t="s">
        <v>1064</v>
      </c>
      <c r="F897" s="437">
        <v>9.7787313185569904E-3</v>
      </c>
      <c r="G897" s="414">
        <v>2.17150875812612E-2</v>
      </c>
      <c r="H897" s="415">
        <v>222.06446699330701</v>
      </c>
      <c r="I897" s="416">
        <v>1.2971629390385601E-2</v>
      </c>
      <c r="J897" s="417">
        <v>132.65145516136101</v>
      </c>
      <c r="K897" s="416">
        <v>8.3936559999943702E-3</v>
      </c>
      <c r="L897" s="417">
        <v>85.835838275521695</v>
      </c>
      <c r="M897" s="416">
        <v>8.1111899773337204E-3</v>
      </c>
      <c r="N897" s="417">
        <v>82.947262922964299</v>
      </c>
      <c r="O897" s="416">
        <v>6.4669463056075101E-3</v>
      </c>
      <c r="P897" s="417">
        <v>66.132774231512599</v>
      </c>
      <c r="Q897" s="416">
        <v>2.1623647722739101E-2</v>
      </c>
      <c r="R897" s="417">
        <v>221.12937781309299</v>
      </c>
      <c r="S897" s="476"/>
      <c r="T897" s="436" t="str">
        <f t="shared" si="347"/>
        <v>Home-help</v>
      </c>
      <c r="U897" s="469">
        <f t="shared" si="357"/>
        <v>746.10869420455356</v>
      </c>
      <c r="V897" s="469">
        <f t="shared" si="348"/>
        <v>562.89088576639278</v>
      </c>
      <c r="W897" s="453">
        <f t="shared" si="349"/>
        <v>437.25072200770671</v>
      </c>
      <c r="X897" s="470">
        <f t="shared" si="350"/>
        <v>860.97848252404242</v>
      </c>
      <c r="Y897" s="470">
        <f t="shared" si="351"/>
        <v>831.6880965789594</v>
      </c>
      <c r="Z897" s="471">
        <f t="shared" si="353"/>
        <v>121.17892183822993</v>
      </c>
      <c r="AA897" s="458">
        <f t="shared" si="358"/>
        <v>3560.0958029198855</v>
      </c>
      <c r="AB897" s="424">
        <f t="shared" si="359"/>
        <v>9.6166044114172101E-3</v>
      </c>
      <c r="AC897" s="447">
        <f t="shared" si="360"/>
        <v>55.032165930728951</v>
      </c>
      <c r="AD897" s="426"/>
      <c r="AF897" s="436" t="str">
        <f t="shared" si="352"/>
        <v>Home-help</v>
      </c>
      <c r="AG897" s="469">
        <f t="shared" si="361"/>
        <v>158322.87948761857</v>
      </c>
      <c r="AH897" s="469">
        <f t="shared" ref="AH897:AH960" si="362">IFERROR(AH$5*I897,"")</f>
        <v>3514.1700614081437</v>
      </c>
      <c r="AI897" s="469">
        <f t="shared" ref="AI897:AI960" si="363">IFERROR(AI$5*K897,"")</f>
        <v>4219.20548689317</v>
      </c>
      <c r="AJ897" s="453">
        <f t="shared" ref="AJ897:AJ960" si="364">IFERROR(AJ$5*M897,"")</f>
        <v>20637.68188525912</v>
      </c>
      <c r="AK897" s="453">
        <f t="shared" ref="AK897:AK960" si="365">IFERROR(AK$5*O897,"")</f>
        <v>5578.3167468076763</v>
      </c>
      <c r="AL897" s="470">
        <f t="shared" si="354"/>
        <v>42659.240345658312</v>
      </c>
      <c r="AM897" s="458">
        <f t="shared" si="355"/>
        <v>234931.49401364499</v>
      </c>
      <c r="AN897" s="424">
        <f t="shared" si="356"/>
        <v>1.7474515583344459E-2</v>
      </c>
      <c r="AO897" s="447"/>
    </row>
    <row r="898" spans="1:41" ht="15" customHeight="1" x14ac:dyDescent="0.2">
      <c r="A898" s="536" t="str">
        <f t="shared" si="345"/>
        <v/>
      </c>
      <c r="B898" s="536" t="s">
        <v>1055</v>
      </c>
      <c r="C898" s="536" t="s">
        <v>1062</v>
      </c>
      <c r="D898" s="536" t="str">
        <f t="shared" si="346"/>
        <v>Health and welfare services used in the last 12 monthsMeals on wheels</v>
      </c>
      <c r="E898" s="542" t="s">
        <v>1065</v>
      </c>
      <c r="F898" s="437">
        <v>1.0992086793478299E-3</v>
      </c>
      <c r="G898" s="414">
        <v>1.6136412216210701E-3</v>
      </c>
      <c r="H898" s="415">
        <v>146.80026203745601</v>
      </c>
      <c r="I898" s="416">
        <v>1.70436370008992E-3</v>
      </c>
      <c r="J898" s="417">
        <v>155.053697456349</v>
      </c>
      <c r="K898" s="416">
        <v>1.5240780644825899E-3</v>
      </c>
      <c r="L898" s="417">
        <v>138.65229533912</v>
      </c>
      <c r="M898" s="416">
        <v>9.2231540224256504E-4</v>
      </c>
      <c r="N898" s="417">
        <v>83.907216124765498</v>
      </c>
      <c r="O898" s="416">
        <v>3.79135626321878E-4</v>
      </c>
      <c r="P898" s="417">
        <v>34.491687833726097</v>
      </c>
      <c r="Q898" s="416">
        <v>1.30886103948909E-2</v>
      </c>
      <c r="R898" s="438">
        <v>1190.73026267009</v>
      </c>
      <c r="S898" s="418"/>
      <c r="T898" s="436" t="str">
        <f t="shared" si="347"/>
        <v>Meals on wheels</v>
      </c>
      <c r="U898" s="469">
        <f t="shared" si="357"/>
        <v>55.443098733678347</v>
      </c>
      <c r="V898" s="469">
        <f t="shared" si="348"/>
        <v>73.959158401701984</v>
      </c>
      <c r="W898" s="453">
        <f t="shared" si="349"/>
        <v>79.393798613091562</v>
      </c>
      <c r="X898" s="470">
        <f t="shared" si="350"/>
        <v>97.901013001841548</v>
      </c>
      <c r="Y898" s="470">
        <f t="shared" si="351"/>
        <v>48.759116358751442</v>
      </c>
      <c r="Z898" s="471">
        <f t="shared" si="353"/>
        <v>73.348572652968599</v>
      </c>
      <c r="AA898" s="458">
        <f t="shared" si="358"/>
        <v>428.80475776203343</v>
      </c>
      <c r="AB898" s="424">
        <f t="shared" si="359"/>
        <v>1.1582962800464433E-3</v>
      </c>
      <c r="AC898" s="447">
        <f t="shared" si="360"/>
        <v>37.534941889404713</v>
      </c>
      <c r="AD898" s="426"/>
      <c r="AF898" s="436" t="str">
        <f t="shared" si="352"/>
        <v>Meals on wheels</v>
      </c>
      <c r="AG898" s="469">
        <f t="shared" si="361"/>
        <v>11764.922600976606</v>
      </c>
      <c r="AH898" s="469">
        <f t="shared" si="362"/>
        <v>461.73257871876041</v>
      </c>
      <c r="AI898" s="469">
        <f t="shared" si="363"/>
        <v>766.10222436120557</v>
      </c>
      <c r="AJ898" s="453">
        <f t="shared" si="364"/>
        <v>2346.6904267496639</v>
      </c>
      <c r="AK898" s="453">
        <f t="shared" si="365"/>
        <v>327.03822077336241</v>
      </c>
      <c r="AL898" s="470">
        <f t="shared" si="354"/>
        <v>25821.27603009274</v>
      </c>
      <c r="AM898" s="458">
        <f t="shared" si="355"/>
        <v>41487.762081672336</v>
      </c>
      <c r="AN898" s="424">
        <f t="shared" si="356"/>
        <v>3.0859146750761451E-3</v>
      </c>
      <c r="AO898" s="447"/>
    </row>
    <row r="899" spans="1:41" ht="15" customHeight="1" x14ac:dyDescent="0.2">
      <c r="A899" s="536" t="str">
        <f t="shared" si="345"/>
        <v/>
      </c>
      <c r="B899" s="536" t="s">
        <v>1055</v>
      </c>
      <c r="C899" s="536" t="s">
        <v>1062</v>
      </c>
      <c r="D899" s="536" t="str">
        <f t="shared" si="346"/>
        <v>Health and welfare services used in the last 12 monthsSocial worker or welfare officer</v>
      </c>
      <c r="E899" s="542" t="s">
        <v>1066</v>
      </c>
      <c r="F899" s="437">
        <v>1.5931194443083101E-2</v>
      </c>
      <c r="G899" s="414">
        <v>3.37630077770497E-2</v>
      </c>
      <c r="H899" s="415">
        <v>211.93017195084599</v>
      </c>
      <c r="I899" s="416">
        <v>2.6920566251771999E-2</v>
      </c>
      <c r="J899" s="417">
        <v>168.98021267614399</v>
      </c>
      <c r="K899" s="416">
        <v>2.1746630118258899E-2</v>
      </c>
      <c r="L899" s="417">
        <v>136.503450484849</v>
      </c>
      <c r="M899" s="416">
        <v>1.02336346778328E-2</v>
      </c>
      <c r="N899" s="417">
        <v>64.236455806212206</v>
      </c>
      <c r="O899" s="416">
        <v>6.0606306621664397E-3</v>
      </c>
      <c r="P899" s="417">
        <v>38.042537763374</v>
      </c>
      <c r="Q899" s="416">
        <v>2.3250634234357598E-2</v>
      </c>
      <c r="R899" s="417">
        <v>145.94407417111401</v>
      </c>
      <c r="S899" s="476"/>
      <c r="T899" s="436" t="str">
        <f t="shared" si="347"/>
        <v>Social worker or welfare officer</v>
      </c>
      <c r="U899" s="469">
        <f t="shared" si="357"/>
        <v>1160.0631842116507</v>
      </c>
      <c r="V899" s="469">
        <f t="shared" si="348"/>
        <v>1168.1910519293942</v>
      </c>
      <c r="W899" s="453">
        <f t="shared" si="349"/>
        <v>1132.8472027504608</v>
      </c>
      <c r="X899" s="470">
        <f t="shared" si="350"/>
        <v>1086.2696201479182</v>
      </c>
      <c r="Y899" s="470">
        <f t="shared" si="351"/>
        <v>779.43346693857711</v>
      </c>
      <c r="Z899" s="471">
        <f t="shared" si="353"/>
        <v>130.29655424933998</v>
      </c>
      <c r="AA899" s="458">
        <f t="shared" si="358"/>
        <v>5457.1010802273413</v>
      </c>
      <c r="AB899" s="424">
        <f t="shared" si="359"/>
        <v>1.4740834299633826E-2</v>
      </c>
      <c r="AC899" s="447">
        <f t="shared" si="360"/>
        <v>58.028187583506288</v>
      </c>
      <c r="AD899" s="426"/>
      <c r="AF899" s="436" t="str">
        <f t="shared" si="352"/>
        <v>Social worker or welfare officer</v>
      </c>
      <c r="AG899" s="469">
        <f t="shared" si="361"/>
        <v>246163.25360981608</v>
      </c>
      <c r="AH899" s="469">
        <f t="shared" si="362"/>
        <v>7293.1044444000554</v>
      </c>
      <c r="AI899" s="469">
        <f t="shared" si="363"/>
        <v>10931.291575024728</v>
      </c>
      <c r="AJ899" s="453">
        <f t="shared" si="364"/>
        <v>26037.917691639854</v>
      </c>
      <c r="AK899" s="453">
        <f t="shared" si="365"/>
        <v>5227.8333422474871</v>
      </c>
      <c r="AL899" s="470">
        <f t="shared" si="354"/>
        <v>45868.967470711839</v>
      </c>
      <c r="AM899" s="458">
        <f t="shared" si="355"/>
        <v>341522.36813384003</v>
      </c>
      <c r="AN899" s="424">
        <f t="shared" si="356"/>
        <v>2.5402885930946612E-2</v>
      </c>
      <c r="AO899" s="447"/>
    </row>
    <row r="900" spans="1:41" ht="15" customHeight="1" x14ac:dyDescent="0.2">
      <c r="A900" s="536" t="str">
        <f t="shared" si="345"/>
        <v/>
      </c>
      <c r="B900" s="536" t="s">
        <v>1055</v>
      </c>
      <c r="C900" s="536" t="s">
        <v>1062</v>
      </c>
      <c r="D900" s="536" t="str">
        <f t="shared" si="346"/>
        <v>Health and welfare services used in the last 12 monthsChiropodist</v>
      </c>
      <c r="E900" s="542" t="s">
        <v>1067</v>
      </c>
      <c r="F900" s="437">
        <v>7.8993585742650696E-2</v>
      </c>
      <c r="G900" s="414">
        <v>0.10112094236716899</v>
      </c>
      <c r="H900" s="415">
        <v>128.01158653134999</v>
      </c>
      <c r="I900" s="416">
        <v>7.2026445988448803E-2</v>
      </c>
      <c r="J900" s="417">
        <v>91.180119640473293</v>
      </c>
      <c r="K900" s="416">
        <v>7.8448023710019604E-2</v>
      </c>
      <c r="L900" s="417">
        <v>99.309359073268894</v>
      </c>
      <c r="M900" s="416">
        <v>7.8448023710019604E-2</v>
      </c>
      <c r="N900" s="417">
        <v>99.309359073268894</v>
      </c>
      <c r="O900" s="416">
        <v>7.4670317638926495E-2</v>
      </c>
      <c r="P900" s="417">
        <v>94.5270643646829</v>
      </c>
      <c r="Q900" s="416">
        <v>9.0087425528901102E-2</v>
      </c>
      <c r="R900" s="438">
        <v>114.043975446807</v>
      </c>
      <c r="S900" s="418"/>
      <c r="T900" s="436" t="str">
        <f t="shared" si="347"/>
        <v>Chiropodist</v>
      </c>
      <c r="U900" s="469">
        <f t="shared" si="357"/>
        <v>3474.4144587935593</v>
      </c>
      <c r="V900" s="469">
        <f t="shared" si="348"/>
        <v>3125.5155972227476</v>
      </c>
      <c r="W900" s="453">
        <f t="shared" si="349"/>
        <v>4086.5928991260512</v>
      </c>
      <c r="X900" s="470">
        <f t="shared" si="350"/>
        <v>8327.0223727474513</v>
      </c>
      <c r="Y900" s="470">
        <f t="shared" si="351"/>
        <v>9603.0508702717816</v>
      </c>
      <c r="Z900" s="471">
        <f t="shared" si="353"/>
        <v>504.84993266396179</v>
      </c>
      <c r="AA900" s="458">
        <f t="shared" si="358"/>
        <v>29121.446130825552</v>
      </c>
      <c r="AB900" s="424">
        <f t="shared" si="359"/>
        <v>7.8663452567444225E-2</v>
      </c>
      <c r="AC900" s="447">
        <f t="shared" si="360"/>
        <v>85.429546860475625</v>
      </c>
      <c r="AD900" s="426"/>
      <c r="AF900" s="436" t="str">
        <f t="shared" si="352"/>
        <v>Chiropodist</v>
      </c>
      <c r="AG900" s="469">
        <f t="shared" si="361"/>
        <v>737264.29663987027</v>
      </c>
      <c r="AH900" s="469">
        <f t="shared" si="362"/>
        <v>19512.828535622641</v>
      </c>
      <c r="AI900" s="469">
        <f t="shared" si="363"/>
        <v>39433.154286220713</v>
      </c>
      <c r="AJ900" s="453">
        <f t="shared" si="364"/>
        <v>199598.99378251724</v>
      </c>
      <c r="AK900" s="453">
        <f t="shared" si="365"/>
        <v>64409.794621843968</v>
      </c>
      <c r="AL900" s="470">
        <f t="shared" si="354"/>
        <v>177724.92352054373</v>
      </c>
      <c r="AM900" s="458">
        <f t="shared" si="355"/>
        <v>1237943.9913866185</v>
      </c>
      <c r="AN900" s="424">
        <f t="shared" si="356"/>
        <v>9.2079913166246974E-2</v>
      </c>
      <c r="AO900" s="447"/>
    </row>
    <row r="901" spans="1:41" ht="15" customHeight="1" x14ac:dyDescent="0.2">
      <c r="A901" s="536" t="str">
        <f t="shared" si="345"/>
        <v/>
      </c>
      <c r="B901" s="536" t="s">
        <v>1055</v>
      </c>
      <c r="C901" s="536" t="s">
        <v>1062</v>
      </c>
      <c r="D901" s="536" t="str">
        <f t="shared" si="346"/>
        <v>Health and welfare services used in the last 12 monthsAlternative medical practitioner (e.g. homeopath, osteopath)</v>
      </c>
      <c r="E901" s="542" t="s">
        <v>1068</v>
      </c>
      <c r="F901" s="437">
        <v>4.0507392418318203E-2</v>
      </c>
      <c r="G901" s="414">
        <v>1.8590647026985301E-2</v>
      </c>
      <c r="H901" s="415">
        <v>45.894455103405498</v>
      </c>
      <c r="I901" s="416">
        <v>2.47407100939976E-2</v>
      </c>
      <c r="J901" s="417">
        <v>61.077024752670603</v>
      </c>
      <c r="K901" s="416">
        <v>3.1487032035621997E-2</v>
      </c>
      <c r="L901" s="417">
        <v>77.731569858796803</v>
      </c>
      <c r="M901" s="416">
        <v>4.46984728833075E-2</v>
      </c>
      <c r="N901" s="417">
        <v>110.346458300026</v>
      </c>
      <c r="O901" s="416">
        <v>5.7266298919563398E-2</v>
      </c>
      <c r="P901" s="417">
        <v>141.37246438422</v>
      </c>
      <c r="Q901" s="416">
        <v>2.4984835160802001E-2</v>
      </c>
      <c r="R901" s="417">
        <v>61.679692691113303</v>
      </c>
      <c r="S901" s="476"/>
      <c r="T901" s="436" t="str">
        <f t="shared" si="347"/>
        <v>Alternative medical practitioner (e.g. homeopath, osteopath)</v>
      </c>
      <c r="U901" s="469">
        <f t="shared" si="357"/>
        <v>638.75604120018795</v>
      </c>
      <c r="V901" s="469">
        <f t="shared" si="348"/>
        <v>1073.5983738189318</v>
      </c>
      <c r="W901" s="453">
        <f t="shared" si="349"/>
        <v>1640.2539598316566</v>
      </c>
      <c r="X901" s="470">
        <f t="shared" si="350"/>
        <v>4744.6088011444408</v>
      </c>
      <c r="Y901" s="470">
        <f t="shared" si="351"/>
        <v>7364.78963884937</v>
      </c>
      <c r="Z901" s="471">
        <f t="shared" si="353"/>
        <v>140.01501624113442</v>
      </c>
      <c r="AA901" s="458">
        <f t="shared" si="358"/>
        <v>15602.02183108572</v>
      </c>
      <c r="AB901" s="424">
        <f t="shared" si="359"/>
        <v>4.2144504045309519E-2</v>
      </c>
      <c r="AC901" s="447">
        <f t="shared" si="360"/>
        <v>152.93327512578003</v>
      </c>
      <c r="AD901" s="426"/>
      <c r="AF901" s="436" t="str">
        <f t="shared" si="352"/>
        <v>Alternative medical practitioner (e.g. homeopath, osteopath)</v>
      </c>
      <c r="AG901" s="469">
        <f t="shared" si="361"/>
        <v>135542.84585939956</v>
      </c>
      <c r="AH901" s="469">
        <f t="shared" si="362"/>
        <v>6702.5552529850784</v>
      </c>
      <c r="AI901" s="469">
        <f t="shared" si="363"/>
        <v>15827.460445217966</v>
      </c>
      <c r="AJ901" s="453">
        <f t="shared" si="364"/>
        <v>113728.42538522479</v>
      </c>
      <c r="AK901" s="453">
        <f t="shared" si="365"/>
        <v>49397.279518727271</v>
      </c>
      <c r="AL901" s="470">
        <f t="shared" si="354"/>
        <v>49290.207729405993</v>
      </c>
      <c r="AM901" s="458">
        <f t="shared" si="355"/>
        <v>370488.77419096068</v>
      </c>
      <c r="AN901" s="424">
        <f t="shared" si="356"/>
        <v>2.7557445566144943E-2</v>
      </c>
      <c r="AO901" s="447"/>
    </row>
    <row r="902" spans="1:41" ht="15" customHeight="1" x14ac:dyDescent="0.2">
      <c r="A902" s="536" t="str">
        <f t="shared" si="345"/>
        <v/>
      </c>
      <c r="B902" s="536" t="s">
        <v>1055</v>
      </c>
      <c r="C902" s="536" t="s">
        <v>1062</v>
      </c>
      <c r="D902" s="536" t="str">
        <f t="shared" si="346"/>
        <v>Health and welfare services used in the last 12 monthsPsychotherapist (including psychiatrist or analyst)</v>
      </c>
      <c r="E902" s="542" t="s">
        <v>1069</v>
      </c>
      <c r="F902" s="437">
        <v>2.8393220765084399E-2</v>
      </c>
      <c r="G902" s="414">
        <v>3.33950970673558E-2</v>
      </c>
      <c r="H902" s="415">
        <v>117.616445642624</v>
      </c>
      <c r="I902" s="416">
        <v>2.81228180365184E-2</v>
      </c>
      <c r="J902" s="417">
        <v>99.047650385268994</v>
      </c>
      <c r="K902" s="416">
        <v>2.81228180365184E-2</v>
      </c>
      <c r="L902" s="417">
        <v>99.047650385268994</v>
      </c>
      <c r="M902" s="416">
        <v>2.81228180365184E-2</v>
      </c>
      <c r="N902" s="417">
        <v>99.047650385268994</v>
      </c>
      <c r="O902" s="416">
        <v>2.7402297715660301E-2</v>
      </c>
      <c r="P902" s="417">
        <v>96.510001251275298</v>
      </c>
      <c r="Q902" s="416">
        <v>9.4787696891024606E-3</v>
      </c>
      <c r="R902" s="438">
        <v>33.383918532971201</v>
      </c>
      <c r="S902" s="418"/>
      <c r="T902" s="436" t="str">
        <f t="shared" si="347"/>
        <v>Psychotherapist (including psychiatrist or analyst)</v>
      </c>
      <c r="U902" s="469">
        <f t="shared" si="357"/>
        <v>1147.4221401372779</v>
      </c>
      <c r="V902" s="469">
        <f t="shared" si="348"/>
        <v>1220.3615658766794</v>
      </c>
      <c r="W902" s="453">
        <f t="shared" si="349"/>
        <v>1465.001959976353</v>
      </c>
      <c r="X902" s="470">
        <f t="shared" si="350"/>
        <v>2985.1527661223186</v>
      </c>
      <c r="Y902" s="470">
        <f t="shared" si="351"/>
        <v>3524.0999000202087</v>
      </c>
      <c r="Z902" s="471">
        <f t="shared" si="353"/>
        <v>53.119025337730186</v>
      </c>
      <c r="AA902" s="458">
        <f t="shared" si="358"/>
        <v>10395.157357470567</v>
      </c>
      <c r="AB902" s="424">
        <f t="shared" si="359"/>
        <v>2.8079614042756454E-2</v>
      </c>
      <c r="AC902" s="447">
        <f t="shared" si="360"/>
        <v>99.57322908452997</v>
      </c>
      <c r="AD902" s="426"/>
      <c r="AF902" s="436" t="str">
        <f t="shared" si="352"/>
        <v>Psychotherapist (including psychiatrist or analyst)</v>
      </c>
      <c r="AG902" s="469">
        <f t="shared" si="361"/>
        <v>243480.84752993748</v>
      </c>
      <c r="AH902" s="469">
        <f t="shared" si="362"/>
        <v>7618.8088799092729</v>
      </c>
      <c r="AI902" s="469">
        <f t="shared" si="363"/>
        <v>14136.384451144559</v>
      </c>
      <c r="AJ902" s="453">
        <f t="shared" si="364"/>
        <v>71554.207702761487</v>
      </c>
      <c r="AK902" s="453">
        <f t="shared" si="365"/>
        <v>23636.920584253705</v>
      </c>
      <c r="AL902" s="470">
        <f t="shared" si="354"/>
        <v>18699.764236509778</v>
      </c>
      <c r="AM902" s="458">
        <f t="shared" si="355"/>
        <v>379126.93338451639</v>
      </c>
      <c r="AN902" s="424">
        <f t="shared" si="356"/>
        <v>2.8199963284226762E-2</v>
      </c>
      <c r="AO902" s="447"/>
    </row>
    <row r="903" spans="1:41" ht="15" customHeight="1" x14ac:dyDescent="0.2">
      <c r="A903" s="536" t="str">
        <f t="shared" si="345"/>
        <v/>
      </c>
      <c r="B903" s="536" t="s">
        <v>1055</v>
      </c>
      <c r="C903" s="536" t="s">
        <v>1062</v>
      </c>
      <c r="D903" s="536" t="str">
        <f t="shared" si="346"/>
        <v>Health and welfare services used in the last 12 monthsSpeech therapist or occupational therapist</v>
      </c>
      <c r="E903" s="542" t="s">
        <v>1070</v>
      </c>
      <c r="F903" s="437">
        <v>7.4376184404590703E-3</v>
      </c>
      <c r="G903" s="414">
        <v>1.0809032198942701E-2</v>
      </c>
      <c r="H903" s="415">
        <v>145.329211030024</v>
      </c>
      <c r="I903" s="416">
        <v>9.3659536217880496E-3</v>
      </c>
      <c r="J903" s="417">
        <v>125.926782837356</v>
      </c>
      <c r="K903" s="416">
        <v>8.1610691235737207E-3</v>
      </c>
      <c r="L903" s="417">
        <v>109.726913109433</v>
      </c>
      <c r="M903" s="416">
        <v>7.5146513762149904E-3</v>
      </c>
      <c r="N903" s="417">
        <v>101.035720457732</v>
      </c>
      <c r="O903" s="416">
        <v>4.9579270733713003E-3</v>
      </c>
      <c r="P903" s="417">
        <v>66.660142800566604</v>
      </c>
      <c r="Q903" s="416">
        <v>5.0017961890673002E-3</v>
      </c>
      <c r="R903" s="417">
        <v>67.249970257395702</v>
      </c>
      <c r="S903" s="476"/>
      <c r="T903" s="436" t="str">
        <f t="shared" si="347"/>
        <v>Speech therapist or occupational therapist</v>
      </c>
      <c r="U903" s="469">
        <f t="shared" si="357"/>
        <v>371.38753732347226</v>
      </c>
      <c r="V903" s="469">
        <f t="shared" si="348"/>
        <v>406.42619146387062</v>
      </c>
      <c r="W903" s="453">
        <f t="shared" si="349"/>
        <v>425.13457385432582</v>
      </c>
      <c r="X903" s="470">
        <f t="shared" si="350"/>
        <v>797.65769963109256</v>
      </c>
      <c r="Y903" s="470">
        <f t="shared" si="351"/>
        <v>637.61916919798944</v>
      </c>
      <c r="Z903" s="471">
        <f t="shared" si="353"/>
        <v>28.030065843533151</v>
      </c>
      <c r="AA903" s="458">
        <f t="shared" si="358"/>
        <v>2666.2552373142839</v>
      </c>
      <c r="AB903" s="424">
        <f t="shared" si="359"/>
        <v>7.2021437895270542E-3</v>
      </c>
      <c r="AC903" s="447">
        <f t="shared" si="360"/>
        <v>81.565241878720983</v>
      </c>
      <c r="AD903" s="426"/>
      <c r="AF903" s="436" t="str">
        <f t="shared" si="352"/>
        <v>Speech therapist or occupational therapist</v>
      </c>
      <c r="AG903" s="469">
        <f t="shared" si="361"/>
        <v>78807.745803786514</v>
      </c>
      <c r="AH903" s="469">
        <f t="shared" si="362"/>
        <v>2537.3492275858439</v>
      </c>
      <c r="AI903" s="469">
        <f t="shared" si="363"/>
        <v>4102.2919720703076</v>
      </c>
      <c r="AJ903" s="453">
        <f t="shared" si="364"/>
        <v>19119.880685118482</v>
      </c>
      <c r="AK903" s="453">
        <f t="shared" si="365"/>
        <v>4276.6533562922768</v>
      </c>
      <c r="AL903" s="470">
        <f t="shared" si="354"/>
        <v>9867.5685307729145</v>
      </c>
      <c r="AM903" s="458">
        <f t="shared" si="355"/>
        <v>118711.48957562633</v>
      </c>
      <c r="AN903" s="424">
        <f t="shared" si="356"/>
        <v>8.8299177733523939E-3</v>
      </c>
      <c r="AO903" s="447"/>
    </row>
    <row r="904" spans="1:41" ht="15" customHeight="1" x14ac:dyDescent="0.2">
      <c r="A904" s="536" t="str">
        <f t="shared" ref="A904:A967" si="366">IF(AND(F903="",F904&lt;&gt;""),C904,"")</f>
        <v/>
      </c>
      <c r="B904" s="536" t="s">
        <v>1055</v>
      </c>
      <c r="C904" s="536" t="s">
        <v>1062</v>
      </c>
      <c r="D904" s="536" t="str">
        <f t="shared" si="346"/>
        <v>Health and welfare services used in the last 12 monthsPhysiotherapist</v>
      </c>
      <c r="E904" s="542" t="s">
        <v>1071</v>
      </c>
      <c r="F904" s="437">
        <v>0.102432082255958</v>
      </c>
      <c r="G904" s="414">
        <v>9.0756274458516403E-2</v>
      </c>
      <c r="H904" s="415">
        <v>88.601415161837096</v>
      </c>
      <c r="I904" s="416">
        <v>9.0158922545233805E-2</v>
      </c>
      <c r="J904" s="417">
        <v>88.018246392710793</v>
      </c>
      <c r="K904" s="416">
        <v>0.100151038873416</v>
      </c>
      <c r="L904" s="417">
        <v>97.773116261717504</v>
      </c>
      <c r="M904" s="416">
        <v>0.10485419345844101</v>
      </c>
      <c r="N904" s="417">
        <v>102.364602133568</v>
      </c>
      <c r="O904" s="416">
        <v>0.110868079375934</v>
      </c>
      <c r="P904" s="417">
        <v>108.23569816622</v>
      </c>
      <c r="Q904" s="416">
        <v>0.108970546489443</v>
      </c>
      <c r="R904" s="438">
        <v>106.38321909452701</v>
      </c>
      <c r="S904" s="418"/>
      <c r="T904" s="436" t="str">
        <f t="shared" si="347"/>
        <v>Physiotherapist</v>
      </c>
      <c r="U904" s="469">
        <f t="shared" si="357"/>
        <v>3118.294834120165</v>
      </c>
      <c r="V904" s="469">
        <f t="shared" si="348"/>
        <v>3912.3562849278755</v>
      </c>
      <c r="W904" s="453">
        <f t="shared" si="349"/>
        <v>5217.16806803286</v>
      </c>
      <c r="X904" s="470">
        <f t="shared" si="350"/>
        <v>11129.958073033138</v>
      </c>
      <c r="Y904" s="470">
        <f t="shared" si="351"/>
        <v>14258.300216221369</v>
      </c>
      <c r="Z904" s="471">
        <f t="shared" si="353"/>
        <v>610.67094252683853</v>
      </c>
      <c r="AA904" s="458">
        <f t="shared" si="358"/>
        <v>38246.748418862247</v>
      </c>
      <c r="AB904" s="424">
        <f t="shared" si="359"/>
        <v>0.10331290783397824</v>
      </c>
      <c r="AC904" s="447">
        <f t="shared" si="360"/>
        <v>105.71615424107466</v>
      </c>
      <c r="AD904" s="426"/>
      <c r="AF904" s="436" t="str">
        <f t="shared" si="352"/>
        <v>Physiotherapist</v>
      </c>
      <c r="AG904" s="469">
        <f t="shared" si="361"/>
        <v>661696.37354998861</v>
      </c>
      <c r="AH904" s="469">
        <f t="shared" si="362"/>
        <v>24425.134024574381</v>
      </c>
      <c r="AI904" s="469">
        <f t="shared" si="363"/>
        <v>50342.522106344528</v>
      </c>
      <c r="AJ904" s="453">
        <f t="shared" si="364"/>
        <v>266785.45256340399</v>
      </c>
      <c r="AK904" s="453">
        <f t="shared" si="365"/>
        <v>95633.585720807532</v>
      </c>
      <c r="AL904" s="470">
        <f t="shared" si="354"/>
        <v>214977.63896710559</v>
      </c>
      <c r="AM904" s="458">
        <f t="shared" si="355"/>
        <v>1313860.7069322248</v>
      </c>
      <c r="AN904" s="424">
        <f t="shared" si="356"/>
        <v>9.7726698985269506E-2</v>
      </c>
      <c r="AO904" s="447"/>
    </row>
    <row r="905" spans="1:41" ht="15" customHeight="1" x14ac:dyDescent="0.2">
      <c r="A905" s="536" t="str">
        <f t="shared" si="366"/>
        <v/>
      </c>
      <c r="B905" s="536" t="s">
        <v>1055</v>
      </c>
      <c r="C905" s="536" t="s">
        <v>1062</v>
      </c>
      <c r="D905" s="536" t="str">
        <f t="shared" ref="D905:D968" si="367">_xlfn.CONCAT(C905,E905)</f>
        <v>Health and welfare services used in the last 12 monthsHospital consultant / outpatients</v>
      </c>
      <c r="E905" s="542" t="s">
        <v>1072</v>
      </c>
      <c r="F905" s="437">
        <v>0.25741582742209101</v>
      </c>
      <c r="G905" s="414">
        <v>0.26907386803214001</v>
      </c>
      <c r="H905" s="415">
        <v>104.52887482747199</v>
      </c>
      <c r="I905" s="416">
        <v>0.249789093366142</v>
      </c>
      <c r="J905" s="417">
        <v>97.037193038078598</v>
      </c>
      <c r="K905" s="416">
        <v>0.25700234401400501</v>
      </c>
      <c r="L905" s="417">
        <v>99.839371412307202</v>
      </c>
      <c r="M905" s="416">
        <v>0.25700234401400501</v>
      </c>
      <c r="N905" s="417">
        <v>99.839371412307202</v>
      </c>
      <c r="O905" s="416">
        <v>0.25700234401400501</v>
      </c>
      <c r="P905" s="417">
        <v>99.839371412307202</v>
      </c>
      <c r="Q905" s="416">
        <v>0.25700234401400501</v>
      </c>
      <c r="R905" s="417">
        <v>99.839371412307202</v>
      </c>
      <c r="S905" s="476"/>
      <c r="T905" s="436" t="str">
        <f t="shared" ref="T905:T968" si="368">E905</f>
        <v>Hospital consultant / outpatients</v>
      </c>
      <c r="U905" s="469">
        <f t="shared" si="357"/>
        <v>9245.109031716298</v>
      </c>
      <c r="V905" s="469">
        <f t="shared" ref="V905:V968" si="369">IFERROR(V$5*I905,"")</f>
        <v>10839.347917530366</v>
      </c>
      <c r="W905" s="453">
        <f t="shared" ref="W905:W968" si="370">IFERROR(W$5*K905,"")</f>
        <v>13388.023106721563</v>
      </c>
      <c r="X905" s="470">
        <f t="shared" ref="X905:X968" si="371">IFERROR(X$5*M905,"")</f>
        <v>27280.027810054591</v>
      </c>
      <c r="Y905" s="470">
        <f t="shared" ref="Y905:Y968" si="372">IFERROR(Y$5*O905,"")</f>
        <v>33052.043454265127</v>
      </c>
      <c r="Z905" s="471">
        <f t="shared" si="353"/>
        <v>1440.2411358544841</v>
      </c>
      <c r="AA905" s="458">
        <f t="shared" si="358"/>
        <v>95244.79245614243</v>
      </c>
      <c r="AB905" s="424">
        <f t="shared" si="359"/>
        <v>0.25727720319971054</v>
      </c>
      <c r="AC905" s="447">
        <f t="shared" si="360"/>
        <v>97.674187115168095</v>
      </c>
      <c r="AD905" s="426"/>
      <c r="AF905" s="436" t="str">
        <f t="shared" ref="AF905:AF968" si="373">T905</f>
        <v>Hospital consultant / outpatients</v>
      </c>
      <c r="AG905" s="469">
        <f t="shared" si="361"/>
        <v>1961794.969617418</v>
      </c>
      <c r="AH905" s="469">
        <f t="shared" si="362"/>
        <v>67670.86286200826</v>
      </c>
      <c r="AI905" s="469">
        <f t="shared" si="363"/>
        <v>129186.34025614384</v>
      </c>
      <c r="AJ905" s="453">
        <f t="shared" si="364"/>
        <v>653903.14298500156</v>
      </c>
      <c r="AK905" s="453">
        <f t="shared" si="365"/>
        <v>221687.39492069656</v>
      </c>
      <c r="AL905" s="470">
        <f t="shared" si="354"/>
        <v>507015.50928254914</v>
      </c>
      <c r="AM905" s="458">
        <f t="shared" si="355"/>
        <v>3541258.2199238176</v>
      </c>
      <c r="AN905" s="424">
        <f t="shared" si="356"/>
        <v>0.26340347516417389</v>
      </c>
      <c r="AO905" s="447"/>
    </row>
    <row r="906" spans="1:41" ht="15" customHeight="1" x14ac:dyDescent="0.2">
      <c r="A906" s="536" t="str">
        <f t="shared" si="366"/>
        <v/>
      </c>
      <c r="B906" s="536" t="s">
        <v>1055</v>
      </c>
      <c r="C906" s="536" t="s">
        <v>1062</v>
      </c>
      <c r="D906" s="536" t="str">
        <f t="shared" si="367"/>
        <v>Health and welfare services used in the last 12 monthsFamily planning clinic</v>
      </c>
      <c r="E906" s="542" t="s">
        <v>1073</v>
      </c>
      <c r="F906" s="437">
        <v>1.54010852146899E-2</v>
      </c>
      <c r="G906" s="414">
        <v>1.5353943581640999E-2</v>
      </c>
      <c r="H906" s="415">
        <v>99.693907069588306</v>
      </c>
      <c r="I906" s="416">
        <v>1.7530616690374101E-2</v>
      </c>
      <c r="J906" s="417">
        <v>113.827152087003</v>
      </c>
      <c r="K906" s="416">
        <v>1.6208181903807899E-2</v>
      </c>
      <c r="L906" s="417">
        <v>105.240518300283</v>
      </c>
      <c r="M906" s="416">
        <v>1.5353943581640999E-2</v>
      </c>
      <c r="N906" s="417">
        <v>99.693907069588306</v>
      </c>
      <c r="O906" s="416">
        <v>1.41737725255881E-2</v>
      </c>
      <c r="P906" s="417">
        <v>92.0309986472178</v>
      </c>
      <c r="Q906" s="416">
        <v>7.0734151879426497E-3</v>
      </c>
      <c r="R906" s="438">
        <v>45.928030975348797</v>
      </c>
      <c r="S906" s="418"/>
      <c r="T906" s="436" t="str">
        <f t="shared" si="368"/>
        <v>Family planning clinic</v>
      </c>
      <c r="U906" s="469">
        <f t="shared" si="357"/>
        <v>527.54614752160307</v>
      </c>
      <c r="V906" s="469">
        <f t="shared" si="369"/>
        <v>760.7235806620937</v>
      </c>
      <c r="W906" s="453">
        <f t="shared" si="370"/>
        <v>844.33281991506487</v>
      </c>
      <c r="X906" s="470">
        <f t="shared" si="371"/>
        <v>1629.7750493604472</v>
      </c>
      <c r="Y906" s="470">
        <f t="shared" si="372"/>
        <v>1822.8321894257833</v>
      </c>
      <c r="Z906" s="471">
        <f t="shared" si="353"/>
        <v>39.639418713230612</v>
      </c>
      <c r="AA906" s="458">
        <f t="shared" si="358"/>
        <v>5624.8492055982233</v>
      </c>
      <c r="AB906" s="424">
        <f t="shared" si="359"/>
        <v>1.5193959005189649E-2</v>
      </c>
      <c r="AC906" s="447">
        <f t="shared" si="360"/>
        <v>107.46179323559603</v>
      </c>
      <c r="AD906" s="426"/>
      <c r="AF906" s="436" t="str">
        <f t="shared" si="373"/>
        <v>Family planning clinic</v>
      </c>
      <c r="AG906" s="469">
        <f t="shared" si="361"/>
        <v>111944.31292248367</v>
      </c>
      <c r="AH906" s="469">
        <f t="shared" si="362"/>
        <v>4749.2544288226281</v>
      </c>
      <c r="AI906" s="469">
        <f t="shared" si="363"/>
        <v>8147.3019648595009</v>
      </c>
      <c r="AJ906" s="453">
        <f t="shared" si="364"/>
        <v>39065.760290117534</v>
      </c>
      <c r="AK906" s="453">
        <f t="shared" si="365"/>
        <v>12226.140269074514</v>
      </c>
      <c r="AL906" s="470">
        <f t="shared" si="354"/>
        <v>13954.4688498492</v>
      </c>
      <c r="AM906" s="458">
        <f t="shared" si="355"/>
        <v>190087.23872520705</v>
      </c>
      <c r="AN906" s="424">
        <f t="shared" si="356"/>
        <v>1.4138940499419049E-2</v>
      </c>
      <c r="AO906" s="447"/>
    </row>
    <row r="907" spans="1:41" ht="15" customHeight="1" x14ac:dyDescent="0.2">
      <c r="A907" s="536" t="str">
        <f t="shared" si="366"/>
        <v/>
      </c>
      <c r="B907" s="536" t="s">
        <v>1055</v>
      </c>
      <c r="C907" s="536" t="s">
        <v>1074</v>
      </c>
      <c r="D907" s="536" t="str">
        <f t="shared" si="367"/>
        <v>Health checkups in the last 12 months</v>
      </c>
      <c r="E907" s="542" t="s">
        <v>237</v>
      </c>
      <c r="F907" s="437" t="s">
        <v>237</v>
      </c>
      <c r="G907" s="414" t="s">
        <v>237</v>
      </c>
      <c r="H907" s="415" t="s">
        <v>237</v>
      </c>
      <c r="I907" s="416" t="s">
        <v>237</v>
      </c>
      <c r="J907" s="417" t="s">
        <v>237</v>
      </c>
      <c r="K907" s="416" t="s">
        <v>237</v>
      </c>
      <c r="L907" s="417" t="s">
        <v>237</v>
      </c>
      <c r="M907" s="416" t="s">
        <v>237</v>
      </c>
      <c r="N907" s="417" t="s">
        <v>237</v>
      </c>
      <c r="O907" s="416" t="s">
        <v>237</v>
      </c>
      <c r="P907" s="417" t="s">
        <v>237</v>
      </c>
      <c r="Q907" s="416" t="s">
        <v>237</v>
      </c>
      <c r="R907" s="417" t="s">
        <v>237</v>
      </c>
      <c r="S907" s="476"/>
      <c r="T907" s="436" t="str">
        <f t="shared" si="368"/>
        <v/>
      </c>
      <c r="U907" s="469" t="str">
        <f t="shared" si="357"/>
        <v/>
      </c>
      <c r="V907" s="469" t="str">
        <f t="shared" si="369"/>
        <v/>
      </c>
      <c r="W907" s="453" t="str">
        <f t="shared" si="370"/>
        <v/>
      </c>
      <c r="X907" s="470" t="str">
        <f t="shared" si="371"/>
        <v/>
      </c>
      <c r="Y907" s="470" t="str">
        <f t="shared" si="372"/>
        <v/>
      </c>
      <c r="Z907" s="471" t="str">
        <f t="shared" si="353"/>
        <v/>
      </c>
      <c r="AA907" s="458">
        <f t="shared" si="358"/>
        <v>0</v>
      </c>
      <c r="AB907" s="424" t="str">
        <f t="shared" si="359"/>
        <v/>
      </c>
      <c r="AC907" s="447" t="str">
        <f t="shared" si="360"/>
        <v/>
      </c>
      <c r="AD907" s="426"/>
      <c r="AF907" s="436" t="str">
        <f t="shared" si="373"/>
        <v/>
      </c>
      <c r="AG907" s="469" t="str">
        <f t="shared" si="361"/>
        <v/>
      </c>
      <c r="AH907" s="469" t="str">
        <f t="shared" si="362"/>
        <v/>
      </c>
      <c r="AI907" s="469" t="str">
        <f t="shared" si="363"/>
        <v/>
      </c>
      <c r="AJ907" s="453" t="str">
        <f t="shared" si="364"/>
        <v/>
      </c>
      <c r="AK907" s="453" t="str">
        <f t="shared" si="365"/>
        <v/>
      </c>
      <c r="AL907" s="470" t="str">
        <f t="shared" si="354"/>
        <v/>
      </c>
      <c r="AM907" s="458">
        <f t="shared" si="355"/>
        <v>0</v>
      </c>
      <c r="AN907" s="424">
        <f t="shared" si="356"/>
        <v>0</v>
      </c>
      <c r="AO907" s="447"/>
    </row>
    <row r="908" spans="1:41" ht="15" customHeight="1" x14ac:dyDescent="0.2">
      <c r="A908" s="536" t="str">
        <f t="shared" si="366"/>
        <v>Health checkups in the last 12 months</v>
      </c>
      <c r="B908" s="536" t="s">
        <v>1055</v>
      </c>
      <c r="C908" s="536" t="s">
        <v>1074</v>
      </c>
      <c r="D908" s="536" t="str">
        <f t="shared" si="367"/>
        <v>Health checkups in the last 12 monthsDental check-up</v>
      </c>
      <c r="E908" s="542" t="s">
        <v>1075</v>
      </c>
      <c r="F908" s="437">
        <v>0.68552245567301195</v>
      </c>
      <c r="G908" s="414">
        <v>0.54942491226643897</v>
      </c>
      <c r="H908" s="415">
        <v>80.146887635801804</v>
      </c>
      <c r="I908" s="416">
        <v>0.58358565334811097</v>
      </c>
      <c r="J908" s="417">
        <v>85.130056429030503</v>
      </c>
      <c r="K908" s="416">
        <v>0.63191412365223598</v>
      </c>
      <c r="L908" s="417">
        <v>92.179930565783394</v>
      </c>
      <c r="M908" s="416">
        <v>0.72984664761148599</v>
      </c>
      <c r="N908" s="417">
        <v>106.465753466085</v>
      </c>
      <c r="O908" s="416">
        <v>0.77238659104653695</v>
      </c>
      <c r="P908" s="417">
        <v>112.671231212731</v>
      </c>
      <c r="Q908" s="416">
        <v>0.71644307963484199</v>
      </c>
      <c r="R908" s="438">
        <v>104.51051948859499</v>
      </c>
      <c r="S908" s="418"/>
      <c r="T908" s="436" t="str">
        <f t="shared" si="368"/>
        <v>Dental check-up</v>
      </c>
      <c r="U908" s="469">
        <f t="shared" si="357"/>
        <v>18877.690560562576</v>
      </c>
      <c r="V908" s="469">
        <f t="shared" si="369"/>
        <v>25324.115841387928</v>
      </c>
      <c r="W908" s="453">
        <f t="shared" si="370"/>
        <v>32918.302443415931</v>
      </c>
      <c r="X908" s="470">
        <f t="shared" si="371"/>
        <v>77471.032104016398</v>
      </c>
      <c r="Y908" s="470">
        <f t="shared" si="372"/>
        <v>99333.549928130931</v>
      </c>
      <c r="Z908" s="471">
        <f t="shared" si="353"/>
        <v>4014.9470182736545</v>
      </c>
      <c r="AA908" s="458">
        <f t="shared" si="358"/>
        <v>257939.6378957874</v>
      </c>
      <c r="AB908" s="424">
        <f t="shared" si="359"/>
        <v>0.6967518844952294</v>
      </c>
      <c r="AC908" s="447">
        <f t="shared" si="360"/>
        <v>111.27445690370487</v>
      </c>
      <c r="AD908" s="426"/>
      <c r="AF908" s="436" t="str">
        <f t="shared" si="373"/>
        <v>Dental check-up</v>
      </c>
      <c r="AG908" s="469">
        <f t="shared" si="361"/>
        <v>4005810.8836419759</v>
      </c>
      <c r="AH908" s="469">
        <f t="shared" si="362"/>
        <v>158100.35651984345</v>
      </c>
      <c r="AI908" s="469">
        <f t="shared" si="363"/>
        <v>317641.74487977487</v>
      </c>
      <c r="AJ908" s="453">
        <f t="shared" si="364"/>
        <v>1856983.1283103416</v>
      </c>
      <c r="AK908" s="453">
        <f t="shared" si="365"/>
        <v>666252.17718424124</v>
      </c>
      <c r="AL908" s="470">
        <f t="shared" si="354"/>
        <v>1413402.4897190144</v>
      </c>
      <c r="AM908" s="458">
        <f t="shared" si="355"/>
        <v>8418190.780255191</v>
      </c>
      <c r="AN908" s="424">
        <f t="shared" si="356"/>
        <v>0.62615617625362774</v>
      </c>
      <c r="AO908" s="447"/>
    </row>
    <row r="909" spans="1:41" ht="15" customHeight="1" x14ac:dyDescent="0.2">
      <c r="A909" s="536" t="str">
        <f t="shared" si="366"/>
        <v/>
      </c>
      <c r="B909" s="536" t="s">
        <v>1055</v>
      </c>
      <c r="C909" s="536" t="s">
        <v>1074</v>
      </c>
      <c r="D909" s="536" t="str">
        <f t="shared" si="367"/>
        <v>Health checkups in the last 12 monthsEyesight test by an optician</v>
      </c>
      <c r="E909" s="542" t="s">
        <v>1076</v>
      </c>
      <c r="F909" s="437">
        <v>0.50108584040321502</v>
      </c>
      <c r="G909" s="414">
        <v>0.47817170203425102</v>
      </c>
      <c r="H909" s="415">
        <v>95.427103198420795</v>
      </c>
      <c r="I909" s="416">
        <v>0.437190254005343</v>
      </c>
      <c r="J909" s="417">
        <v>87.248574745904506</v>
      </c>
      <c r="K909" s="416">
        <v>0.48526366561074502</v>
      </c>
      <c r="L909" s="417">
        <v>96.842422292408401</v>
      </c>
      <c r="M909" s="416">
        <v>0.517228320580293</v>
      </c>
      <c r="N909" s="417">
        <v>103.221499965772</v>
      </c>
      <c r="O909" s="416">
        <v>0.53199440486434202</v>
      </c>
      <c r="P909" s="417">
        <v>106.168317275989</v>
      </c>
      <c r="Q909" s="416">
        <v>0.48673971044103698</v>
      </c>
      <c r="R909" s="417">
        <v>97.136991548067996</v>
      </c>
      <c r="S909" s="476"/>
      <c r="T909" s="436" t="str">
        <f t="shared" si="368"/>
        <v>Eyesight test by an optician</v>
      </c>
      <c r="U909" s="469">
        <f t="shared" si="357"/>
        <v>16429.50151019483</v>
      </c>
      <c r="V909" s="469">
        <f t="shared" si="369"/>
        <v>18971.433882307854</v>
      </c>
      <c r="W909" s="453">
        <f t="shared" si="370"/>
        <v>25278.840132660542</v>
      </c>
      <c r="X909" s="470">
        <f t="shared" si="371"/>
        <v>54902.234544636362</v>
      </c>
      <c r="Y909" s="470">
        <f t="shared" si="372"/>
        <v>68417.672431983563</v>
      </c>
      <c r="Z909" s="471">
        <f t="shared" si="353"/>
        <v>2727.6893373115713</v>
      </c>
      <c r="AA909" s="458">
        <f t="shared" si="358"/>
        <v>186727.3718390947</v>
      </c>
      <c r="AB909" s="424">
        <f t="shared" si="359"/>
        <v>0.50439183863743597</v>
      </c>
      <c r="AC909" s="447">
        <f t="shared" si="360"/>
        <v>102.99740457678064</v>
      </c>
      <c r="AD909" s="426"/>
      <c r="AF909" s="436" t="str">
        <f t="shared" si="373"/>
        <v>Eyesight test by an optician</v>
      </c>
      <c r="AG909" s="469">
        <f t="shared" si="361"/>
        <v>3486309.7131087533</v>
      </c>
      <c r="AH909" s="469">
        <f t="shared" si="362"/>
        <v>118440.08609309548</v>
      </c>
      <c r="AI909" s="469">
        <f t="shared" si="363"/>
        <v>243925.54573789076</v>
      </c>
      <c r="AJ909" s="453">
        <f t="shared" si="364"/>
        <v>1316008.3257835067</v>
      </c>
      <c r="AK909" s="453">
        <f t="shared" si="365"/>
        <v>458892.5216975279</v>
      </c>
      <c r="AL909" s="470">
        <f t="shared" si="354"/>
        <v>960242.53445663</v>
      </c>
      <c r="AM909" s="458">
        <f t="shared" si="355"/>
        <v>6583818.7268774044</v>
      </c>
      <c r="AN909" s="424">
        <f t="shared" si="356"/>
        <v>0.48971315414208427</v>
      </c>
      <c r="AO909" s="447"/>
    </row>
    <row r="910" spans="1:41" ht="15" customHeight="1" x14ac:dyDescent="0.2">
      <c r="A910" s="536" t="str">
        <f t="shared" si="366"/>
        <v/>
      </c>
      <c r="B910" s="536" t="s">
        <v>1055</v>
      </c>
      <c r="C910" s="536" t="s">
        <v>1074</v>
      </c>
      <c r="D910" s="536" t="str">
        <f t="shared" si="367"/>
        <v>Health checkups in the last 12 monthsChest / other x-rays</v>
      </c>
      <c r="E910" s="542" t="s">
        <v>1077</v>
      </c>
      <c r="F910" s="437">
        <v>0.138912399953633</v>
      </c>
      <c r="G910" s="414">
        <v>0.17654562886536099</v>
      </c>
      <c r="H910" s="415">
        <v>127.09133880365501</v>
      </c>
      <c r="I910" s="416">
        <v>0.145606839526394</v>
      </c>
      <c r="J910" s="417">
        <v>104.819180703086</v>
      </c>
      <c r="K910" s="416">
        <v>0.140958560291716</v>
      </c>
      <c r="L910" s="417">
        <v>101.472986096824</v>
      </c>
      <c r="M910" s="416">
        <v>0.13399550231754501</v>
      </c>
      <c r="N910" s="417">
        <v>96.460432878757203</v>
      </c>
      <c r="O910" s="416">
        <v>0.12575700378468899</v>
      </c>
      <c r="P910" s="417">
        <v>90.529717884555296</v>
      </c>
      <c r="Q910" s="416">
        <v>0.139069609651261</v>
      </c>
      <c r="R910" s="438">
        <v>100.113171824603</v>
      </c>
      <c r="S910" s="418"/>
      <c r="T910" s="436" t="str">
        <f t="shared" si="368"/>
        <v>Chest / other x-rays</v>
      </c>
      <c r="U910" s="469">
        <f t="shared" si="357"/>
        <v>6065.9312621849385</v>
      </c>
      <c r="V910" s="469">
        <f t="shared" si="369"/>
        <v>6318.4631944083412</v>
      </c>
      <c r="W910" s="453">
        <f t="shared" si="370"/>
        <v>7342.9542812763611</v>
      </c>
      <c r="X910" s="470">
        <f t="shared" si="371"/>
        <v>14223.22058450045</v>
      </c>
      <c r="Y910" s="470">
        <f t="shared" si="372"/>
        <v>16173.105228733712</v>
      </c>
      <c r="Z910" s="471">
        <f t="shared" si="353"/>
        <v>779.34609248566665</v>
      </c>
      <c r="AA910" s="458">
        <f t="shared" si="358"/>
        <v>50903.020643589472</v>
      </c>
      <c r="AB910" s="424">
        <f t="shared" si="359"/>
        <v>0.13750029211970047</v>
      </c>
      <c r="AC910" s="447">
        <f t="shared" si="360"/>
        <v>87.146247235032448</v>
      </c>
      <c r="AD910" s="426"/>
      <c r="AF910" s="436" t="str">
        <f t="shared" si="373"/>
        <v>Chest / other x-rays</v>
      </c>
      <c r="AG910" s="469">
        <f t="shared" si="361"/>
        <v>1287179.3502245222</v>
      </c>
      <c r="AH910" s="469">
        <f t="shared" si="362"/>
        <v>39446.640109774453</v>
      </c>
      <c r="AI910" s="469">
        <f t="shared" si="363"/>
        <v>70855.075667595709</v>
      </c>
      <c r="AJ910" s="453">
        <f t="shared" si="364"/>
        <v>340931.0543351387</v>
      </c>
      <c r="AK910" s="453">
        <f t="shared" si="365"/>
        <v>108476.60813763109</v>
      </c>
      <c r="AL910" s="470">
        <f t="shared" si="354"/>
        <v>274357.22126805596</v>
      </c>
      <c r="AM910" s="458">
        <f t="shared" si="355"/>
        <v>2121245.9497427181</v>
      </c>
      <c r="AN910" s="424">
        <f t="shared" si="356"/>
        <v>0.15778108235557606</v>
      </c>
      <c r="AO910" s="447"/>
    </row>
    <row r="911" spans="1:41" ht="15" customHeight="1" x14ac:dyDescent="0.2">
      <c r="A911" s="536" t="str">
        <f t="shared" si="366"/>
        <v/>
      </c>
      <c r="B911" s="536" t="s">
        <v>1055</v>
      </c>
      <c r="C911" s="536" t="s">
        <v>1074</v>
      </c>
      <c r="D911" s="536" t="str">
        <f t="shared" si="367"/>
        <v>Health checkups in the last 12 monthsBlood pressure</v>
      </c>
      <c r="E911" s="542" t="s">
        <v>1078</v>
      </c>
      <c r="F911" s="437">
        <v>0.470701026671413</v>
      </c>
      <c r="G911" s="414">
        <v>0.50007091461029296</v>
      </c>
      <c r="H911" s="415">
        <v>106.239605667863</v>
      </c>
      <c r="I911" s="416">
        <v>0.46682729444778198</v>
      </c>
      <c r="J911" s="417">
        <v>99.177029153510901</v>
      </c>
      <c r="K911" s="416">
        <v>0.46747991475463202</v>
      </c>
      <c r="L911" s="417">
        <v>99.315677737191393</v>
      </c>
      <c r="M911" s="416">
        <v>0.46834422685473798</v>
      </c>
      <c r="N911" s="417">
        <v>99.499300047560695</v>
      </c>
      <c r="O911" s="416">
        <v>0.466096889044324</v>
      </c>
      <c r="P911" s="417">
        <v>99.021855197630003</v>
      </c>
      <c r="Q911" s="416">
        <v>0.46834422685473798</v>
      </c>
      <c r="R911" s="417">
        <v>99.499300047560695</v>
      </c>
      <c r="S911" s="476"/>
      <c r="T911" s="436" t="str">
        <f t="shared" si="368"/>
        <v>Blood pressure</v>
      </c>
      <c r="U911" s="469">
        <f t="shared" si="357"/>
        <v>17181.936555095057</v>
      </c>
      <c r="V911" s="469">
        <f t="shared" si="369"/>
        <v>20257.503615267051</v>
      </c>
      <c r="W911" s="453">
        <f t="shared" si="370"/>
        <v>24352.431199313047</v>
      </c>
      <c r="X911" s="470">
        <f t="shared" si="371"/>
        <v>49713.334647949872</v>
      </c>
      <c r="Y911" s="470">
        <f t="shared" si="372"/>
        <v>59942.856512434329</v>
      </c>
      <c r="Z911" s="471">
        <f t="shared" si="353"/>
        <v>2624.6010472939515</v>
      </c>
      <c r="AA911" s="458">
        <f t="shared" si="358"/>
        <v>174072.66357735332</v>
      </c>
      <c r="AB911" s="424">
        <f t="shared" si="359"/>
        <v>0.47020867896087637</v>
      </c>
      <c r="AC911" s="447">
        <f t="shared" si="360"/>
        <v>96.881768746326031</v>
      </c>
      <c r="AD911" s="426"/>
      <c r="AF911" s="436" t="str">
        <f t="shared" si="373"/>
        <v>Blood pressure</v>
      </c>
      <c r="AG911" s="469">
        <f t="shared" si="361"/>
        <v>3645975.0324668186</v>
      </c>
      <c r="AH911" s="469">
        <f t="shared" si="362"/>
        <v>126469.11599343752</v>
      </c>
      <c r="AI911" s="469">
        <f t="shared" si="363"/>
        <v>234986.25883005187</v>
      </c>
      <c r="AJ911" s="453">
        <f t="shared" si="364"/>
        <v>1191630.2285651721</v>
      </c>
      <c r="AK911" s="453">
        <f t="shared" si="365"/>
        <v>402050.04942385439</v>
      </c>
      <c r="AL911" s="470">
        <f t="shared" si="354"/>
        <v>923951.8324601613</v>
      </c>
      <c r="AM911" s="458">
        <f t="shared" si="355"/>
        <v>6525062.5177394962</v>
      </c>
      <c r="AN911" s="424">
        <f t="shared" si="356"/>
        <v>0.48534278951085696</v>
      </c>
      <c r="AO911" s="447"/>
    </row>
    <row r="912" spans="1:41" ht="15" customHeight="1" x14ac:dyDescent="0.2">
      <c r="A912" s="536" t="str">
        <f t="shared" si="366"/>
        <v/>
      </c>
      <c r="B912" s="536" t="s">
        <v>1055</v>
      </c>
      <c r="C912" s="536" t="s">
        <v>1074</v>
      </c>
      <c r="D912" s="536" t="str">
        <f t="shared" si="367"/>
        <v>Health checkups in the last 12 monthsCholesterol test</v>
      </c>
      <c r="E912" s="542" t="s">
        <v>1079</v>
      </c>
      <c r="F912" s="437">
        <v>0.227375135061337</v>
      </c>
      <c r="G912" s="414">
        <v>0.234717638848149</v>
      </c>
      <c r="H912" s="415">
        <v>103.22924658618901</v>
      </c>
      <c r="I912" s="416">
        <v>0.20309011607858299</v>
      </c>
      <c r="J912" s="417">
        <v>89.319404262826495</v>
      </c>
      <c r="K912" s="416">
        <v>0.22539279525824599</v>
      </c>
      <c r="L912" s="417">
        <v>99.128163331246995</v>
      </c>
      <c r="M912" s="416">
        <v>0.23490207943994201</v>
      </c>
      <c r="N912" s="417">
        <v>103.310363895583</v>
      </c>
      <c r="O912" s="416">
        <v>0.229517849816301</v>
      </c>
      <c r="P912" s="417">
        <v>100.942369865722</v>
      </c>
      <c r="Q912" s="416">
        <v>0.22830977833910401</v>
      </c>
      <c r="R912" s="438">
        <v>100.41105782191801</v>
      </c>
      <c r="S912" s="418"/>
      <c r="T912" s="436" t="str">
        <f t="shared" si="368"/>
        <v>Cholesterol test</v>
      </c>
      <c r="U912" s="469">
        <f t="shared" si="357"/>
        <v>8064.6633531835514</v>
      </c>
      <c r="V912" s="469">
        <f t="shared" si="369"/>
        <v>8812.8924971140295</v>
      </c>
      <c r="W912" s="453">
        <f t="shared" si="370"/>
        <v>11741.386883387808</v>
      </c>
      <c r="X912" s="470">
        <f t="shared" si="371"/>
        <v>24934.151026311523</v>
      </c>
      <c r="Y912" s="470">
        <f t="shared" si="372"/>
        <v>29517.372593475207</v>
      </c>
      <c r="Z912" s="471">
        <f t="shared" si="353"/>
        <v>1279.4479978123388</v>
      </c>
      <c r="AA912" s="458">
        <f t="shared" si="358"/>
        <v>84349.91435128446</v>
      </c>
      <c r="AB912" s="424">
        <f t="shared" si="359"/>
        <v>0.22784773313907358</v>
      </c>
      <c r="AC912" s="447">
        <f t="shared" si="360"/>
        <v>98.002115096566328</v>
      </c>
      <c r="AD912" s="426"/>
      <c r="AF912" s="436" t="str">
        <f t="shared" si="373"/>
        <v>Cholesterol test</v>
      </c>
      <c r="AG912" s="469">
        <f t="shared" si="361"/>
        <v>1711306.5885601912</v>
      </c>
      <c r="AH912" s="469">
        <f t="shared" si="362"/>
        <v>55019.549527081072</v>
      </c>
      <c r="AI912" s="469">
        <f t="shared" si="363"/>
        <v>113297.29482128148</v>
      </c>
      <c r="AJ912" s="453">
        <f t="shared" si="364"/>
        <v>597672.40111677814</v>
      </c>
      <c r="AK912" s="453">
        <f t="shared" si="365"/>
        <v>197979.57255519327</v>
      </c>
      <c r="AL912" s="470">
        <f t="shared" si="354"/>
        <v>450410.67225627607</v>
      </c>
      <c r="AM912" s="458">
        <f t="shared" si="355"/>
        <v>3125686.078836801</v>
      </c>
      <c r="AN912" s="424">
        <f t="shared" si="356"/>
        <v>0.23249266907613569</v>
      </c>
      <c r="AO912" s="447"/>
    </row>
    <row r="913" spans="1:41" ht="15" customHeight="1" x14ac:dyDescent="0.2">
      <c r="A913" s="536" t="str">
        <f t="shared" si="366"/>
        <v/>
      </c>
      <c r="B913" s="536" t="s">
        <v>1055</v>
      </c>
      <c r="C913" s="536" t="s">
        <v>1074</v>
      </c>
      <c r="D913" s="536" t="str">
        <f t="shared" si="367"/>
        <v>Health checkups in the last 12 monthsBlood test</v>
      </c>
      <c r="E913" s="542" t="s">
        <v>1080</v>
      </c>
      <c r="F913" s="437">
        <v>0.453944728659751</v>
      </c>
      <c r="G913" s="414">
        <v>0.477515161845393</v>
      </c>
      <c r="H913" s="415">
        <v>105.192357504675</v>
      </c>
      <c r="I913" s="416">
        <v>0.45231753839973199</v>
      </c>
      <c r="J913" s="417">
        <v>99.641544408980593</v>
      </c>
      <c r="K913" s="416">
        <v>0.45236036152648301</v>
      </c>
      <c r="L913" s="417">
        <v>99.6509779642236</v>
      </c>
      <c r="M913" s="416">
        <v>0.450153111036599</v>
      </c>
      <c r="N913" s="417">
        <v>99.164740246164598</v>
      </c>
      <c r="O913" s="416">
        <v>0.450586670799561</v>
      </c>
      <c r="P913" s="417">
        <v>99.260249618911899</v>
      </c>
      <c r="Q913" s="416">
        <v>0.45236036152648301</v>
      </c>
      <c r="R913" s="417">
        <v>99.6509779642236</v>
      </c>
      <c r="S913" s="476"/>
      <c r="T913" s="436" t="str">
        <f t="shared" si="368"/>
        <v>Blood test</v>
      </c>
      <c r="U913" s="469">
        <f t="shared" si="357"/>
        <v>16406.943445845856</v>
      </c>
      <c r="V913" s="469">
        <f t="shared" si="369"/>
        <v>19627.86726131797</v>
      </c>
      <c r="W913" s="453">
        <f t="shared" si="370"/>
        <v>23564.808312999081</v>
      </c>
      <c r="X913" s="470">
        <f t="shared" si="371"/>
        <v>47782.402277201872</v>
      </c>
      <c r="Y913" s="470">
        <f t="shared" si="372"/>
        <v>57948.149384848344</v>
      </c>
      <c r="Z913" s="471">
        <f t="shared" si="353"/>
        <v>2535.0274659944107</v>
      </c>
      <c r="AA913" s="458">
        <f t="shared" si="358"/>
        <v>167865.19814820754</v>
      </c>
      <c r="AB913" s="424">
        <f t="shared" si="359"/>
        <v>0.45344094496318921</v>
      </c>
      <c r="AC913" s="447">
        <f t="shared" si="360"/>
        <v>97.415797948654912</v>
      </c>
      <c r="AD913" s="426"/>
      <c r="AF913" s="436" t="str">
        <f t="shared" si="373"/>
        <v>Blood test</v>
      </c>
      <c r="AG913" s="469">
        <f t="shared" si="361"/>
        <v>3481522.9337411653</v>
      </c>
      <c r="AH913" s="469">
        <f t="shared" si="362"/>
        <v>122538.24896294819</v>
      </c>
      <c r="AI913" s="469">
        <f t="shared" si="363"/>
        <v>227386.17348707112</v>
      </c>
      <c r="AJ913" s="453">
        <f t="shared" si="364"/>
        <v>1145345.7176066376</v>
      </c>
      <c r="AK913" s="453">
        <f t="shared" si="365"/>
        <v>388671.1057783225</v>
      </c>
      <c r="AL913" s="470">
        <f t="shared" si="354"/>
        <v>892418.7830212533</v>
      </c>
      <c r="AM913" s="458">
        <f t="shared" si="355"/>
        <v>6257882.9625973981</v>
      </c>
      <c r="AN913" s="424">
        <f t="shared" si="356"/>
        <v>0.46546962044306711</v>
      </c>
      <c r="AO913" s="447"/>
    </row>
    <row r="914" spans="1:41" ht="15" customHeight="1" x14ac:dyDescent="0.2">
      <c r="A914" s="536" t="str">
        <f t="shared" si="366"/>
        <v/>
      </c>
      <c r="B914" s="536" t="s">
        <v>1055</v>
      </c>
      <c r="C914" s="536" t="s">
        <v>1074</v>
      </c>
      <c r="D914" s="536" t="str">
        <f t="shared" si="367"/>
        <v>Health checkups in the last 12 monthsCervical smear</v>
      </c>
      <c r="E914" s="542" t="s">
        <v>1081</v>
      </c>
      <c r="F914" s="437">
        <v>9.17614717044926E-2</v>
      </c>
      <c r="G914" s="414">
        <v>8.65308027118184E-2</v>
      </c>
      <c r="H914" s="415">
        <v>94.299711092778594</v>
      </c>
      <c r="I914" s="416">
        <v>9.0975197814532602E-2</v>
      </c>
      <c r="J914" s="417">
        <v>99.143132868997398</v>
      </c>
      <c r="K914" s="416">
        <v>9.6299916161573601E-2</v>
      </c>
      <c r="L914" s="417">
        <v>104.945915069558</v>
      </c>
      <c r="M914" s="416">
        <v>9.0047198323023894E-2</v>
      </c>
      <c r="N914" s="417">
        <v>98.131815728730601</v>
      </c>
      <c r="O914" s="416">
        <v>9.2339929565481593E-2</v>
      </c>
      <c r="P914" s="417">
        <v>100.630392963674</v>
      </c>
      <c r="Q914" s="416">
        <v>9.15813501247245E-2</v>
      </c>
      <c r="R914" s="438">
        <v>99.803706744865394</v>
      </c>
      <c r="S914" s="418"/>
      <c r="T914" s="436" t="str">
        <f t="shared" si="368"/>
        <v>Cervical smear</v>
      </c>
      <c r="U914" s="469">
        <f t="shared" si="357"/>
        <v>2973.1118503753682</v>
      </c>
      <c r="V914" s="469">
        <f t="shared" si="369"/>
        <v>3947.7777339638278</v>
      </c>
      <c r="W914" s="453">
        <f t="shared" si="370"/>
        <v>5016.5515326048535</v>
      </c>
      <c r="X914" s="470">
        <f t="shared" si="371"/>
        <v>9558.2399603940175</v>
      </c>
      <c r="Y914" s="470">
        <f t="shared" si="372"/>
        <v>11875.468981698326</v>
      </c>
      <c r="Z914" s="471">
        <f t="shared" si="353"/>
        <v>513.22188609895613</v>
      </c>
      <c r="AA914" s="458">
        <f t="shared" si="358"/>
        <v>33884.371945135354</v>
      </c>
      <c r="AB914" s="424">
        <f t="shared" si="359"/>
        <v>9.1529166282108346E-2</v>
      </c>
      <c r="AC914" s="447">
        <f t="shared" si="360"/>
        <v>103.11410219894326</v>
      </c>
      <c r="AD914" s="426"/>
      <c r="AF914" s="436" t="str">
        <f t="shared" si="373"/>
        <v>Cervical smear</v>
      </c>
      <c r="AG914" s="469">
        <f t="shared" si="361"/>
        <v>630888.81398444017</v>
      </c>
      <c r="AH914" s="469">
        <f t="shared" si="362"/>
        <v>24646.272790330655</v>
      </c>
      <c r="AI914" s="469">
        <f t="shared" si="363"/>
        <v>48406.693657273558</v>
      </c>
      <c r="AJ914" s="453">
        <f t="shared" si="364"/>
        <v>229111.31891159088</v>
      </c>
      <c r="AK914" s="453">
        <f t="shared" si="365"/>
        <v>79651.407503959199</v>
      </c>
      <c r="AL914" s="470">
        <f t="shared" si="354"/>
        <v>180672.14543280713</v>
      </c>
      <c r="AM914" s="458">
        <f t="shared" si="355"/>
        <v>1193376.6522804014</v>
      </c>
      <c r="AN914" s="424">
        <f t="shared" si="356"/>
        <v>8.8764935474603165E-2</v>
      </c>
      <c r="AO914" s="447"/>
    </row>
    <row r="915" spans="1:41" ht="15" customHeight="1" x14ac:dyDescent="0.2">
      <c r="A915" s="536" t="str">
        <f t="shared" si="366"/>
        <v/>
      </c>
      <c r="B915" s="536" t="s">
        <v>1055</v>
      </c>
      <c r="C915" s="536" t="s">
        <v>1074</v>
      </c>
      <c r="D915" s="536" t="str">
        <f t="shared" si="367"/>
        <v>Health checkups in the last 12 monthsBreast screening</v>
      </c>
      <c r="E915" s="542" t="s">
        <v>1082</v>
      </c>
      <c r="F915" s="437">
        <v>8.0903877159754001E-2</v>
      </c>
      <c r="G915" s="414">
        <v>7.4109284099855302E-2</v>
      </c>
      <c r="H915" s="415">
        <v>91.601647166448998</v>
      </c>
      <c r="I915" s="416">
        <v>7.61052289429653E-2</v>
      </c>
      <c r="J915" s="417">
        <v>94.068704263315695</v>
      </c>
      <c r="K915" s="416">
        <v>8.0185536332215299E-2</v>
      </c>
      <c r="L915" s="417">
        <v>99.112105806597796</v>
      </c>
      <c r="M915" s="416">
        <v>8.0207354726336999E-2</v>
      </c>
      <c r="N915" s="417">
        <v>99.139074098956101</v>
      </c>
      <c r="O915" s="416">
        <v>8.6305251211130196E-2</v>
      </c>
      <c r="P915" s="417">
        <v>106.676285786292</v>
      </c>
      <c r="Q915" s="416">
        <v>8.0207354726336999E-2</v>
      </c>
      <c r="R915" s="417">
        <v>99.139074098956101</v>
      </c>
      <c r="S915" s="476"/>
      <c r="T915" s="436" t="str">
        <f t="shared" si="368"/>
        <v>Breast screening</v>
      </c>
      <c r="U915" s="469">
        <f t="shared" si="357"/>
        <v>2546.3208923869283</v>
      </c>
      <c r="V915" s="469">
        <f t="shared" si="369"/>
        <v>3302.5103047510361</v>
      </c>
      <c r="W915" s="453">
        <f t="shared" si="370"/>
        <v>4177.1051441540912</v>
      </c>
      <c r="X915" s="470">
        <f t="shared" si="371"/>
        <v>8513.7700821364942</v>
      </c>
      <c r="Y915" s="470">
        <f t="shared" si="372"/>
        <v>11099.37313725861</v>
      </c>
      <c r="Z915" s="471">
        <f t="shared" si="353"/>
        <v>449.48201588639256</v>
      </c>
      <c r="AA915" s="458">
        <f t="shared" si="358"/>
        <v>30088.561576573553</v>
      </c>
      <c r="AB915" s="424">
        <f t="shared" si="359"/>
        <v>8.1275844811018697E-2</v>
      </c>
      <c r="AC915" s="447">
        <f t="shared" si="360"/>
        <v>105.26856084215336</v>
      </c>
      <c r="AD915" s="426"/>
      <c r="AF915" s="436" t="str">
        <f t="shared" si="373"/>
        <v>Breast screening</v>
      </c>
      <c r="AG915" s="469">
        <f t="shared" si="361"/>
        <v>540324.56519218057</v>
      </c>
      <c r="AH915" s="469">
        <f t="shared" si="362"/>
        <v>20617.819783396615</v>
      </c>
      <c r="AI915" s="469">
        <f t="shared" si="363"/>
        <v>40306.542805969337</v>
      </c>
      <c r="AJ915" s="453">
        <f t="shared" si="364"/>
        <v>204075.34237589137</v>
      </c>
      <c r="AK915" s="453">
        <f t="shared" si="365"/>
        <v>74445.960336957578</v>
      </c>
      <c r="AL915" s="470">
        <f t="shared" si="354"/>
        <v>158233.47044089125</v>
      </c>
      <c r="AM915" s="458">
        <f t="shared" si="355"/>
        <v>1038003.7009352868</v>
      </c>
      <c r="AN915" s="424">
        <f t="shared" si="356"/>
        <v>7.7208089633607771E-2</v>
      </c>
      <c r="AO915" s="447"/>
    </row>
    <row r="916" spans="1:41" ht="15" customHeight="1" x14ac:dyDescent="0.2">
      <c r="A916" s="536" t="str">
        <f t="shared" si="366"/>
        <v/>
      </c>
      <c r="B916" s="536" t="s">
        <v>266</v>
      </c>
      <c r="C916" s="536" t="s">
        <v>1083</v>
      </c>
      <c r="D916" s="536" t="str">
        <f t="shared" si="367"/>
        <v>Receiving information related to local services (council, local health service, other public sector body)</v>
      </c>
      <c r="E916" s="542" t="s">
        <v>237</v>
      </c>
      <c r="F916" s="437" t="s">
        <v>237</v>
      </c>
      <c r="G916" s="414" t="s">
        <v>237</v>
      </c>
      <c r="H916" s="415" t="s">
        <v>237</v>
      </c>
      <c r="I916" s="416" t="s">
        <v>237</v>
      </c>
      <c r="J916" s="417" t="s">
        <v>237</v>
      </c>
      <c r="K916" s="416" t="s">
        <v>237</v>
      </c>
      <c r="L916" s="417" t="s">
        <v>237</v>
      </c>
      <c r="M916" s="416" t="s">
        <v>237</v>
      </c>
      <c r="N916" s="417" t="s">
        <v>237</v>
      </c>
      <c r="O916" s="416" t="s">
        <v>237</v>
      </c>
      <c r="P916" s="417" t="s">
        <v>237</v>
      </c>
      <c r="Q916" s="416" t="s">
        <v>237</v>
      </c>
      <c r="R916" s="438" t="s">
        <v>237</v>
      </c>
      <c r="S916" s="418"/>
      <c r="T916" s="436" t="str">
        <f t="shared" si="368"/>
        <v/>
      </c>
      <c r="U916" s="469" t="str">
        <f t="shared" si="357"/>
        <v/>
      </c>
      <c r="V916" s="469" t="str">
        <f t="shared" si="369"/>
        <v/>
      </c>
      <c r="W916" s="453" t="str">
        <f t="shared" si="370"/>
        <v/>
      </c>
      <c r="X916" s="470" t="str">
        <f t="shared" si="371"/>
        <v/>
      </c>
      <c r="Y916" s="470" t="str">
        <f t="shared" si="372"/>
        <v/>
      </c>
      <c r="Z916" s="471" t="str">
        <f t="shared" si="353"/>
        <v/>
      </c>
      <c r="AA916" s="458">
        <f t="shared" si="358"/>
        <v>0</v>
      </c>
      <c r="AB916" s="424" t="str">
        <f t="shared" si="359"/>
        <v/>
      </c>
      <c r="AC916" s="447" t="str">
        <f t="shared" si="360"/>
        <v/>
      </c>
      <c r="AD916" s="426"/>
      <c r="AF916" s="436" t="str">
        <f t="shared" si="373"/>
        <v/>
      </c>
      <c r="AG916" s="469" t="str">
        <f t="shared" si="361"/>
        <v/>
      </c>
      <c r="AH916" s="469" t="str">
        <f t="shared" si="362"/>
        <v/>
      </c>
      <c r="AI916" s="469" t="str">
        <f t="shared" si="363"/>
        <v/>
      </c>
      <c r="AJ916" s="453" t="str">
        <f t="shared" si="364"/>
        <v/>
      </c>
      <c r="AK916" s="453" t="str">
        <f t="shared" si="365"/>
        <v/>
      </c>
      <c r="AL916" s="470" t="str">
        <f t="shared" si="354"/>
        <v/>
      </c>
      <c r="AM916" s="458">
        <f t="shared" si="355"/>
        <v>0</v>
      </c>
      <c r="AN916" s="424">
        <f t="shared" si="356"/>
        <v>0</v>
      </c>
      <c r="AO916" s="447"/>
    </row>
    <row r="917" spans="1:41" ht="15" customHeight="1" x14ac:dyDescent="0.2">
      <c r="A917" s="536" t="str">
        <f t="shared" si="366"/>
        <v>Receiving information related to local services (council, local health service, other public sector body)</v>
      </c>
      <c r="B917" s="536" t="s">
        <v>266</v>
      </c>
      <c r="C917" s="536" t="s">
        <v>1083</v>
      </c>
      <c r="D917" s="536" t="str">
        <f t="shared" si="367"/>
        <v>Receiving information related to local services (council, local health service, other public sector body)Email</v>
      </c>
      <c r="E917" s="542" t="s">
        <v>613</v>
      </c>
      <c r="F917" s="437">
        <v>0.47799652576722601</v>
      </c>
      <c r="G917" s="414">
        <v>0.35289031598971099</v>
      </c>
      <c r="H917" s="415">
        <v>73.826962533523002</v>
      </c>
      <c r="I917" s="416">
        <v>0.46014724432837101</v>
      </c>
      <c r="J917" s="417">
        <v>96.265813562095403</v>
      </c>
      <c r="K917" s="416">
        <v>0.48687637900101999</v>
      </c>
      <c r="L917" s="417">
        <v>101.85772338398</v>
      </c>
      <c r="M917" s="416">
        <v>0.50891559921792695</v>
      </c>
      <c r="N917" s="417">
        <v>106.468472422696</v>
      </c>
      <c r="O917" s="416">
        <v>0.50101148813401797</v>
      </c>
      <c r="P917" s="417">
        <v>104.814880679279</v>
      </c>
      <c r="Q917" s="416">
        <v>0.48105563164273002</v>
      </c>
      <c r="R917" s="417">
        <v>100.639984960265</v>
      </c>
      <c r="S917" s="476"/>
      <c r="T917" s="436" t="str">
        <f t="shared" si="368"/>
        <v>Email</v>
      </c>
      <c r="U917" s="469">
        <f t="shared" si="357"/>
        <v>12124.958367090479</v>
      </c>
      <c r="V917" s="469">
        <f t="shared" si="369"/>
        <v>19967.629520385333</v>
      </c>
      <c r="W917" s="453">
        <f t="shared" si="370"/>
        <v>25362.851211300134</v>
      </c>
      <c r="X917" s="470">
        <f t="shared" si="371"/>
        <v>54019.864110185292</v>
      </c>
      <c r="Y917" s="470">
        <f t="shared" si="372"/>
        <v>64433.083442963514</v>
      </c>
      <c r="Z917" s="471">
        <f t="shared" si="353"/>
        <v>2695.8357597258591</v>
      </c>
      <c r="AA917" s="458">
        <f t="shared" si="358"/>
        <v>178604.22241165061</v>
      </c>
      <c r="AB917" s="424">
        <f t="shared" si="359"/>
        <v>0.48244941940408537</v>
      </c>
      <c r="AC917" s="447">
        <f t="shared" si="360"/>
        <v>115.44619579184526</v>
      </c>
      <c r="AD917" s="426"/>
      <c r="AF917" s="436" t="str">
        <f t="shared" si="373"/>
        <v>Email</v>
      </c>
      <c r="AG917" s="469">
        <f t="shared" si="361"/>
        <v>2572893.6510944399</v>
      </c>
      <c r="AH917" s="469">
        <f t="shared" si="362"/>
        <v>124659.41025548764</v>
      </c>
      <c r="AI917" s="469">
        <f t="shared" si="363"/>
        <v>244736.2019269267</v>
      </c>
      <c r="AJ917" s="453">
        <f t="shared" si="364"/>
        <v>1294857.8781233348</v>
      </c>
      <c r="AK917" s="453">
        <f t="shared" si="365"/>
        <v>432166.99853803444</v>
      </c>
      <c r="AL917" s="470">
        <f t="shared" si="354"/>
        <v>949028.95538293605</v>
      </c>
      <c r="AM917" s="458">
        <f t="shared" si="355"/>
        <v>5618343.0953211589</v>
      </c>
      <c r="AN917" s="424">
        <f t="shared" si="356"/>
        <v>0.4178997983389281</v>
      </c>
      <c r="AO917" s="447"/>
    </row>
    <row r="918" spans="1:41" ht="15" customHeight="1" x14ac:dyDescent="0.2">
      <c r="A918" s="536" t="str">
        <f t="shared" si="366"/>
        <v/>
      </c>
      <c r="B918" s="536" t="s">
        <v>266</v>
      </c>
      <c r="C918" s="536" t="s">
        <v>1083</v>
      </c>
      <c r="D918" s="536" t="str">
        <f t="shared" si="367"/>
        <v>Receiving information related to local services (council, local health service, other public sector body)Face to face and / or visit</v>
      </c>
      <c r="E918" s="542" t="s">
        <v>1084</v>
      </c>
      <c r="F918" s="437">
        <v>2.1424435437174202E-2</v>
      </c>
      <c r="G918" s="414">
        <v>3.6820282412583803E-2</v>
      </c>
      <c r="H918" s="415">
        <v>171.861156017654</v>
      </c>
      <c r="I918" s="416">
        <v>2.8754856678396199E-2</v>
      </c>
      <c r="J918" s="417">
        <v>134.21523644213599</v>
      </c>
      <c r="K918" s="416">
        <v>2.1121461347043301E-2</v>
      </c>
      <c r="L918" s="417">
        <v>98.585847963091297</v>
      </c>
      <c r="M918" s="416">
        <v>1.90280699596166E-2</v>
      </c>
      <c r="N918" s="417">
        <v>88.814802216913407</v>
      </c>
      <c r="O918" s="416">
        <v>1.3623047792792199E-2</v>
      </c>
      <c r="P918" s="417">
        <v>63.586496049059903</v>
      </c>
      <c r="Q918" s="416">
        <v>2.42997960734713E-2</v>
      </c>
      <c r="R918" s="438">
        <v>113.42094005104001</v>
      </c>
      <c r="S918" s="418"/>
      <c r="T918" s="436" t="str">
        <f t="shared" si="368"/>
        <v>Face to face and / or visit</v>
      </c>
      <c r="U918" s="469">
        <f t="shared" si="357"/>
        <v>1265.1080834139668</v>
      </c>
      <c r="V918" s="469">
        <f t="shared" si="369"/>
        <v>1247.7882507023246</v>
      </c>
      <c r="W918" s="453">
        <f t="shared" si="370"/>
        <v>1100.2802859515266</v>
      </c>
      <c r="X918" s="470">
        <f t="shared" si="371"/>
        <v>2019.7725420034233</v>
      </c>
      <c r="Y918" s="470">
        <f t="shared" si="372"/>
        <v>1752.0056844398337</v>
      </c>
      <c r="Z918" s="471">
        <f t="shared" si="353"/>
        <v>136.17605719573316</v>
      </c>
      <c r="AA918" s="458">
        <f t="shared" si="358"/>
        <v>7521.1309037068077</v>
      </c>
      <c r="AB918" s="424">
        <f t="shared" si="359"/>
        <v>2.0316234346309477E-2</v>
      </c>
      <c r="AC918" s="447">
        <f t="shared" si="360"/>
        <v>69.154623074319957</v>
      </c>
      <c r="AD918" s="426"/>
      <c r="AF918" s="436" t="str">
        <f t="shared" si="373"/>
        <v>Face to face and / or visit</v>
      </c>
      <c r="AG918" s="469">
        <f t="shared" si="361"/>
        <v>268453.58616642584</v>
      </c>
      <c r="AH918" s="469">
        <f t="shared" si="362"/>
        <v>7790.0357324576707</v>
      </c>
      <c r="AI918" s="469">
        <f t="shared" si="363"/>
        <v>10617.040489472869</v>
      </c>
      <c r="AJ918" s="453">
        <f t="shared" si="364"/>
        <v>48414.012717540616</v>
      </c>
      <c r="AK918" s="453">
        <f t="shared" si="365"/>
        <v>11751.09117253683</v>
      </c>
      <c r="AL918" s="470">
        <f t="shared" si="354"/>
        <v>47938.759192724552</v>
      </c>
      <c r="AM918" s="458">
        <f t="shared" si="355"/>
        <v>394964.52547115833</v>
      </c>
      <c r="AN918" s="424">
        <f t="shared" si="356"/>
        <v>2.9377984353230833E-2</v>
      </c>
      <c r="AO918" s="447"/>
    </row>
    <row r="919" spans="1:41" ht="15" customHeight="1" x14ac:dyDescent="0.2">
      <c r="A919" s="536" t="str">
        <f t="shared" si="366"/>
        <v/>
      </c>
      <c r="B919" s="536" t="s">
        <v>266</v>
      </c>
      <c r="C919" s="536" t="s">
        <v>1083</v>
      </c>
      <c r="D919" s="536" t="str">
        <f t="shared" si="367"/>
        <v>Receiving information related to local services (council, local health service, other public sector body)Mail</v>
      </c>
      <c r="E919" s="542" t="s">
        <v>1085</v>
      </c>
      <c r="F919" s="437">
        <v>0.21771858714533801</v>
      </c>
      <c r="G919" s="414">
        <v>0.24337398503670701</v>
      </c>
      <c r="H919" s="415">
        <v>111.78374259531699</v>
      </c>
      <c r="I919" s="416">
        <v>0.225409583170709</v>
      </c>
      <c r="J919" s="417">
        <v>103.532539929737</v>
      </c>
      <c r="K919" s="416">
        <v>0.214561507815488</v>
      </c>
      <c r="L919" s="417">
        <v>98.549926595039693</v>
      </c>
      <c r="M919" s="416">
        <v>0.212158306096834</v>
      </c>
      <c r="N919" s="417">
        <v>97.4461155928811</v>
      </c>
      <c r="O919" s="416">
        <v>0.217092724980606</v>
      </c>
      <c r="P919" s="417">
        <v>99.712536181252105</v>
      </c>
      <c r="Q919" s="416">
        <v>0.122330963954625</v>
      </c>
      <c r="R919" s="417">
        <v>56.187652858946301</v>
      </c>
      <c r="S919" s="476"/>
      <c r="T919" s="436" t="str">
        <f t="shared" si="368"/>
        <v>Mail</v>
      </c>
      <c r="U919" s="469">
        <f t="shared" si="357"/>
        <v>8362.086751876217</v>
      </c>
      <c r="V919" s="469">
        <f t="shared" si="369"/>
        <v>9781.423452109746</v>
      </c>
      <c r="W919" s="453">
        <f t="shared" si="370"/>
        <v>11177.152626632216</v>
      </c>
      <c r="X919" s="470">
        <f t="shared" si="371"/>
        <v>22519.967717260639</v>
      </c>
      <c r="Y919" s="470">
        <f t="shared" si="372"/>
        <v>27919.426988855816</v>
      </c>
      <c r="Z919" s="471">
        <f t="shared" si="353"/>
        <v>685.54272200171852</v>
      </c>
      <c r="AA919" s="458">
        <f t="shared" si="358"/>
        <v>80445.600258736347</v>
      </c>
      <c r="AB919" s="424">
        <f t="shared" si="359"/>
        <v>0.21730131916471868</v>
      </c>
      <c r="AC919" s="447">
        <f t="shared" si="360"/>
        <v>100.33349479754921</v>
      </c>
      <c r="AD919" s="426"/>
      <c r="AF919" s="436" t="str">
        <f t="shared" si="373"/>
        <v>Mail</v>
      </c>
      <c r="AG919" s="469">
        <f t="shared" si="361"/>
        <v>1774419.2814878877</v>
      </c>
      <c r="AH919" s="469">
        <f t="shared" si="362"/>
        <v>61066.160995943115</v>
      </c>
      <c r="AI919" s="469">
        <f t="shared" si="363"/>
        <v>107852.77488758009</v>
      </c>
      <c r="AJ919" s="453">
        <f t="shared" si="364"/>
        <v>539804.34964256128</v>
      </c>
      <c r="AK919" s="453">
        <f t="shared" si="365"/>
        <v>187261.79654829594</v>
      </c>
      <c r="AL919" s="470">
        <f t="shared" si="354"/>
        <v>241335.13734450398</v>
      </c>
      <c r="AM919" s="458">
        <f t="shared" si="355"/>
        <v>2911739.500906772</v>
      </c>
      <c r="AN919" s="424">
        <f t="shared" si="356"/>
        <v>0.21657903933595121</v>
      </c>
      <c r="AO919" s="447"/>
    </row>
    <row r="920" spans="1:41" ht="15" customHeight="1" x14ac:dyDescent="0.2">
      <c r="A920" s="536" t="str">
        <f t="shared" si="366"/>
        <v/>
      </c>
      <c r="B920" s="536" t="s">
        <v>266</v>
      </c>
      <c r="C920" s="536" t="s">
        <v>1083</v>
      </c>
      <c r="D920" s="536" t="str">
        <f t="shared" si="367"/>
        <v>Receiving information related to local services (council, local health service, other public sector body)Mobile app</v>
      </c>
      <c r="E920" s="542" t="s">
        <v>1086</v>
      </c>
      <c r="F920" s="437">
        <v>5.1534452808338099E-2</v>
      </c>
      <c r="G920" s="414">
        <v>6.0991543335472499E-2</v>
      </c>
      <c r="H920" s="415">
        <v>118.35100600040499</v>
      </c>
      <c r="I920" s="416">
        <v>5.23291723184399E-2</v>
      </c>
      <c r="J920" s="417">
        <v>101.542113026905</v>
      </c>
      <c r="K920" s="416">
        <v>5.23291723184399E-2</v>
      </c>
      <c r="L920" s="417">
        <v>101.542113026905</v>
      </c>
      <c r="M920" s="416">
        <v>4.4884068699737899E-2</v>
      </c>
      <c r="N920" s="417">
        <v>87.095265892637499</v>
      </c>
      <c r="O920" s="416">
        <v>5.2675927463178798E-2</v>
      </c>
      <c r="P920" s="417">
        <v>102.214973852707</v>
      </c>
      <c r="Q920" s="416">
        <v>5.8213826177019E-2</v>
      </c>
      <c r="R920" s="438">
        <v>112.96098630079899</v>
      </c>
      <c r="S920" s="418"/>
      <c r="T920" s="436" t="str">
        <f t="shared" si="368"/>
        <v>Mobile app</v>
      </c>
      <c r="U920" s="469">
        <f t="shared" si="357"/>
        <v>2095.6084374634997</v>
      </c>
      <c r="V920" s="469">
        <f t="shared" si="369"/>
        <v>2270.772103586381</v>
      </c>
      <c r="W920" s="453">
        <f t="shared" si="370"/>
        <v>2725.9835735844895</v>
      </c>
      <c r="X920" s="470">
        <f t="shared" si="371"/>
        <v>4764.309240271079</v>
      </c>
      <c r="Y920" s="470">
        <f t="shared" si="372"/>
        <v>6774.4403273295729</v>
      </c>
      <c r="Z920" s="471">
        <f t="shared" si="353"/>
        <v>326.2302818960145</v>
      </c>
      <c r="AA920" s="458">
        <f t="shared" si="358"/>
        <v>18957.34396413104</v>
      </c>
      <c r="AB920" s="424">
        <f t="shared" si="359"/>
        <v>5.1207969584609089E-2</v>
      </c>
      <c r="AC920" s="447">
        <f t="shared" si="360"/>
        <v>90.627789547094778</v>
      </c>
      <c r="AD920" s="426"/>
      <c r="AF920" s="436" t="str">
        <f t="shared" si="373"/>
        <v>Mobile app</v>
      </c>
      <c r="AG920" s="469">
        <f t="shared" si="361"/>
        <v>444684.2191692898</v>
      </c>
      <c r="AH920" s="469">
        <f t="shared" si="362"/>
        <v>14176.60073113319</v>
      </c>
      <c r="AI920" s="469">
        <f t="shared" si="363"/>
        <v>26304.09573262091</v>
      </c>
      <c r="AJ920" s="453">
        <f t="shared" si="364"/>
        <v>114200.64554397203</v>
      </c>
      <c r="AK920" s="453">
        <f t="shared" si="365"/>
        <v>45437.67559453594</v>
      </c>
      <c r="AL920" s="470">
        <f t="shared" si="354"/>
        <v>114844.52735115397</v>
      </c>
      <c r="AM920" s="458">
        <f t="shared" si="355"/>
        <v>759647.76412270591</v>
      </c>
      <c r="AN920" s="424">
        <f t="shared" si="356"/>
        <v>5.6503606499195079E-2</v>
      </c>
      <c r="AO920" s="447"/>
    </row>
    <row r="921" spans="1:41" ht="15" customHeight="1" x14ac:dyDescent="0.2">
      <c r="A921" s="536" t="str">
        <f t="shared" si="366"/>
        <v/>
      </c>
      <c r="B921" s="536" t="s">
        <v>266</v>
      </c>
      <c r="C921" s="536" t="s">
        <v>1083</v>
      </c>
      <c r="D921" s="536" t="str">
        <f t="shared" si="367"/>
        <v>Receiving information related to local services (council, local health service, other public sector body)Social media, e.g. Facebook</v>
      </c>
      <c r="E921" s="542" t="s">
        <v>1087</v>
      </c>
      <c r="F921" s="437">
        <v>2.63462651997683E-2</v>
      </c>
      <c r="G921" s="414">
        <v>2.7514600516811E-2</v>
      </c>
      <c r="H921" s="415">
        <v>104.434538664906</v>
      </c>
      <c r="I921" s="416">
        <v>3.1411317590604802E-2</v>
      </c>
      <c r="J921" s="417">
        <v>119.224935118625</v>
      </c>
      <c r="K921" s="416">
        <v>2.5215563557144799E-2</v>
      </c>
      <c r="L921" s="417">
        <v>95.708303875140999</v>
      </c>
      <c r="M921" s="416">
        <v>2.6473386141063902E-2</v>
      </c>
      <c r="N921" s="417">
        <v>100.482500803554</v>
      </c>
      <c r="O921" s="416">
        <v>2.3290733533759302E-2</v>
      </c>
      <c r="P921" s="417">
        <v>88.402410577587602</v>
      </c>
      <c r="Q921" s="416">
        <v>4.09293999574371E-2</v>
      </c>
      <c r="R921" s="417">
        <v>155.35181038789801</v>
      </c>
      <c r="S921" s="476"/>
      <c r="T921" s="436" t="str">
        <f t="shared" si="368"/>
        <v>Social media, e.g. Facebook</v>
      </c>
      <c r="U921" s="469">
        <f t="shared" si="357"/>
        <v>945.37415915710915</v>
      </c>
      <c r="V921" s="469">
        <f t="shared" si="369"/>
        <v>1363.0627155267048</v>
      </c>
      <c r="W921" s="453">
        <f t="shared" si="370"/>
        <v>1313.554352382344</v>
      </c>
      <c r="X921" s="470">
        <f t="shared" si="371"/>
        <v>2810.0705187155099</v>
      </c>
      <c r="Y921" s="470">
        <f t="shared" si="372"/>
        <v>2995.3280768426489</v>
      </c>
      <c r="Z921" s="471">
        <f t="shared" si="353"/>
        <v>229.36835736147751</v>
      </c>
      <c r="AA921" s="458">
        <f t="shared" si="358"/>
        <v>9656.7581799857944</v>
      </c>
      <c r="AB921" s="424">
        <f t="shared" si="359"/>
        <v>2.6085034913238936E-2</v>
      </c>
      <c r="AC921" s="447">
        <f t="shared" si="360"/>
        <v>89.924853879253206</v>
      </c>
      <c r="AD921" s="426"/>
      <c r="AF921" s="436" t="str">
        <f t="shared" si="373"/>
        <v>Social media, e.g. Facebook</v>
      </c>
      <c r="AG921" s="469">
        <f t="shared" si="361"/>
        <v>200606.64114162559</v>
      </c>
      <c r="AH921" s="469">
        <f t="shared" si="362"/>
        <v>8509.7028711059284</v>
      </c>
      <c r="AI921" s="469">
        <f t="shared" si="363"/>
        <v>12675.006471015748</v>
      </c>
      <c r="AJ921" s="453">
        <f t="shared" si="364"/>
        <v>67357.48060785752</v>
      </c>
      <c r="AK921" s="453">
        <f t="shared" si="365"/>
        <v>20090.330548151902</v>
      </c>
      <c r="AL921" s="470">
        <f t="shared" si="354"/>
        <v>80745.724883031697</v>
      </c>
      <c r="AM921" s="458">
        <f t="shared" si="355"/>
        <v>389984.88652278838</v>
      </c>
      <c r="AN921" s="424">
        <f t="shared" si="356"/>
        <v>2.900759221501174E-2</v>
      </c>
      <c r="AO921" s="447"/>
    </row>
    <row r="922" spans="1:41" ht="15" customHeight="1" x14ac:dyDescent="0.2">
      <c r="A922" s="536" t="str">
        <f t="shared" si="366"/>
        <v/>
      </c>
      <c r="B922" s="536" t="s">
        <v>266</v>
      </c>
      <c r="C922" s="536" t="s">
        <v>1083</v>
      </c>
      <c r="D922" s="536" t="str">
        <f t="shared" si="367"/>
        <v>Receiving information related to local services (council, local health service, other public sector body)Telephone call (mobile / landline)</v>
      </c>
      <c r="E922" s="542" t="s">
        <v>1088</v>
      </c>
      <c r="F922" s="437">
        <v>5.9640995946728399E-2</v>
      </c>
      <c r="G922" s="414">
        <v>0.11279926424054899</v>
      </c>
      <c r="H922" s="415">
        <v>189.13041683828001</v>
      </c>
      <c r="I922" s="416">
        <v>5.9069258719130401E-2</v>
      </c>
      <c r="J922" s="417">
        <v>99.041368745571106</v>
      </c>
      <c r="K922" s="416">
        <v>5.9069258719130401E-2</v>
      </c>
      <c r="L922" s="417">
        <v>99.041368745571106</v>
      </c>
      <c r="M922" s="416">
        <v>4.8496327193363498E-2</v>
      </c>
      <c r="N922" s="417">
        <v>81.313744721299798</v>
      </c>
      <c r="O922" s="416">
        <v>4.9025611886908203E-2</v>
      </c>
      <c r="P922" s="417">
        <v>82.201195853097602</v>
      </c>
      <c r="Q922" s="416">
        <v>5.9069258719130401E-2</v>
      </c>
      <c r="R922" s="438">
        <v>99.041368745571106</v>
      </c>
      <c r="S922" s="418"/>
      <c r="T922" s="436" t="str">
        <f t="shared" si="368"/>
        <v>Telephone call (mobile / landline)</v>
      </c>
      <c r="U922" s="469">
        <f t="shared" si="357"/>
        <v>3875.669920041023</v>
      </c>
      <c r="V922" s="469">
        <f t="shared" si="369"/>
        <v>2563.2514128579446</v>
      </c>
      <c r="W922" s="453">
        <f t="shared" si="370"/>
        <v>3077.0948944556599</v>
      </c>
      <c r="X922" s="470">
        <f t="shared" si="371"/>
        <v>5147.7396425939551</v>
      </c>
      <c r="Y922" s="470">
        <f t="shared" si="372"/>
        <v>6304.987842327716</v>
      </c>
      <c r="Z922" s="471">
        <f t="shared" si="353"/>
        <v>331.02412586200677</v>
      </c>
      <c r="AA922" s="458">
        <f t="shared" si="358"/>
        <v>21299.767838138308</v>
      </c>
      <c r="AB922" s="424">
        <f t="shared" si="359"/>
        <v>5.7535373398212082E-2</v>
      </c>
      <c r="AC922" s="447">
        <f t="shared" si="360"/>
        <v>67.243980736498628</v>
      </c>
      <c r="AD922" s="426"/>
      <c r="AF922" s="436" t="str">
        <f t="shared" si="373"/>
        <v>Telephone call (mobile / landline)</v>
      </c>
      <c r="AG922" s="469">
        <f t="shared" si="361"/>
        <v>822409.9604396465</v>
      </c>
      <c r="AH922" s="469">
        <f t="shared" si="362"/>
        <v>16002.571018117054</v>
      </c>
      <c r="AI922" s="469">
        <f t="shared" si="363"/>
        <v>29692.108003310401</v>
      </c>
      <c r="AJ922" s="453">
        <f t="shared" si="364"/>
        <v>123391.48460545283</v>
      </c>
      <c r="AK922" s="453">
        <f t="shared" si="365"/>
        <v>42288.953531916261</v>
      </c>
      <c r="AL922" s="470">
        <f t="shared" si="354"/>
        <v>116532.12894739406</v>
      </c>
      <c r="AM922" s="458">
        <f t="shared" si="355"/>
        <v>1150317.206545837</v>
      </c>
      <c r="AN922" s="424">
        <f t="shared" si="356"/>
        <v>8.5562116888453457E-2</v>
      </c>
      <c r="AO922" s="447"/>
    </row>
    <row r="923" spans="1:41" ht="15" customHeight="1" x14ac:dyDescent="0.2">
      <c r="A923" s="536" t="str">
        <f t="shared" si="366"/>
        <v/>
      </c>
      <c r="B923" s="536" t="s">
        <v>266</v>
      </c>
      <c r="C923" s="536" t="s">
        <v>1083</v>
      </c>
      <c r="D923" s="536" t="str">
        <f t="shared" si="367"/>
        <v>Receiving information related to local services (council, local health service, other public sector body)Text message</v>
      </c>
      <c r="E923" s="542" t="s">
        <v>1089</v>
      </c>
      <c r="F923" s="437">
        <v>6.3115228720324199E-2</v>
      </c>
      <c r="G923" s="414">
        <v>7.5508092201713894E-2</v>
      </c>
      <c r="H923" s="415">
        <v>119.63529837831101</v>
      </c>
      <c r="I923" s="416">
        <v>5.9310598379854501E-2</v>
      </c>
      <c r="J923" s="417">
        <v>93.971929726613595</v>
      </c>
      <c r="K923" s="416">
        <v>6.3243750901338103E-2</v>
      </c>
      <c r="L923" s="417">
        <v>100.203631015239</v>
      </c>
      <c r="M923" s="416">
        <v>6.3243750901338103E-2</v>
      </c>
      <c r="N923" s="417">
        <v>100.203631015239</v>
      </c>
      <c r="O923" s="416">
        <v>5.8828019109015001E-2</v>
      </c>
      <c r="P923" s="417">
        <v>93.207329358962298</v>
      </c>
      <c r="Q923" s="416">
        <v>7.4415558173695107E-2</v>
      </c>
      <c r="R923" s="417">
        <v>117.904283455019</v>
      </c>
      <c r="S923" s="476"/>
      <c r="T923" s="436" t="str">
        <f t="shared" si="368"/>
        <v>Text message</v>
      </c>
      <c r="U923" s="469">
        <f t="shared" si="357"/>
        <v>2594.3825399586876</v>
      </c>
      <c r="V923" s="469">
        <f t="shared" si="369"/>
        <v>2573.7241060954061</v>
      </c>
      <c r="W923" s="453">
        <f t="shared" si="370"/>
        <v>3294.5567157034056</v>
      </c>
      <c r="X923" s="470">
        <f t="shared" si="371"/>
        <v>6713.1344269243355</v>
      </c>
      <c r="Y923" s="470">
        <f t="shared" si="372"/>
        <v>7565.6362255339827</v>
      </c>
      <c r="Z923" s="471">
        <f t="shared" si="353"/>
        <v>417.02478800538739</v>
      </c>
      <c r="AA923" s="458">
        <f t="shared" si="358"/>
        <v>23158.458802221205</v>
      </c>
      <c r="AB923" s="424">
        <f t="shared" si="359"/>
        <v>6.2556107871144226E-2</v>
      </c>
      <c r="AC923" s="447">
        <f t="shared" si="360"/>
        <v>87.894787553164292</v>
      </c>
      <c r="AD923" s="426"/>
      <c r="AF923" s="436" t="str">
        <f t="shared" si="373"/>
        <v>Text message</v>
      </c>
      <c r="AG923" s="469">
        <f t="shared" si="361"/>
        <v>550523.15756295109</v>
      </c>
      <c r="AH923" s="469">
        <f t="shared" si="362"/>
        <v>16067.952828283143</v>
      </c>
      <c r="AI923" s="469">
        <f t="shared" si="363"/>
        <v>31790.483290572018</v>
      </c>
      <c r="AJ923" s="453">
        <f t="shared" si="364"/>
        <v>160914.0478745669</v>
      </c>
      <c r="AK923" s="453">
        <f t="shared" si="365"/>
        <v>50744.40217522614</v>
      </c>
      <c r="AL923" s="470">
        <f t="shared" si="354"/>
        <v>146807.38524285657</v>
      </c>
      <c r="AM923" s="458">
        <f t="shared" si="355"/>
        <v>956847.42897445592</v>
      </c>
      <c r="AN923" s="424">
        <f t="shared" si="356"/>
        <v>7.1171578671040486E-2</v>
      </c>
      <c r="AO923" s="447"/>
    </row>
    <row r="924" spans="1:41" ht="15" customHeight="1" x14ac:dyDescent="0.2">
      <c r="A924" s="536" t="str">
        <f t="shared" si="366"/>
        <v/>
      </c>
      <c r="B924" s="536" t="s">
        <v>266</v>
      </c>
      <c r="C924" s="536" t="s">
        <v>1083</v>
      </c>
      <c r="D924" s="536" t="str">
        <f t="shared" si="367"/>
        <v>Receiving information related to local services (council, local health service, other public sector body)Website (inc chatbot)</v>
      </c>
      <c r="E924" s="542" t="s">
        <v>1090</v>
      </c>
      <c r="F924" s="437">
        <v>8.2223508975101306E-2</v>
      </c>
      <c r="G924" s="414">
        <v>6.9364201300325098E-2</v>
      </c>
      <c r="H924" s="415">
        <v>84.360546229338993</v>
      </c>
      <c r="I924" s="416">
        <v>8.37051438255349E-2</v>
      </c>
      <c r="J924" s="417">
        <v>101.801960131478</v>
      </c>
      <c r="K924" s="416">
        <v>8.28918809115258E-2</v>
      </c>
      <c r="L924" s="417">
        <v>100.812872066341</v>
      </c>
      <c r="M924" s="416">
        <v>8.4345132756396907E-2</v>
      </c>
      <c r="N924" s="417">
        <v>102.580312866406</v>
      </c>
      <c r="O924" s="416">
        <v>8.3561393021858402E-2</v>
      </c>
      <c r="P924" s="417">
        <v>101.627130808978</v>
      </c>
      <c r="Q924" s="416">
        <v>9.2934405099042799E-2</v>
      </c>
      <c r="R924" s="438">
        <v>113.02656169439901</v>
      </c>
      <c r="S924" s="418"/>
      <c r="T924" s="436" t="str">
        <f t="shared" si="368"/>
        <v>Website (inc chatbot)</v>
      </c>
      <c r="U924" s="469">
        <f t="shared" si="357"/>
        <v>2383.2845924778699</v>
      </c>
      <c r="V924" s="469">
        <f t="shared" si="369"/>
        <v>3632.3010111652616</v>
      </c>
      <c r="W924" s="453">
        <f t="shared" si="370"/>
        <v>4318.0867523241131</v>
      </c>
      <c r="X924" s="470">
        <f t="shared" si="371"/>
        <v>8952.9828066932623</v>
      </c>
      <c r="Y924" s="470">
        <f t="shared" si="372"/>
        <v>10746.496510969122</v>
      </c>
      <c r="Z924" s="471">
        <f t="shared" si="353"/>
        <v>520.80440617503587</v>
      </c>
      <c r="AA924" s="458">
        <f t="shared" si="358"/>
        <v>30553.956079804666</v>
      </c>
      <c r="AB924" s="424">
        <f t="shared" si="359"/>
        <v>8.2532978068261639E-2</v>
      </c>
      <c r="AC924" s="447">
        <f t="shared" si="360"/>
        <v>106.68175236617905</v>
      </c>
      <c r="AD924" s="426"/>
      <c r="AF924" s="436" t="str">
        <f t="shared" si="373"/>
        <v>Website (inc chatbot)</v>
      </c>
      <c r="AG924" s="469">
        <f t="shared" si="361"/>
        <v>505728.56508776109</v>
      </c>
      <c r="AH924" s="469">
        <f t="shared" si="362"/>
        <v>22676.727924063311</v>
      </c>
      <c r="AI924" s="469">
        <f t="shared" si="363"/>
        <v>41666.930210273029</v>
      </c>
      <c r="AJ924" s="453">
        <f t="shared" si="364"/>
        <v>214603.2854933402</v>
      </c>
      <c r="AK924" s="453">
        <f t="shared" si="365"/>
        <v>72079.138445331817</v>
      </c>
      <c r="AL924" s="470">
        <f t="shared" si="354"/>
        <v>183341.45905141713</v>
      </c>
      <c r="AM924" s="458">
        <f t="shared" si="355"/>
        <v>1040096.1062121866</v>
      </c>
      <c r="AN924" s="424">
        <f t="shared" si="356"/>
        <v>7.73637255085311E-2</v>
      </c>
      <c r="AO924" s="447"/>
    </row>
    <row r="925" spans="1:41" ht="15" customHeight="1" x14ac:dyDescent="0.2">
      <c r="A925" s="536" t="str">
        <f t="shared" si="366"/>
        <v/>
      </c>
      <c r="B925" s="536" t="s">
        <v>266</v>
      </c>
      <c r="C925" s="536" t="s">
        <v>1091</v>
      </c>
      <c r="D925" s="536" t="str">
        <f t="shared" si="367"/>
        <v>Researching information about local services (council, local health service, other public sector body)</v>
      </c>
      <c r="E925" s="542" t="s">
        <v>237</v>
      </c>
      <c r="F925" s="437" t="s">
        <v>237</v>
      </c>
      <c r="G925" s="414" t="s">
        <v>237</v>
      </c>
      <c r="H925" s="415" t="s">
        <v>237</v>
      </c>
      <c r="I925" s="416" t="s">
        <v>237</v>
      </c>
      <c r="J925" s="417" t="s">
        <v>237</v>
      </c>
      <c r="K925" s="416" t="s">
        <v>237</v>
      </c>
      <c r="L925" s="417" t="s">
        <v>237</v>
      </c>
      <c r="M925" s="416" t="s">
        <v>237</v>
      </c>
      <c r="N925" s="417" t="s">
        <v>237</v>
      </c>
      <c r="O925" s="416" t="s">
        <v>237</v>
      </c>
      <c r="P925" s="417" t="s">
        <v>237</v>
      </c>
      <c r="Q925" s="416" t="s">
        <v>237</v>
      </c>
      <c r="R925" s="417" t="s">
        <v>237</v>
      </c>
      <c r="S925" s="476"/>
      <c r="T925" s="436" t="str">
        <f t="shared" si="368"/>
        <v/>
      </c>
      <c r="U925" s="469" t="str">
        <f t="shared" si="357"/>
        <v/>
      </c>
      <c r="V925" s="469" t="str">
        <f t="shared" si="369"/>
        <v/>
      </c>
      <c r="W925" s="453" t="str">
        <f t="shared" si="370"/>
        <v/>
      </c>
      <c r="X925" s="470" t="str">
        <f t="shared" si="371"/>
        <v/>
      </c>
      <c r="Y925" s="470" t="str">
        <f t="shared" si="372"/>
        <v/>
      </c>
      <c r="Z925" s="471" t="str">
        <f t="shared" si="353"/>
        <v/>
      </c>
      <c r="AA925" s="458">
        <f t="shared" si="358"/>
        <v>0</v>
      </c>
      <c r="AB925" s="424" t="str">
        <f t="shared" si="359"/>
        <v/>
      </c>
      <c r="AC925" s="447" t="str">
        <f t="shared" si="360"/>
        <v/>
      </c>
      <c r="AD925" s="426"/>
      <c r="AF925" s="436" t="str">
        <f t="shared" si="373"/>
        <v/>
      </c>
      <c r="AG925" s="469" t="str">
        <f t="shared" si="361"/>
        <v/>
      </c>
      <c r="AH925" s="469" t="str">
        <f t="shared" si="362"/>
        <v/>
      </c>
      <c r="AI925" s="469" t="str">
        <f t="shared" si="363"/>
        <v/>
      </c>
      <c r="AJ925" s="453" t="str">
        <f t="shared" si="364"/>
        <v/>
      </c>
      <c r="AK925" s="453" t="str">
        <f t="shared" si="365"/>
        <v/>
      </c>
      <c r="AL925" s="470" t="str">
        <f t="shared" si="354"/>
        <v/>
      </c>
      <c r="AM925" s="458">
        <f t="shared" si="355"/>
        <v>0</v>
      </c>
      <c r="AN925" s="424">
        <f t="shared" si="356"/>
        <v>0</v>
      </c>
      <c r="AO925" s="447"/>
    </row>
    <row r="926" spans="1:41" ht="15" customHeight="1" x14ac:dyDescent="0.2">
      <c r="A926" s="536" t="str">
        <f t="shared" si="366"/>
        <v>Researching information about local services (council, local health service, other public sector body)</v>
      </c>
      <c r="B926" s="536" t="s">
        <v>266</v>
      </c>
      <c r="C926" s="536" t="s">
        <v>1091</v>
      </c>
      <c r="D926" s="536" t="str">
        <f t="shared" si="367"/>
        <v>Researching information about local services (council, local health service, other public sector body)Email</v>
      </c>
      <c r="E926" s="542" t="s">
        <v>613</v>
      </c>
      <c r="F926" s="437">
        <v>0.20411117544875501</v>
      </c>
      <c r="G926" s="414">
        <v>0.20374810736769999</v>
      </c>
      <c r="H926" s="415">
        <v>99.822122389792398</v>
      </c>
      <c r="I926" s="416">
        <v>0.20374810736769999</v>
      </c>
      <c r="J926" s="417">
        <v>99.822122389792398</v>
      </c>
      <c r="K926" s="416">
        <v>0.219954260779301</v>
      </c>
      <c r="L926" s="417">
        <v>107.76198818889399</v>
      </c>
      <c r="M926" s="416">
        <v>0.20374810736769999</v>
      </c>
      <c r="N926" s="417">
        <v>99.822122389792398</v>
      </c>
      <c r="O926" s="416">
        <v>0.18848643586012101</v>
      </c>
      <c r="P926" s="417">
        <v>92.344985739128802</v>
      </c>
      <c r="Q926" s="416">
        <v>0.23345517247244499</v>
      </c>
      <c r="R926" s="438">
        <v>114.376477407067</v>
      </c>
      <c r="S926" s="418"/>
      <c r="T926" s="436" t="str">
        <f t="shared" si="368"/>
        <v>Email</v>
      </c>
      <c r="U926" s="469">
        <f t="shared" si="357"/>
        <v>7000.5812210468039</v>
      </c>
      <c r="V926" s="469">
        <f t="shared" si="369"/>
        <v>8841.445371113974</v>
      </c>
      <c r="W926" s="453">
        <f t="shared" si="370"/>
        <v>11458.077306776127</v>
      </c>
      <c r="X926" s="470">
        <f t="shared" si="371"/>
        <v>21627.250352759253</v>
      </c>
      <c r="Y926" s="470">
        <f t="shared" si="372"/>
        <v>24240.486570226723</v>
      </c>
      <c r="Z926" s="471">
        <f t="shared" si="353"/>
        <v>1308.2827865355816</v>
      </c>
      <c r="AA926" s="458">
        <f t="shared" si="358"/>
        <v>74476.123608458467</v>
      </c>
      <c r="AB926" s="424">
        <f t="shared" si="359"/>
        <v>0.2011764453785044</v>
      </c>
      <c r="AC926" s="447">
        <f t="shared" si="360"/>
        <v>96.843268234207642</v>
      </c>
      <c r="AD926" s="426"/>
      <c r="AF926" s="436" t="str">
        <f t="shared" si="373"/>
        <v>Email</v>
      </c>
      <c r="AG926" s="469">
        <f t="shared" si="361"/>
        <v>1485510.3359768817</v>
      </c>
      <c r="AH926" s="469">
        <f t="shared" si="362"/>
        <v>55197.807263198338</v>
      </c>
      <c r="AI926" s="469">
        <f t="shared" si="363"/>
        <v>110563.52844888812</v>
      </c>
      <c r="AJ926" s="453">
        <f t="shared" si="364"/>
        <v>518405.88573668536</v>
      </c>
      <c r="AK926" s="453">
        <f t="shared" si="365"/>
        <v>162586.32622214593</v>
      </c>
      <c r="AL926" s="470">
        <f t="shared" si="354"/>
        <v>460561.53152950184</v>
      </c>
      <c r="AM926" s="458">
        <f t="shared" si="355"/>
        <v>2792825.4151773015</v>
      </c>
      <c r="AN926" s="424">
        <f t="shared" si="356"/>
        <v>0.20773405219243055</v>
      </c>
      <c r="AO926" s="447"/>
    </row>
    <row r="927" spans="1:41" ht="15" customHeight="1" x14ac:dyDescent="0.2">
      <c r="A927" s="536" t="str">
        <f t="shared" si="366"/>
        <v/>
      </c>
      <c r="B927" s="536" t="s">
        <v>266</v>
      </c>
      <c r="C927" s="536" t="s">
        <v>1091</v>
      </c>
      <c r="D927" s="536" t="str">
        <f t="shared" si="367"/>
        <v>Researching information about local services (council, local health service, other public sector body)Face to face and / or visit</v>
      </c>
      <c r="E927" s="542" t="s">
        <v>1084</v>
      </c>
      <c r="F927" s="437">
        <v>2.1424435437174202E-2</v>
      </c>
      <c r="G927" s="414">
        <v>4.4631604166099903E-2</v>
      </c>
      <c r="H927" s="415">
        <v>208.32102809420101</v>
      </c>
      <c r="I927" s="416">
        <v>2.1304027493109098E-2</v>
      </c>
      <c r="J927" s="417">
        <v>99.437987785403806</v>
      </c>
      <c r="K927" s="416">
        <v>2.1304027493109098E-2</v>
      </c>
      <c r="L927" s="417">
        <v>99.437987785403806</v>
      </c>
      <c r="M927" s="416">
        <v>1.69554665094304E-2</v>
      </c>
      <c r="N927" s="417">
        <v>79.140785572395799</v>
      </c>
      <c r="O927" s="416">
        <v>1.60033257284182E-2</v>
      </c>
      <c r="P927" s="417">
        <v>74.696604143184402</v>
      </c>
      <c r="Q927" s="416">
        <v>2.4509834576320399E-2</v>
      </c>
      <c r="R927" s="417">
        <v>114.401308954879</v>
      </c>
      <c r="S927" s="476"/>
      <c r="T927" s="436" t="str">
        <f t="shared" si="368"/>
        <v>Face to face and / or visit</v>
      </c>
      <c r="U927" s="469">
        <f t="shared" si="357"/>
        <v>1533.4972875430265</v>
      </c>
      <c r="V927" s="469">
        <f t="shared" si="369"/>
        <v>924.46696903597626</v>
      </c>
      <c r="W927" s="453">
        <f t="shared" si="370"/>
        <v>1109.7907041985322</v>
      </c>
      <c r="X927" s="470">
        <f t="shared" si="371"/>
        <v>1799.7719035765085</v>
      </c>
      <c r="Y927" s="470">
        <f t="shared" si="372"/>
        <v>2058.1237086289511</v>
      </c>
      <c r="Z927" s="471">
        <f t="shared" si="353"/>
        <v>137.35311296569952</v>
      </c>
      <c r="AA927" s="458">
        <f t="shared" si="358"/>
        <v>7563.0036859486945</v>
      </c>
      <c r="AB927" s="424">
        <f t="shared" si="359"/>
        <v>2.0429341971698486E-2</v>
      </c>
      <c r="AC927" s="447">
        <f t="shared" si="360"/>
        <v>61.419262131470141</v>
      </c>
      <c r="AD927" s="426"/>
      <c r="AF927" s="436" t="str">
        <f t="shared" si="373"/>
        <v>Face to face and / or visit</v>
      </c>
      <c r="AG927" s="469">
        <f t="shared" si="361"/>
        <v>325405.27692028444</v>
      </c>
      <c r="AH927" s="469">
        <f t="shared" si="362"/>
        <v>5771.5166962131725</v>
      </c>
      <c r="AI927" s="469">
        <f t="shared" si="363"/>
        <v>10708.810283851179</v>
      </c>
      <c r="AJ927" s="453">
        <f t="shared" si="364"/>
        <v>43140.590346869707</v>
      </c>
      <c r="AK927" s="453">
        <f t="shared" si="365"/>
        <v>13804.292736750527</v>
      </c>
      <c r="AL927" s="470">
        <f t="shared" si="354"/>
        <v>48353.124201337763</v>
      </c>
      <c r="AM927" s="458">
        <f t="shared" si="355"/>
        <v>447183.61118530674</v>
      </c>
      <c r="AN927" s="424">
        <f t="shared" si="356"/>
        <v>3.3262109088788371E-2</v>
      </c>
      <c r="AO927" s="447"/>
    </row>
    <row r="928" spans="1:41" ht="15" customHeight="1" x14ac:dyDescent="0.2">
      <c r="A928" s="536" t="str">
        <f t="shared" si="366"/>
        <v/>
      </c>
      <c r="B928" s="536" t="s">
        <v>266</v>
      </c>
      <c r="C928" s="536" t="s">
        <v>1091</v>
      </c>
      <c r="D928" s="536" t="str">
        <f t="shared" si="367"/>
        <v>Researching information about local services (council, local health service, other public sector body)Mail</v>
      </c>
      <c r="E928" s="542" t="s">
        <v>1085</v>
      </c>
      <c r="F928" s="437">
        <v>7.3827446438911398E-2</v>
      </c>
      <c r="G928" s="414">
        <v>7.7702227654064995E-2</v>
      </c>
      <c r="H928" s="415">
        <v>105.248429143976</v>
      </c>
      <c r="I928" s="416">
        <v>7.7855443917799902E-2</v>
      </c>
      <c r="J928" s="417">
        <v>105.455962075325</v>
      </c>
      <c r="K928" s="416">
        <v>7.3629436945958596E-2</v>
      </c>
      <c r="L928" s="417">
        <v>99.731794200525897</v>
      </c>
      <c r="M928" s="416">
        <v>7.0561988327324798E-2</v>
      </c>
      <c r="N928" s="417">
        <v>95.576904973560701</v>
      </c>
      <c r="O928" s="416">
        <v>7.3609004834490704E-2</v>
      </c>
      <c r="P928" s="417">
        <v>99.704118705227799</v>
      </c>
      <c r="Q928" s="416">
        <v>7.3629436945958596E-2</v>
      </c>
      <c r="R928" s="438">
        <v>99.731794200525897</v>
      </c>
      <c r="S928" s="418"/>
      <c r="T928" s="436" t="str">
        <f t="shared" si="368"/>
        <v>Mail</v>
      </c>
      <c r="U928" s="469">
        <f t="shared" si="357"/>
        <v>2669.7708399660191</v>
      </c>
      <c r="V928" s="469">
        <f t="shared" si="369"/>
        <v>3378.4591333690091</v>
      </c>
      <c r="W928" s="453">
        <f t="shared" si="370"/>
        <v>3835.5782588258212</v>
      </c>
      <c r="X928" s="470">
        <f t="shared" si="371"/>
        <v>7489.9433749805457</v>
      </c>
      <c r="Y928" s="470">
        <f t="shared" si="372"/>
        <v>9466.559675744511</v>
      </c>
      <c r="Z928" s="471">
        <f t="shared" si="353"/>
        <v>412.61936464515196</v>
      </c>
      <c r="AA928" s="458">
        <f t="shared" si="358"/>
        <v>27252.930647531059</v>
      </c>
      <c r="AB928" s="424">
        <f t="shared" si="359"/>
        <v>7.3616179900030679E-2</v>
      </c>
      <c r="AC928" s="447">
        <f t="shared" si="360"/>
        <v>97.710039428974213</v>
      </c>
      <c r="AD928" s="426"/>
      <c r="AF928" s="436" t="str">
        <f t="shared" si="373"/>
        <v>Mail</v>
      </c>
      <c r="AG928" s="469">
        <f t="shared" si="361"/>
        <v>566520.41483866493</v>
      </c>
      <c r="AH928" s="469">
        <f t="shared" si="362"/>
        <v>21091.974022659007</v>
      </c>
      <c r="AI928" s="469">
        <f t="shared" si="363"/>
        <v>37011.014551877226</v>
      </c>
      <c r="AJ928" s="453">
        <f t="shared" si="364"/>
        <v>179534.18331466388</v>
      </c>
      <c r="AK928" s="453">
        <f t="shared" si="365"/>
        <v>63494.3178711785</v>
      </c>
      <c r="AL928" s="470">
        <f t="shared" si="354"/>
        <v>145256.52135417185</v>
      </c>
      <c r="AM928" s="458">
        <f t="shared" si="355"/>
        <v>1012908.4259532155</v>
      </c>
      <c r="AN928" s="424">
        <f t="shared" si="356"/>
        <v>7.5341469853302589E-2</v>
      </c>
      <c r="AO928" s="447"/>
    </row>
    <row r="929" spans="1:41" ht="15" customHeight="1" x14ac:dyDescent="0.2">
      <c r="A929" s="536" t="str">
        <f t="shared" si="366"/>
        <v/>
      </c>
      <c r="B929" s="536" t="s">
        <v>266</v>
      </c>
      <c r="C929" s="536" t="s">
        <v>1091</v>
      </c>
      <c r="D929" s="536" t="str">
        <f t="shared" si="367"/>
        <v>Researching information about local services (council, local health service, other public sector body)Mobile app</v>
      </c>
      <c r="E929" s="542" t="s">
        <v>1086</v>
      </c>
      <c r="F929" s="437">
        <v>5.5587724377533197E-2</v>
      </c>
      <c r="G929" s="414">
        <v>5.6321223507825501E-2</v>
      </c>
      <c r="H929" s="415">
        <v>101.319534372931</v>
      </c>
      <c r="I929" s="416">
        <v>5.7402530601835901E-2</v>
      </c>
      <c r="J929" s="417">
        <v>103.264760780594</v>
      </c>
      <c r="K929" s="416">
        <v>6.0832346492936798E-2</v>
      </c>
      <c r="L929" s="417">
        <v>109.434856659689</v>
      </c>
      <c r="M929" s="416">
        <v>5.6321223507825501E-2</v>
      </c>
      <c r="N929" s="417">
        <v>101.319534372931</v>
      </c>
      <c r="O929" s="416">
        <v>4.8869124932159697E-2</v>
      </c>
      <c r="P929" s="417">
        <v>87.913519539416598</v>
      </c>
      <c r="Q929" s="416">
        <v>5.4177721522924001E-2</v>
      </c>
      <c r="R929" s="417">
        <v>97.463463614676897</v>
      </c>
      <c r="S929" s="476"/>
      <c r="T929" s="436" t="str">
        <f t="shared" si="368"/>
        <v>Mobile app</v>
      </c>
      <c r="U929" s="469">
        <f t="shared" si="357"/>
        <v>1935.1409185053765</v>
      </c>
      <c r="V929" s="469">
        <f t="shared" si="369"/>
        <v>2490.925412936067</v>
      </c>
      <c r="W929" s="453">
        <f t="shared" si="370"/>
        <v>3168.9394258565567</v>
      </c>
      <c r="X929" s="470">
        <f t="shared" si="371"/>
        <v>5978.3289116851538</v>
      </c>
      <c r="Y929" s="470">
        <f t="shared" si="372"/>
        <v>6284.8626810253299</v>
      </c>
      <c r="Z929" s="471">
        <f t="shared" si="353"/>
        <v>303.61195141446609</v>
      </c>
      <c r="AA929" s="458">
        <f t="shared" si="358"/>
        <v>20161.809301422953</v>
      </c>
      <c r="AB929" s="424">
        <f t="shared" si="359"/>
        <v>5.4461496264003678E-2</v>
      </c>
      <c r="AC929" s="447">
        <f t="shared" si="360"/>
        <v>97.743113160031726</v>
      </c>
      <c r="AD929" s="426"/>
      <c r="AF929" s="436" t="str">
        <f t="shared" si="373"/>
        <v>Mobile app</v>
      </c>
      <c r="AG929" s="469">
        <f t="shared" si="361"/>
        <v>410633.30961278104</v>
      </c>
      <c r="AH929" s="469">
        <f t="shared" si="362"/>
        <v>15551.034370404568</v>
      </c>
      <c r="AI929" s="469">
        <f t="shared" si="363"/>
        <v>30578.35228221857</v>
      </c>
      <c r="AJ929" s="453">
        <f t="shared" si="364"/>
        <v>143300.73606846528</v>
      </c>
      <c r="AK929" s="453">
        <f t="shared" si="365"/>
        <v>42153.969606106701</v>
      </c>
      <c r="AL929" s="470">
        <f t="shared" si="354"/>
        <v>106882.07990903208</v>
      </c>
      <c r="AM929" s="458">
        <f t="shared" si="355"/>
        <v>749099.48184900824</v>
      </c>
      <c r="AN929" s="424">
        <f t="shared" si="356"/>
        <v>5.5719011297333636E-2</v>
      </c>
      <c r="AO929" s="447"/>
    </row>
    <row r="930" spans="1:41" ht="15" customHeight="1" x14ac:dyDescent="0.2">
      <c r="A930" s="536" t="str">
        <f t="shared" si="366"/>
        <v/>
      </c>
      <c r="B930" s="536" t="s">
        <v>266</v>
      </c>
      <c r="C930" s="536" t="s">
        <v>1091</v>
      </c>
      <c r="D930" s="536" t="str">
        <f t="shared" si="367"/>
        <v>Researching information about local services (council, local health service, other public sector body)Social media, e.g. Facebook</v>
      </c>
      <c r="E930" s="542" t="s">
        <v>1087</v>
      </c>
      <c r="F930" s="437">
        <v>4.1111754487550597E-2</v>
      </c>
      <c r="G930" s="414">
        <v>4.1391511572352498E-2</v>
      </c>
      <c r="H930" s="415">
        <v>100.680479556975</v>
      </c>
      <c r="I930" s="416">
        <v>4.63361347656824E-2</v>
      </c>
      <c r="J930" s="417">
        <v>112.707753155399</v>
      </c>
      <c r="K930" s="416">
        <v>4.1391511572352498E-2</v>
      </c>
      <c r="L930" s="417">
        <v>100.680479556975</v>
      </c>
      <c r="M930" s="416">
        <v>4.1800727022062799E-2</v>
      </c>
      <c r="N930" s="417">
        <v>101.67585291141199</v>
      </c>
      <c r="O930" s="416">
        <v>3.4296970400023899E-2</v>
      </c>
      <c r="P930" s="417">
        <v>83.423757578649798</v>
      </c>
      <c r="Q930" s="416">
        <v>9.2068726119022296E-2</v>
      </c>
      <c r="R930" s="438">
        <v>223.94745071486099</v>
      </c>
      <c r="S930" s="418"/>
      <c r="T930" s="436" t="str">
        <f t="shared" si="368"/>
        <v>Social media, e.g. Facebook</v>
      </c>
      <c r="U930" s="469">
        <f t="shared" si="357"/>
        <v>1422.1709461144594</v>
      </c>
      <c r="V930" s="469">
        <f t="shared" si="369"/>
        <v>2010.7102320220222</v>
      </c>
      <c r="W930" s="453">
        <f t="shared" si="370"/>
        <v>2156.2080123385585</v>
      </c>
      <c r="X930" s="470">
        <f t="shared" si="371"/>
        <v>4437.0217712108997</v>
      </c>
      <c r="Y930" s="470">
        <f t="shared" si="372"/>
        <v>4410.7961752654737</v>
      </c>
      <c r="Z930" s="471">
        <f t="shared" si="353"/>
        <v>515.95314117100099</v>
      </c>
      <c r="AA930" s="458">
        <f t="shared" si="358"/>
        <v>14952.860278122414</v>
      </c>
      <c r="AB930" s="424">
        <f t="shared" si="359"/>
        <v>4.0390975432728571E-2</v>
      </c>
      <c r="AC930" s="447">
        <f t="shared" si="360"/>
        <v>83.19498510609246</v>
      </c>
      <c r="AD930" s="426"/>
      <c r="AF930" s="436" t="str">
        <f t="shared" si="373"/>
        <v>Social media, e.g. Facebook</v>
      </c>
      <c r="AG930" s="469">
        <f t="shared" si="361"/>
        <v>301782.03398705</v>
      </c>
      <c r="AH930" s="469">
        <f t="shared" si="362"/>
        <v>12553.014941640551</v>
      </c>
      <c r="AI930" s="469">
        <f t="shared" si="363"/>
        <v>20806.105556028142</v>
      </c>
      <c r="AJ930" s="453">
        <f t="shared" si="364"/>
        <v>106355.55439640442</v>
      </c>
      <c r="AK930" s="453">
        <f t="shared" si="365"/>
        <v>29584.189400386214</v>
      </c>
      <c r="AL930" s="470">
        <f t="shared" si="354"/>
        <v>181633.64323123777</v>
      </c>
      <c r="AM930" s="458">
        <f t="shared" si="355"/>
        <v>652714.54151274706</v>
      </c>
      <c r="AN930" s="424">
        <f t="shared" si="356"/>
        <v>4.8549771817641321E-2</v>
      </c>
      <c r="AO930" s="447"/>
    </row>
    <row r="931" spans="1:41" ht="15" customHeight="1" x14ac:dyDescent="0.2">
      <c r="A931" s="536" t="str">
        <f t="shared" si="366"/>
        <v/>
      </c>
      <c r="B931" s="536" t="s">
        <v>266</v>
      </c>
      <c r="C931" s="536" t="s">
        <v>1091</v>
      </c>
      <c r="D931" s="536" t="str">
        <f t="shared" si="367"/>
        <v>Researching information about local services (council, local health service, other public sector body)Telephone call (mobile / landline)</v>
      </c>
      <c r="E931" s="542" t="s">
        <v>1088</v>
      </c>
      <c r="F931" s="437">
        <v>4.6323103647944397E-2</v>
      </c>
      <c r="G931" s="414">
        <v>6.0247140550368498E-2</v>
      </c>
      <c r="H931" s="415">
        <v>130.05851466310801</v>
      </c>
      <c r="I931" s="416">
        <v>4.6463365315450901E-2</v>
      </c>
      <c r="J931" s="417">
        <v>100.302789874729</v>
      </c>
      <c r="K931" s="416">
        <v>4.6463365315450901E-2</v>
      </c>
      <c r="L931" s="417">
        <v>100.302789874729</v>
      </c>
      <c r="M931" s="416">
        <v>4.5281161356815099E-2</v>
      </c>
      <c r="N931" s="417">
        <v>97.750707079024707</v>
      </c>
      <c r="O931" s="416">
        <v>4.1211733951776998E-2</v>
      </c>
      <c r="P931" s="417">
        <v>88.965830668398596</v>
      </c>
      <c r="Q931" s="416">
        <v>4.6463365315450901E-2</v>
      </c>
      <c r="R931" s="417">
        <v>100.302789874729</v>
      </c>
      <c r="S931" s="476"/>
      <c r="T931" s="436" t="str">
        <f t="shared" si="368"/>
        <v>Telephone call (mobile / landline)</v>
      </c>
      <c r="U931" s="469">
        <f t="shared" si="357"/>
        <v>2070.0315021701113</v>
      </c>
      <c r="V931" s="469">
        <f t="shared" si="369"/>
        <v>2016.2312744986764</v>
      </c>
      <c r="W931" s="453">
        <f t="shared" si="370"/>
        <v>2420.4160893777839</v>
      </c>
      <c r="X931" s="470">
        <f t="shared" si="371"/>
        <v>4806.4594345418527</v>
      </c>
      <c r="Y931" s="470">
        <f t="shared" si="372"/>
        <v>5300.0762566022322</v>
      </c>
      <c r="Z931" s="471">
        <f t="shared" si="353"/>
        <v>260.38069922778686</v>
      </c>
      <c r="AA931" s="458">
        <f t="shared" si="358"/>
        <v>16873.595256418441</v>
      </c>
      <c r="AB931" s="424">
        <f t="shared" si="359"/>
        <v>4.5579304480024313E-2</v>
      </c>
      <c r="AC931" s="447">
        <f t="shared" si="360"/>
        <v>85.390105975191474</v>
      </c>
      <c r="AD931" s="426"/>
      <c r="AF931" s="436" t="str">
        <f t="shared" si="373"/>
        <v>Telephone call (mobile / landline)</v>
      </c>
      <c r="AG931" s="469">
        <f t="shared" si="361"/>
        <v>439256.84099293052</v>
      </c>
      <c r="AH931" s="469">
        <f t="shared" si="362"/>
        <v>12587.483224339434</v>
      </c>
      <c r="AI931" s="469">
        <f t="shared" si="363"/>
        <v>23355.553989656444</v>
      </c>
      <c r="AJ931" s="453">
        <f t="shared" si="364"/>
        <v>115210.98705472842</v>
      </c>
      <c r="AK931" s="453">
        <f t="shared" si="365"/>
        <v>35548.788377729368</v>
      </c>
      <c r="AL931" s="470">
        <f t="shared" si="354"/>
        <v>91663.15941114811</v>
      </c>
      <c r="AM931" s="458">
        <f t="shared" si="355"/>
        <v>717622.81305053225</v>
      </c>
      <c r="AN931" s="424">
        <f t="shared" si="356"/>
        <v>5.3377734995745926E-2</v>
      </c>
      <c r="AO931" s="447"/>
    </row>
    <row r="932" spans="1:41" ht="15" customHeight="1" x14ac:dyDescent="0.2">
      <c r="A932" s="536" t="str">
        <f t="shared" si="366"/>
        <v/>
      </c>
      <c r="B932" s="536" t="s">
        <v>266</v>
      </c>
      <c r="C932" s="536" t="s">
        <v>1091</v>
      </c>
      <c r="D932" s="536" t="str">
        <f t="shared" si="367"/>
        <v>Researching information about local services (council, local health service, other public sector body)Text message</v>
      </c>
      <c r="E932" s="542" t="s">
        <v>1089</v>
      </c>
      <c r="F932" s="437">
        <v>3.0978575564562801E-2</v>
      </c>
      <c r="G932" s="414">
        <v>4.1178129017462199E-2</v>
      </c>
      <c r="H932" s="415">
        <v>132.924539837677</v>
      </c>
      <c r="I932" s="416">
        <v>3.2006784028875801E-2</v>
      </c>
      <c r="J932" s="417">
        <v>103.319095360502</v>
      </c>
      <c r="K932" s="416">
        <v>3.2479655632352403E-2</v>
      </c>
      <c r="L932" s="417">
        <v>104.84554257396699</v>
      </c>
      <c r="M932" s="416">
        <v>3.2006784028875801E-2</v>
      </c>
      <c r="N932" s="417">
        <v>103.319095360502</v>
      </c>
      <c r="O932" s="416">
        <v>2.3001011287832301E-2</v>
      </c>
      <c r="P932" s="417">
        <v>74.248124288011994</v>
      </c>
      <c r="Q932" s="416">
        <v>4.20848261481662E-2</v>
      </c>
      <c r="R932" s="438">
        <v>135.851392070809</v>
      </c>
      <c r="S932" s="418"/>
      <c r="T932" s="436" t="str">
        <f t="shared" si="368"/>
        <v>Text message</v>
      </c>
      <c r="U932" s="469">
        <f t="shared" si="357"/>
        <v>1414.8393349109838</v>
      </c>
      <c r="V932" s="469">
        <f t="shared" si="369"/>
        <v>1388.9023861490366</v>
      </c>
      <c r="W932" s="453">
        <f t="shared" si="370"/>
        <v>1691.9627008561338</v>
      </c>
      <c r="X932" s="470">
        <f t="shared" si="371"/>
        <v>3397.4241043130796</v>
      </c>
      <c r="Y932" s="470">
        <f t="shared" si="372"/>
        <v>2958.0680576829609</v>
      </c>
      <c r="Z932" s="471">
        <f t="shared" si="353"/>
        <v>235.84336573432338</v>
      </c>
      <c r="AA932" s="458">
        <f t="shared" si="358"/>
        <v>11087.039949646518</v>
      </c>
      <c r="AB932" s="424">
        <f t="shared" si="359"/>
        <v>2.9948541609999157E-2</v>
      </c>
      <c r="AC932" s="447">
        <f t="shared" si="360"/>
        <v>79.021580861453927</v>
      </c>
      <c r="AD932" s="426"/>
      <c r="AF932" s="436" t="str">
        <f t="shared" si="373"/>
        <v>Text message</v>
      </c>
      <c r="AG932" s="469">
        <f t="shared" si="361"/>
        <v>300226.27970347943</v>
      </c>
      <c r="AH932" s="469">
        <f t="shared" si="362"/>
        <v>8671.0218748308016</v>
      </c>
      <c r="AI932" s="469">
        <f t="shared" si="363"/>
        <v>16326.418578092052</v>
      </c>
      <c r="AJ932" s="453">
        <f t="shared" si="364"/>
        <v>81436.364923518064</v>
      </c>
      <c r="AK932" s="453">
        <f t="shared" si="365"/>
        <v>19840.419325759976</v>
      </c>
      <c r="AL932" s="470">
        <f t="shared" si="354"/>
        <v>83025.155449233018</v>
      </c>
      <c r="AM932" s="458">
        <f t="shared" si="355"/>
        <v>509525.65985491336</v>
      </c>
      <c r="AN932" s="424">
        <f t="shared" si="356"/>
        <v>3.7899193212177065E-2</v>
      </c>
      <c r="AO932" s="447"/>
    </row>
    <row r="933" spans="1:41" ht="15" customHeight="1" x14ac:dyDescent="0.2">
      <c r="A933" s="536" t="str">
        <f t="shared" si="366"/>
        <v/>
      </c>
      <c r="B933" s="536" t="s">
        <v>266</v>
      </c>
      <c r="C933" s="536" t="s">
        <v>1091</v>
      </c>
      <c r="D933" s="536" t="str">
        <f t="shared" si="367"/>
        <v>Researching information about local services (council, local health service, other public sector body)Website (inc chatbot)</v>
      </c>
      <c r="E933" s="542" t="s">
        <v>1090</v>
      </c>
      <c r="F933" s="437">
        <v>0.52663578459756799</v>
      </c>
      <c r="G933" s="414">
        <v>0.461274027362714</v>
      </c>
      <c r="H933" s="415">
        <v>87.588812012689203</v>
      </c>
      <c r="I933" s="416">
        <v>0.50505962579989505</v>
      </c>
      <c r="J933" s="417">
        <v>95.903020753866898</v>
      </c>
      <c r="K933" s="416">
        <v>0.492798063430813</v>
      </c>
      <c r="L933" s="417">
        <v>93.574739477186895</v>
      </c>
      <c r="M933" s="416">
        <v>0.53594249843633901</v>
      </c>
      <c r="N933" s="417">
        <v>101.767201187417</v>
      </c>
      <c r="O933" s="416">
        <v>0.59316355795409903</v>
      </c>
      <c r="P933" s="417">
        <v>112.632596436144</v>
      </c>
      <c r="Q933" s="416">
        <v>0.42952282875111097</v>
      </c>
      <c r="R933" s="417">
        <v>81.559749890397995</v>
      </c>
      <c r="S933" s="476"/>
      <c r="T933" s="436" t="str">
        <f t="shared" si="368"/>
        <v>Website (inc chatbot)</v>
      </c>
      <c r="U933" s="469">
        <f t="shared" si="357"/>
        <v>15848.91430615549</v>
      </c>
      <c r="V933" s="469">
        <f t="shared" si="369"/>
        <v>21916.557401960647</v>
      </c>
      <c r="W933" s="453">
        <f t="shared" si="370"/>
        <v>25671.329518301343</v>
      </c>
      <c r="X933" s="470">
        <f t="shared" si="371"/>
        <v>56888.688381522079</v>
      </c>
      <c r="Y933" s="470">
        <f t="shared" si="372"/>
        <v>76284.392534244864</v>
      </c>
      <c r="Z933" s="471">
        <f t="shared" si="353"/>
        <v>2407.0459323212258</v>
      </c>
      <c r="AA933" s="458">
        <f t="shared" si="358"/>
        <v>199016.92807450565</v>
      </c>
      <c r="AB933" s="424">
        <f t="shared" si="359"/>
        <v>0.53758864210853408</v>
      </c>
      <c r="AC933" s="447">
        <f t="shared" si="360"/>
        <v>111.7023029889278</v>
      </c>
      <c r="AD933" s="426"/>
      <c r="AF933" s="436" t="str">
        <f t="shared" si="373"/>
        <v>Website (inc chatbot)</v>
      </c>
      <c r="AG933" s="469">
        <f t="shared" si="361"/>
        <v>3363110.1864832495</v>
      </c>
      <c r="AH933" s="469">
        <f t="shared" si="362"/>
        <v>136826.71334470116</v>
      </c>
      <c r="AI933" s="469">
        <f t="shared" si="363"/>
        <v>247712.83135251305</v>
      </c>
      <c r="AJ933" s="453">
        <f t="shared" si="364"/>
        <v>1363623.6880690039</v>
      </c>
      <c r="AK933" s="453">
        <f t="shared" si="365"/>
        <v>511656.36029206833</v>
      </c>
      <c r="AL933" s="470">
        <f t="shared" si="354"/>
        <v>847364.78417433554</v>
      </c>
      <c r="AM933" s="458">
        <f t="shared" si="355"/>
        <v>6470294.5637158714</v>
      </c>
      <c r="AN933" s="424">
        <f t="shared" si="356"/>
        <v>0.48126907657563794</v>
      </c>
      <c r="AO933" s="447"/>
    </row>
    <row r="934" spans="1:41" ht="15" customHeight="1" x14ac:dyDescent="0.2">
      <c r="A934" s="536" t="str">
        <f t="shared" si="366"/>
        <v/>
      </c>
      <c r="B934" s="536" t="s">
        <v>266</v>
      </c>
      <c r="C934" s="536" t="s">
        <v>1092</v>
      </c>
      <c r="D934" s="536" t="str">
        <f t="shared" si="367"/>
        <v>Submitting information to Local Authority</v>
      </c>
      <c r="E934" s="542" t="s">
        <v>237</v>
      </c>
      <c r="F934" s="437" t="s">
        <v>237</v>
      </c>
      <c r="G934" s="414" t="s">
        <v>237</v>
      </c>
      <c r="H934" s="415" t="s">
        <v>237</v>
      </c>
      <c r="I934" s="416" t="s">
        <v>237</v>
      </c>
      <c r="J934" s="417" t="s">
        <v>237</v>
      </c>
      <c r="K934" s="416" t="s">
        <v>237</v>
      </c>
      <c r="L934" s="417" t="s">
        <v>237</v>
      </c>
      <c r="M934" s="416" t="s">
        <v>237</v>
      </c>
      <c r="N934" s="417" t="s">
        <v>237</v>
      </c>
      <c r="O934" s="416" t="s">
        <v>237</v>
      </c>
      <c r="P934" s="417" t="s">
        <v>237</v>
      </c>
      <c r="Q934" s="416" t="s">
        <v>237</v>
      </c>
      <c r="R934" s="438" t="s">
        <v>237</v>
      </c>
      <c r="S934" s="418"/>
      <c r="T934" s="436" t="str">
        <f t="shared" si="368"/>
        <v/>
      </c>
      <c r="U934" s="469" t="str">
        <f t="shared" si="357"/>
        <v/>
      </c>
      <c r="V934" s="469" t="str">
        <f t="shared" si="369"/>
        <v/>
      </c>
      <c r="W934" s="453" t="str">
        <f t="shared" si="370"/>
        <v/>
      </c>
      <c r="X934" s="470" t="str">
        <f t="shared" si="371"/>
        <v/>
      </c>
      <c r="Y934" s="470" t="str">
        <f t="shared" si="372"/>
        <v/>
      </c>
      <c r="Z934" s="471" t="str">
        <f t="shared" si="353"/>
        <v/>
      </c>
      <c r="AA934" s="458">
        <f t="shared" si="358"/>
        <v>0</v>
      </c>
      <c r="AB934" s="424" t="str">
        <f t="shared" si="359"/>
        <v/>
      </c>
      <c r="AC934" s="447" t="str">
        <f t="shared" si="360"/>
        <v/>
      </c>
      <c r="AD934" s="426"/>
      <c r="AF934" s="436" t="str">
        <f t="shared" si="373"/>
        <v/>
      </c>
      <c r="AG934" s="469" t="str">
        <f t="shared" si="361"/>
        <v/>
      </c>
      <c r="AH934" s="469" t="str">
        <f t="shared" si="362"/>
        <v/>
      </c>
      <c r="AI934" s="469" t="str">
        <f t="shared" si="363"/>
        <v/>
      </c>
      <c r="AJ934" s="453" t="str">
        <f t="shared" si="364"/>
        <v/>
      </c>
      <c r="AK934" s="453" t="str">
        <f t="shared" si="365"/>
        <v/>
      </c>
      <c r="AL934" s="470" t="str">
        <f t="shared" si="354"/>
        <v/>
      </c>
      <c r="AM934" s="458">
        <f t="shared" si="355"/>
        <v>0</v>
      </c>
      <c r="AN934" s="424">
        <f t="shared" si="356"/>
        <v>0</v>
      </c>
      <c r="AO934" s="447"/>
    </row>
    <row r="935" spans="1:41" ht="15" customHeight="1" x14ac:dyDescent="0.2">
      <c r="A935" s="536" t="str">
        <f t="shared" si="366"/>
        <v>Submitting information to Local Authority</v>
      </c>
      <c r="B935" s="536" t="s">
        <v>266</v>
      </c>
      <c r="C935" s="536" t="s">
        <v>1092</v>
      </c>
      <c r="D935" s="536" t="str">
        <f t="shared" si="367"/>
        <v>Submitting information to Local AuthorityEmail</v>
      </c>
      <c r="E935" s="542" t="s">
        <v>613</v>
      </c>
      <c r="F935" s="437">
        <v>0.29473074696004598</v>
      </c>
      <c r="G935" s="414">
        <v>0.242978943885263</v>
      </c>
      <c r="H935" s="415">
        <v>82.440989408614797</v>
      </c>
      <c r="I935" s="416">
        <v>0.28451262669559102</v>
      </c>
      <c r="J935" s="417">
        <v>96.533066071372403</v>
      </c>
      <c r="K935" s="416">
        <v>0.31212976469907</v>
      </c>
      <c r="L935" s="417">
        <v>105.90336024269</v>
      </c>
      <c r="M935" s="416">
        <v>0.306968801543057</v>
      </c>
      <c r="N935" s="417">
        <v>104.152282959697</v>
      </c>
      <c r="O935" s="416">
        <v>0.28963673992449601</v>
      </c>
      <c r="P935" s="417">
        <v>98.271640441965602</v>
      </c>
      <c r="Q935" s="416">
        <v>0.362395073029468</v>
      </c>
      <c r="R935" s="417">
        <v>122.958013972866</v>
      </c>
      <c r="S935" s="476"/>
      <c r="T935" s="436" t="str">
        <f t="shared" si="368"/>
        <v>Email</v>
      </c>
      <c r="U935" s="469">
        <f t="shared" si="357"/>
        <v>8348.5135329537516</v>
      </c>
      <c r="V935" s="469">
        <f t="shared" si="369"/>
        <v>12346.140922828477</v>
      </c>
      <c r="W935" s="453">
        <f t="shared" si="370"/>
        <v>16259.775832468653</v>
      </c>
      <c r="X935" s="470">
        <f t="shared" si="371"/>
        <v>32583.817377390871</v>
      </c>
      <c r="Y935" s="470">
        <f t="shared" si="372"/>
        <v>37249.022574729737</v>
      </c>
      <c r="Z935" s="471">
        <f t="shared" si="353"/>
        <v>2030.8619892571387</v>
      </c>
      <c r="AA935" s="458">
        <f t="shared" si="358"/>
        <v>108818.13222962862</v>
      </c>
      <c r="AB935" s="424">
        <f t="shared" si="359"/>
        <v>0.29394178931458853</v>
      </c>
      <c r="AC935" s="447">
        <f t="shared" si="360"/>
        <v>105.3448123613759</v>
      </c>
      <c r="AD935" s="426"/>
      <c r="AF935" s="436" t="str">
        <f t="shared" si="373"/>
        <v>Email</v>
      </c>
      <c r="AG935" s="469">
        <f t="shared" si="361"/>
        <v>1771539.0696361661</v>
      </c>
      <c r="AH935" s="469">
        <f t="shared" si="362"/>
        <v>77077.88472335595</v>
      </c>
      <c r="AI935" s="469">
        <f t="shared" si="363"/>
        <v>156897.02030222272</v>
      </c>
      <c r="AJ935" s="453">
        <f t="shared" si="364"/>
        <v>781035.14929967246</v>
      </c>
      <c r="AK935" s="453">
        <f t="shared" si="365"/>
        <v>249837.4658547311</v>
      </c>
      <c r="AL935" s="470">
        <f t="shared" si="354"/>
        <v>714934.81204789958</v>
      </c>
      <c r="AM935" s="458">
        <f t="shared" si="355"/>
        <v>3751321.4018640481</v>
      </c>
      <c r="AN935" s="424">
        <f t="shared" si="356"/>
        <v>0.27902825276886695</v>
      </c>
      <c r="AO935" s="447"/>
    </row>
    <row r="936" spans="1:41" ht="15" customHeight="1" x14ac:dyDescent="0.2">
      <c r="A936" s="536" t="str">
        <f t="shared" si="366"/>
        <v/>
      </c>
      <c r="B936" s="536" t="s">
        <v>266</v>
      </c>
      <c r="C936" s="536" t="s">
        <v>1092</v>
      </c>
      <c r="D936" s="536" t="str">
        <f t="shared" si="367"/>
        <v>Submitting information to Local AuthorityFace to face and / or visit</v>
      </c>
      <c r="E936" s="542" t="s">
        <v>1084</v>
      </c>
      <c r="F936" s="437">
        <v>5.1823972206137797E-2</v>
      </c>
      <c r="G936" s="414">
        <v>6.9688511824078606E-2</v>
      </c>
      <c r="H936" s="415">
        <v>134.47157532981399</v>
      </c>
      <c r="I936" s="416">
        <v>6.0516039138216397E-2</v>
      </c>
      <c r="J936" s="417">
        <v>116.772290046591</v>
      </c>
      <c r="K936" s="416">
        <v>5.3347285304249002E-2</v>
      </c>
      <c r="L936" s="417">
        <v>102.939398570321</v>
      </c>
      <c r="M936" s="416">
        <v>5.3347285304249002E-2</v>
      </c>
      <c r="N936" s="417">
        <v>102.939398570321</v>
      </c>
      <c r="O936" s="416">
        <v>3.7810087077398198E-2</v>
      </c>
      <c r="P936" s="417">
        <v>72.958681991806301</v>
      </c>
      <c r="Q936" s="416">
        <v>3.5094495825351499E-2</v>
      </c>
      <c r="R936" s="438">
        <v>67.718652838415693</v>
      </c>
      <c r="S936" s="418"/>
      <c r="T936" s="436" t="str">
        <f t="shared" si="368"/>
        <v>Face to face and / or visit</v>
      </c>
      <c r="U936" s="469">
        <f t="shared" si="357"/>
        <v>2394.4275777635166</v>
      </c>
      <c r="V936" s="469">
        <f t="shared" si="369"/>
        <v>2626.0330023637625</v>
      </c>
      <c r="W936" s="453">
        <f t="shared" si="370"/>
        <v>2779.0201333542432</v>
      </c>
      <c r="X936" s="470">
        <f t="shared" si="371"/>
        <v>5662.6542931901186</v>
      </c>
      <c r="Y936" s="470">
        <f t="shared" si="372"/>
        <v>4862.6040586758727</v>
      </c>
      <c r="Z936" s="471">
        <f t="shared" si="353"/>
        <v>196.66955460526981</v>
      </c>
      <c r="AA936" s="458">
        <f t="shared" si="358"/>
        <v>18521.408619952781</v>
      </c>
      <c r="AB936" s="424">
        <f t="shared" si="359"/>
        <v>5.0030412017063021E-2</v>
      </c>
      <c r="AC936" s="447">
        <f t="shared" si="360"/>
        <v>85.262011218570478</v>
      </c>
      <c r="AD936" s="426"/>
      <c r="AF936" s="436" t="str">
        <f t="shared" si="373"/>
        <v>Face to face and / or visit</v>
      </c>
      <c r="AG936" s="469">
        <f t="shared" si="361"/>
        <v>508093.0858743639</v>
      </c>
      <c r="AH936" s="469">
        <f t="shared" si="362"/>
        <v>16394.521195012479</v>
      </c>
      <c r="AI936" s="469">
        <f t="shared" si="363"/>
        <v>26815.86651474563</v>
      </c>
      <c r="AJ936" s="453">
        <f t="shared" si="364"/>
        <v>135734.00532201002</v>
      </c>
      <c r="AK936" s="453">
        <f t="shared" si="365"/>
        <v>32614.565202005833</v>
      </c>
      <c r="AL936" s="470">
        <f t="shared" si="354"/>
        <v>69234.596836732569</v>
      </c>
      <c r="AM936" s="458">
        <f t="shared" si="355"/>
        <v>788886.64094487042</v>
      </c>
      <c r="AN936" s="424">
        <f t="shared" si="356"/>
        <v>5.8678432870659464E-2</v>
      </c>
      <c r="AO936" s="447"/>
    </row>
    <row r="937" spans="1:41" ht="15" customHeight="1" x14ac:dyDescent="0.2">
      <c r="A937" s="536" t="str">
        <f t="shared" si="366"/>
        <v/>
      </c>
      <c r="B937" s="536" t="s">
        <v>266</v>
      </c>
      <c r="C937" s="536" t="s">
        <v>1092</v>
      </c>
      <c r="D937" s="536" t="str">
        <f t="shared" si="367"/>
        <v>Submitting information to Local AuthorityMail</v>
      </c>
      <c r="E937" s="542" t="s">
        <v>1085</v>
      </c>
      <c r="F937" s="437">
        <v>5.9061957151129101E-2</v>
      </c>
      <c r="G937" s="414">
        <v>6.4813067626701595E-2</v>
      </c>
      <c r="H937" s="415">
        <v>109.737419403248</v>
      </c>
      <c r="I937" s="416">
        <v>7.5522471377265102E-2</v>
      </c>
      <c r="J937" s="417">
        <v>127.869909871114</v>
      </c>
      <c r="K937" s="416">
        <v>5.3372962895618298E-2</v>
      </c>
      <c r="L937" s="417">
        <v>90.367751883071406</v>
      </c>
      <c r="M937" s="416">
        <v>5.8755206689084898E-2</v>
      </c>
      <c r="N937" s="417">
        <v>99.480629364754606</v>
      </c>
      <c r="O937" s="416">
        <v>5.3751920595211E-2</v>
      </c>
      <c r="P937" s="417">
        <v>91.009379282283803</v>
      </c>
      <c r="Q937" s="416">
        <v>5.8755206689084898E-2</v>
      </c>
      <c r="R937" s="417">
        <v>99.480629364754606</v>
      </c>
      <c r="S937" s="476"/>
      <c r="T937" s="436" t="str">
        <f t="shared" si="368"/>
        <v>Mail</v>
      </c>
      <c r="U937" s="469">
        <f t="shared" si="357"/>
        <v>2226.9121905858401</v>
      </c>
      <c r="V937" s="469">
        <f t="shared" si="369"/>
        <v>3277.222122945042</v>
      </c>
      <c r="W937" s="453">
        <f t="shared" si="370"/>
        <v>2780.3577561214438</v>
      </c>
      <c r="X937" s="470">
        <f t="shared" si="371"/>
        <v>6236.6889244262948</v>
      </c>
      <c r="Y937" s="470">
        <f t="shared" si="372"/>
        <v>6912.819500067706</v>
      </c>
      <c r="Z937" s="471">
        <f t="shared" si="353"/>
        <v>329.26417828563177</v>
      </c>
      <c r="AA937" s="458">
        <f t="shared" si="358"/>
        <v>21763.26467243196</v>
      </c>
      <c r="AB937" s="424">
        <f t="shared" si="359"/>
        <v>5.8787380632874288E-2</v>
      </c>
      <c r="AC937" s="447">
        <f t="shared" si="360"/>
        <v>95.03900450408598</v>
      </c>
      <c r="AD937" s="426"/>
      <c r="AF937" s="436" t="str">
        <f t="shared" si="373"/>
        <v>Mail</v>
      </c>
      <c r="AG937" s="469">
        <f t="shared" si="361"/>
        <v>472546.63176860067</v>
      </c>
      <c r="AH937" s="469">
        <f t="shared" si="362"/>
        <v>20459.943765757642</v>
      </c>
      <c r="AI937" s="469">
        <f t="shared" si="363"/>
        <v>26828.773766888866</v>
      </c>
      <c r="AJ937" s="453">
        <f t="shared" si="364"/>
        <v>149493.6338737531</v>
      </c>
      <c r="AK937" s="453">
        <f t="shared" si="365"/>
        <v>46365.815434302458</v>
      </c>
      <c r="AL937" s="470">
        <f t="shared" si="354"/>
        <v>115912.56553226014</v>
      </c>
      <c r="AM937" s="458">
        <f t="shared" si="355"/>
        <v>831607.36414156284</v>
      </c>
      <c r="AN937" s="424">
        <f t="shared" si="356"/>
        <v>6.1856056825960189E-2</v>
      </c>
      <c r="AO937" s="447"/>
    </row>
    <row r="938" spans="1:41" ht="15" customHeight="1" x14ac:dyDescent="0.2">
      <c r="A938" s="536" t="str">
        <f t="shared" si="366"/>
        <v/>
      </c>
      <c r="B938" s="536" t="s">
        <v>266</v>
      </c>
      <c r="C938" s="536" t="s">
        <v>1092</v>
      </c>
      <c r="D938" s="536" t="str">
        <f t="shared" si="367"/>
        <v>Submitting information to Local AuthorityMobile app</v>
      </c>
      <c r="E938" s="542" t="s">
        <v>1086</v>
      </c>
      <c r="F938" s="437">
        <v>9.6699478865083899E-2</v>
      </c>
      <c r="G938" s="414">
        <v>9.9871950551685199E-2</v>
      </c>
      <c r="H938" s="415">
        <v>103.280753654347</v>
      </c>
      <c r="I938" s="416">
        <v>9.2945939794377E-2</v>
      </c>
      <c r="J938" s="417">
        <v>96.118346122688095</v>
      </c>
      <c r="K938" s="416">
        <v>0.10494358740618</v>
      </c>
      <c r="L938" s="417">
        <v>108.52549428172</v>
      </c>
      <c r="M938" s="416">
        <v>9.8113487491369E-2</v>
      </c>
      <c r="N938" s="417">
        <v>101.462271196164</v>
      </c>
      <c r="O938" s="416">
        <v>8.8166206807539907E-2</v>
      </c>
      <c r="P938" s="417">
        <v>91.175472548875106</v>
      </c>
      <c r="Q938" s="416">
        <v>9.8113487491369E-2</v>
      </c>
      <c r="R938" s="438">
        <v>101.462271196164</v>
      </c>
      <c r="S938" s="418"/>
      <c r="T938" s="436" t="str">
        <f t="shared" si="368"/>
        <v>Mobile app</v>
      </c>
      <c r="U938" s="469">
        <f t="shared" si="357"/>
        <v>3431.5003490053518</v>
      </c>
      <c r="V938" s="469">
        <f t="shared" si="369"/>
        <v>4033.2961114371956</v>
      </c>
      <c r="W938" s="453">
        <f t="shared" si="370"/>
        <v>5466.8262987501348</v>
      </c>
      <c r="X938" s="470">
        <f t="shared" si="371"/>
        <v>10414.452356746346</v>
      </c>
      <c r="Y938" s="470">
        <f t="shared" si="372"/>
        <v>11338.703192690476</v>
      </c>
      <c r="Z938" s="471">
        <f t="shared" si="353"/>
        <v>549.82798390163191</v>
      </c>
      <c r="AA938" s="458">
        <f t="shared" si="358"/>
        <v>35234.606292531134</v>
      </c>
      <c r="AB938" s="424">
        <f t="shared" si="359"/>
        <v>9.5176447226335642E-2</v>
      </c>
      <c r="AC938" s="447">
        <f t="shared" si="360"/>
        <v>96.547289758036243</v>
      </c>
      <c r="AD938" s="426"/>
      <c r="AF938" s="436" t="str">
        <f t="shared" si="373"/>
        <v>Mobile app</v>
      </c>
      <c r="AG938" s="469">
        <f t="shared" si="361"/>
        <v>728158.00222849043</v>
      </c>
      <c r="AH938" s="469">
        <f t="shared" si="362"/>
        <v>25180.170441574261</v>
      </c>
      <c r="AI938" s="469">
        <f t="shared" si="363"/>
        <v>52751.573307114872</v>
      </c>
      <c r="AJ938" s="453">
        <f t="shared" si="364"/>
        <v>249634.75755820225</v>
      </c>
      <c r="AK938" s="453">
        <f t="shared" si="365"/>
        <v>76051.200163909045</v>
      </c>
      <c r="AL938" s="470">
        <f t="shared" si="354"/>
        <v>193558.77869041022</v>
      </c>
      <c r="AM938" s="458">
        <f t="shared" si="355"/>
        <v>1325334.4823897013</v>
      </c>
      <c r="AN938" s="424">
        <f t="shared" si="356"/>
        <v>9.858013359553007E-2</v>
      </c>
      <c r="AO938" s="447"/>
    </row>
    <row r="939" spans="1:41" ht="15" customHeight="1" x14ac:dyDescent="0.2">
      <c r="A939" s="536" t="str">
        <f t="shared" si="366"/>
        <v/>
      </c>
      <c r="B939" s="536" t="s">
        <v>266</v>
      </c>
      <c r="C939" s="536" t="s">
        <v>1092</v>
      </c>
      <c r="D939" s="536" t="str">
        <f t="shared" si="367"/>
        <v>Submitting information to Local AuthoritySocial media, e.g. Facebook</v>
      </c>
      <c r="E939" s="542" t="s">
        <v>1087</v>
      </c>
      <c r="F939" s="437">
        <v>1.3028372900984299E-2</v>
      </c>
      <c r="G939" s="414">
        <v>1.7016243341073701E-2</v>
      </c>
      <c r="H939" s="415">
        <v>130.60912111126299</v>
      </c>
      <c r="I939" s="416">
        <v>1.2628092665317401E-2</v>
      </c>
      <c r="J939" s="417">
        <v>96.927626813347601</v>
      </c>
      <c r="K939" s="416">
        <v>1.2628092665317401E-2</v>
      </c>
      <c r="L939" s="417">
        <v>96.927626813347601</v>
      </c>
      <c r="M939" s="416">
        <v>1.16558602574131E-2</v>
      </c>
      <c r="N939" s="417">
        <v>89.465202953566404</v>
      </c>
      <c r="O939" s="416">
        <v>1.2628092665317401E-2</v>
      </c>
      <c r="P939" s="417">
        <v>96.927626813347601</v>
      </c>
      <c r="Q939" s="416">
        <v>2.3891071732036698E-2</v>
      </c>
      <c r="R939" s="417">
        <v>183.37724836101</v>
      </c>
      <c r="S939" s="476"/>
      <c r="T939" s="436" t="str">
        <f t="shared" si="368"/>
        <v>Social media, e.g. Facebook</v>
      </c>
      <c r="U939" s="469">
        <f t="shared" si="357"/>
        <v>584.66110495595126</v>
      </c>
      <c r="V939" s="469">
        <f t="shared" si="369"/>
        <v>547.98345311878325</v>
      </c>
      <c r="W939" s="453">
        <f t="shared" si="370"/>
        <v>657.83523121437941</v>
      </c>
      <c r="X939" s="470">
        <f t="shared" si="371"/>
        <v>1237.2345987436283</v>
      </c>
      <c r="Y939" s="470">
        <f t="shared" si="372"/>
        <v>1624.0484853158096</v>
      </c>
      <c r="Z939" s="471">
        <f t="shared" si="353"/>
        <v>133.88556598633366</v>
      </c>
      <c r="AA939" s="458">
        <f t="shared" si="358"/>
        <v>4785.6484393348856</v>
      </c>
      <c r="AB939" s="424">
        <f t="shared" si="359"/>
        <v>1.2927092539322711E-2</v>
      </c>
      <c r="AC939" s="447">
        <f t="shared" si="360"/>
        <v>78.457506714826224</v>
      </c>
      <c r="AD939" s="426"/>
      <c r="AF939" s="436" t="str">
        <f t="shared" si="373"/>
        <v>Social media, e.g. Facebook</v>
      </c>
      <c r="AG939" s="469">
        <f t="shared" si="361"/>
        <v>124064.00083532771</v>
      </c>
      <c r="AH939" s="469">
        <f t="shared" si="362"/>
        <v>3421.1018401464676</v>
      </c>
      <c r="AI939" s="469">
        <f t="shared" si="363"/>
        <v>6347.7128277044367</v>
      </c>
      <c r="AJ939" s="453">
        <f t="shared" si="364"/>
        <v>29656.553078368248</v>
      </c>
      <c r="AK939" s="453">
        <f t="shared" si="365"/>
        <v>10892.853824083471</v>
      </c>
      <c r="AL939" s="470">
        <f t="shared" si="354"/>
        <v>47132.42576832066</v>
      </c>
      <c r="AM939" s="458">
        <f t="shared" si="355"/>
        <v>221514.64817395096</v>
      </c>
      <c r="AN939" s="424">
        <f t="shared" si="356"/>
        <v>1.6476552825352351E-2</v>
      </c>
      <c r="AO939" s="447"/>
    </row>
    <row r="940" spans="1:41" ht="15" customHeight="1" x14ac:dyDescent="0.2">
      <c r="A940" s="536" t="str">
        <f t="shared" si="366"/>
        <v/>
      </c>
      <c r="B940" s="536" t="s">
        <v>266</v>
      </c>
      <c r="C940" s="536" t="s">
        <v>1092</v>
      </c>
      <c r="D940" s="536" t="str">
        <f t="shared" si="367"/>
        <v>Submitting information to Local AuthorityTelephone call (mobile / landline)</v>
      </c>
      <c r="E940" s="542" t="s">
        <v>1088</v>
      </c>
      <c r="F940" s="437">
        <v>7.35379270411117E-2</v>
      </c>
      <c r="G940" s="414">
        <v>0.121438311567782</v>
      </c>
      <c r="H940" s="415">
        <v>165.13697958863</v>
      </c>
      <c r="I940" s="416">
        <v>9.9492320210855301E-2</v>
      </c>
      <c r="J940" s="417">
        <v>135.29388740484001</v>
      </c>
      <c r="K940" s="416">
        <v>6.3772381765973205E-2</v>
      </c>
      <c r="L940" s="417">
        <v>86.720396306957298</v>
      </c>
      <c r="M940" s="416">
        <v>6.3659651051108004E-2</v>
      </c>
      <c r="N940" s="417">
        <v>86.567100287609094</v>
      </c>
      <c r="O940" s="416">
        <v>6.1023014355472902E-2</v>
      </c>
      <c r="P940" s="417">
        <v>82.981689599922603</v>
      </c>
      <c r="Q940" s="416">
        <v>3.5969796340329201E-2</v>
      </c>
      <c r="R940" s="438">
        <v>48.913258487991001</v>
      </c>
      <c r="S940" s="418"/>
      <c r="T940" s="436" t="str">
        <f t="shared" si="368"/>
        <v>Telephone call (mobile / landline)</v>
      </c>
      <c r="U940" s="469">
        <f t="shared" si="357"/>
        <v>4172.4989471574218</v>
      </c>
      <c r="V940" s="469">
        <f t="shared" si="369"/>
        <v>4317.369743229855</v>
      </c>
      <c r="W940" s="453">
        <f t="shared" si="370"/>
        <v>3322.0946833348421</v>
      </c>
      <c r="X940" s="470">
        <f t="shared" si="371"/>
        <v>6757.280980121961</v>
      </c>
      <c r="Y940" s="470">
        <f t="shared" si="372"/>
        <v>7847.9257841999479</v>
      </c>
      <c r="Z940" s="471">
        <f t="shared" ref="Z940:Z987" si="374">IFERROR(Z$5*Q940,"")</f>
        <v>201.57473869120483</v>
      </c>
      <c r="AA940" s="458">
        <f t="shared" si="358"/>
        <v>26618.744876735233</v>
      </c>
      <c r="AB940" s="424">
        <f t="shared" si="359"/>
        <v>7.1903104179964053E-2</v>
      </c>
      <c r="AC940" s="447">
        <f t="shared" si="360"/>
        <v>78.593468603324553</v>
      </c>
      <c r="AD940" s="426"/>
      <c r="AF940" s="436" t="str">
        <f t="shared" si="373"/>
        <v>Telephone call (mobile / landline)</v>
      </c>
      <c r="AG940" s="469">
        <f t="shared" si="361"/>
        <v>885396.5288225268</v>
      </c>
      <c r="AH940" s="469">
        <f t="shared" si="362"/>
        <v>26953.663452963232</v>
      </c>
      <c r="AI940" s="469">
        <f t="shared" si="363"/>
        <v>32056.208052774688</v>
      </c>
      <c r="AJ940" s="453">
        <f t="shared" si="364"/>
        <v>161972.2421729335</v>
      </c>
      <c r="AK940" s="453">
        <f t="shared" si="365"/>
        <v>52637.780929873014</v>
      </c>
      <c r="AL940" s="470">
        <f t="shared" si="354"/>
        <v>70961.394069183152</v>
      </c>
      <c r="AM940" s="458">
        <f t="shared" si="355"/>
        <v>1229977.8175002544</v>
      </c>
      <c r="AN940" s="424">
        <f t="shared" si="356"/>
        <v>9.1487378605049255E-2</v>
      </c>
      <c r="AO940" s="447"/>
    </row>
    <row r="941" spans="1:41" ht="15" customHeight="1" x14ac:dyDescent="0.2">
      <c r="A941" s="536" t="str">
        <f t="shared" si="366"/>
        <v/>
      </c>
      <c r="B941" s="536" t="s">
        <v>266</v>
      </c>
      <c r="C941" s="536" t="s">
        <v>1092</v>
      </c>
      <c r="D941" s="536" t="str">
        <f t="shared" si="367"/>
        <v>Submitting information to Local AuthorityText message</v>
      </c>
      <c r="E941" s="542" t="s">
        <v>1089</v>
      </c>
      <c r="F941" s="437">
        <v>2.9241459177764901E-2</v>
      </c>
      <c r="G941" s="414">
        <v>4.5345054522152498E-2</v>
      </c>
      <c r="H941" s="415">
        <v>155.07110724704401</v>
      </c>
      <c r="I941" s="416">
        <v>2.9541925573742599E-2</v>
      </c>
      <c r="J941" s="417">
        <v>101.027535575947</v>
      </c>
      <c r="K941" s="416">
        <v>2.9541925573742599E-2</v>
      </c>
      <c r="L941" s="417">
        <v>101.027535575947</v>
      </c>
      <c r="M941" s="416">
        <v>2.9541925573742599E-2</v>
      </c>
      <c r="N941" s="417">
        <v>101.027535575947</v>
      </c>
      <c r="O941" s="416">
        <v>1.7812086578073399E-2</v>
      </c>
      <c r="P941" s="417">
        <v>60.913808951154202</v>
      </c>
      <c r="Q941" s="416">
        <v>9.2386096533816395E-2</v>
      </c>
      <c r="R941" s="417">
        <v>315.94215586911002</v>
      </c>
      <c r="S941" s="476"/>
      <c r="T941" s="436" t="str">
        <f t="shared" si="368"/>
        <v>Text message</v>
      </c>
      <c r="U941" s="469">
        <f t="shared" si="357"/>
        <v>1558.0107283266377</v>
      </c>
      <c r="V941" s="469">
        <f t="shared" si="369"/>
        <v>1281.9423183469864</v>
      </c>
      <c r="W941" s="453">
        <f t="shared" si="370"/>
        <v>1538.9275289129732</v>
      </c>
      <c r="X941" s="470">
        <f t="shared" si="371"/>
        <v>3135.7867738760556</v>
      </c>
      <c r="Y941" s="470">
        <f t="shared" si="372"/>
        <v>2290.7412064597074</v>
      </c>
      <c r="Z941" s="471">
        <f t="shared" si="374"/>
        <v>517.73168497550705</v>
      </c>
      <c r="AA941" s="458">
        <f t="shared" si="358"/>
        <v>10323.140240897868</v>
      </c>
      <c r="AB941" s="424">
        <f t="shared" si="359"/>
        <v>2.7885079918039207E-2</v>
      </c>
      <c r="AC941" s="447">
        <f t="shared" si="360"/>
        <v>59.863326498390379</v>
      </c>
      <c r="AD941" s="426"/>
      <c r="AF941" s="436" t="str">
        <f t="shared" si="373"/>
        <v>Text message</v>
      </c>
      <c r="AG941" s="469">
        <f t="shared" si="361"/>
        <v>330606.98353643401</v>
      </c>
      <c r="AH941" s="469">
        <f t="shared" si="362"/>
        <v>8003.2621410337551</v>
      </c>
      <c r="AI941" s="469">
        <f t="shared" si="363"/>
        <v>14849.721560450897</v>
      </c>
      <c r="AJ941" s="453">
        <f t="shared" si="364"/>
        <v>75164.909707775267</v>
      </c>
      <c r="AK941" s="453">
        <f t="shared" si="365"/>
        <v>15364.509949293755</v>
      </c>
      <c r="AL941" s="470">
        <f t="shared" ref="AL941:AL987" si="375">IFERROR(AL$5*Q941,"")</f>
        <v>182259.75317239566</v>
      </c>
      <c r="AM941" s="458">
        <f t="shared" ref="AM941:AM987" si="376">IFERROR(SUM(AG941:AL941),"")</f>
        <v>626249.14006738341</v>
      </c>
      <c r="AN941" s="424">
        <f t="shared" ref="AN941:AN987" si="377">IF(AM941="","",AM941/$AM$5)</f>
        <v>4.6581240216894707E-2</v>
      </c>
      <c r="AO941" s="447"/>
    </row>
    <row r="942" spans="1:41" ht="15" customHeight="1" x14ac:dyDescent="0.2">
      <c r="A942" s="536" t="str">
        <f t="shared" si="366"/>
        <v/>
      </c>
      <c r="B942" s="536" t="s">
        <v>266</v>
      </c>
      <c r="C942" s="536" t="s">
        <v>1092</v>
      </c>
      <c r="D942" s="536" t="str">
        <f t="shared" si="367"/>
        <v>Submitting information to Local AuthorityWebsite (inc chatbot)</v>
      </c>
      <c r="E942" s="542" t="s">
        <v>1090</v>
      </c>
      <c r="F942" s="437">
        <v>0.38187608569774101</v>
      </c>
      <c r="G942" s="414">
        <v>0.31943014195238101</v>
      </c>
      <c r="H942" s="415">
        <v>83.647589863800107</v>
      </c>
      <c r="I942" s="416">
        <v>0.35197315318783001</v>
      </c>
      <c r="J942" s="417">
        <v>92.169467104682894</v>
      </c>
      <c r="K942" s="416">
        <v>0.36383337695314</v>
      </c>
      <c r="L942" s="417">
        <v>95.275245185454693</v>
      </c>
      <c r="M942" s="416">
        <v>0.37684114349389702</v>
      </c>
      <c r="N942" s="417">
        <v>98.681524611669602</v>
      </c>
      <c r="O942" s="416">
        <v>0.45310830765951299</v>
      </c>
      <c r="P942" s="417">
        <v>118.653229314326</v>
      </c>
      <c r="Q942" s="416">
        <v>0.256357986181941</v>
      </c>
      <c r="R942" s="438">
        <v>67.131196684793494</v>
      </c>
      <c r="S942" s="418"/>
      <c r="T942" s="436" t="str">
        <f t="shared" si="368"/>
        <v>Website (inc chatbot)</v>
      </c>
      <c r="U942" s="469">
        <f t="shared" si="357"/>
        <v>10975.300247341858</v>
      </c>
      <c r="V942" s="469">
        <f t="shared" si="369"/>
        <v>15273.523009432696</v>
      </c>
      <c r="W942" s="453">
        <f t="shared" si="370"/>
        <v>18953.17210561992</v>
      </c>
      <c r="X942" s="470">
        <f t="shared" si="371"/>
        <v>40000.556858446689</v>
      </c>
      <c r="Y942" s="470">
        <f t="shared" si="372"/>
        <v>58272.447014859325</v>
      </c>
      <c r="Z942" s="471">
        <f t="shared" si="374"/>
        <v>1436.6301545635974</v>
      </c>
      <c r="AA942" s="458">
        <f t="shared" si="358"/>
        <v>144911.6293902641</v>
      </c>
      <c r="AB942" s="424">
        <f t="shared" si="359"/>
        <v>0.39143829031710736</v>
      </c>
      <c r="AC942" s="447">
        <f t="shared" si="360"/>
        <v>117.92693267536455</v>
      </c>
      <c r="AD942" s="426"/>
      <c r="AF942" s="436" t="str">
        <f t="shared" si="373"/>
        <v>Website (inc chatbot)</v>
      </c>
      <c r="AG942" s="469">
        <f t="shared" si="361"/>
        <v>2328938.332842886</v>
      </c>
      <c r="AH942" s="469">
        <f t="shared" si="362"/>
        <v>95353.7508764214</v>
      </c>
      <c r="AI942" s="469">
        <f t="shared" si="363"/>
        <v>182886.66825952707</v>
      </c>
      <c r="AJ942" s="453">
        <f t="shared" si="364"/>
        <v>958814.6329252664</v>
      </c>
      <c r="AK942" s="453">
        <f t="shared" si="365"/>
        <v>390846.24199571164</v>
      </c>
      <c r="AL942" s="470">
        <f t="shared" si="375"/>
        <v>505744.31692966411</v>
      </c>
      <c r="AM942" s="458">
        <f t="shared" si="376"/>
        <v>4462583.9438294768</v>
      </c>
      <c r="AN942" s="424">
        <f t="shared" si="377"/>
        <v>0.33193290238005191</v>
      </c>
      <c r="AO942" s="447"/>
    </row>
    <row r="943" spans="1:41" ht="15" customHeight="1" x14ac:dyDescent="0.2">
      <c r="A943" s="536" t="str">
        <f t="shared" si="366"/>
        <v/>
      </c>
      <c r="B943" s="536" t="s">
        <v>266</v>
      </c>
      <c r="C943" s="536" t="s">
        <v>1093</v>
      </c>
      <c r="D943" s="536" t="str">
        <f t="shared" si="367"/>
        <v>Making an enquiry (or complaint) about local services (council, local health service, other public sector body)</v>
      </c>
      <c r="E943" s="542" t="s">
        <v>237</v>
      </c>
      <c r="F943" s="437" t="s">
        <v>237</v>
      </c>
      <c r="G943" s="414" t="s">
        <v>237</v>
      </c>
      <c r="H943" s="415" t="s">
        <v>237</v>
      </c>
      <c r="I943" s="416" t="s">
        <v>237</v>
      </c>
      <c r="J943" s="417" t="s">
        <v>237</v>
      </c>
      <c r="K943" s="416" t="s">
        <v>237</v>
      </c>
      <c r="L943" s="417" t="s">
        <v>237</v>
      </c>
      <c r="M943" s="416" t="s">
        <v>237</v>
      </c>
      <c r="N943" s="417" t="s">
        <v>237</v>
      </c>
      <c r="O943" s="416" t="s">
        <v>237</v>
      </c>
      <c r="P943" s="417" t="s">
        <v>237</v>
      </c>
      <c r="Q943" s="416" t="s">
        <v>237</v>
      </c>
      <c r="R943" s="417" t="s">
        <v>237</v>
      </c>
      <c r="S943" s="476"/>
      <c r="T943" s="436" t="str">
        <f t="shared" si="368"/>
        <v/>
      </c>
      <c r="U943" s="469" t="str">
        <f t="shared" si="357"/>
        <v/>
      </c>
      <c r="V943" s="469" t="str">
        <f t="shared" si="369"/>
        <v/>
      </c>
      <c r="W943" s="453" t="str">
        <f t="shared" si="370"/>
        <v/>
      </c>
      <c r="X943" s="470" t="str">
        <f t="shared" si="371"/>
        <v/>
      </c>
      <c r="Y943" s="470" t="str">
        <f t="shared" si="372"/>
        <v/>
      </c>
      <c r="Z943" s="471" t="str">
        <f t="shared" si="374"/>
        <v/>
      </c>
      <c r="AA943" s="458">
        <f t="shared" si="358"/>
        <v>0</v>
      </c>
      <c r="AB943" s="424" t="str">
        <f t="shared" si="359"/>
        <v/>
      </c>
      <c r="AC943" s="447" t="str">
        <f t="shared" si="360"/>
        <v/>
      </c>
      <c r="AD943" s="426"/>
      <c r="AF943" s="436" t="str">
        <f t="shared" si="373"/>
        <v/>
      </c>
      <c r="AG943" s="469" t="str">
        <f t="shared" si="361"/>
        <v/>
      </c>
      <c r="AH943" s="469" t="str">
        <f t="shared" si="362"/>
        <v/>
      </c>
      <c r="AI943" s="469" t="str">
        <f t="shared" si="363"/>
        <v/>
      </c>
      <c r="AJ943" s="453" t="str">
        <f t="shared" si="364"/>
        <v/>
      </c>
      <c r="AK943" s="453" t="str">
        <f t="shared" si="365"/>
        <v/>
      </c>
      <c r="AL943" s="470" t="str">
        <f t="shared" si="375"/>
        <v/>
      </c>
      <c r="AM943" s="458">
        <f t="shared" si="376"/>
        <v>0</v>
      </c>
      <c r="AN943" s="424">
        <f t="shared" si="377"/>
        <v>0</v>
      </c>
      <c r="AO943" s="447"/>
    </row>
    <row r="944" spans="1:41" ht="15" customHeight="1" x14ac:dyDescent="0.2">
      <c r="A944" s="536" t="str">
        <f t="shared" si="366"/>
        <v>Making an enquiry (or complaint) about local services (council, local health service, other public sector body)</v>
      </c>
      <c r="B944" s="536" t="s">
        <v>266</v>
      </c>
      <c r="C944" s="536" t="s">
        <v>1093</v>
      </c>
      <c r="D944" s="536" t="str">
        <f t="shared" si="367"/>
        <v>Making an enquiry (or complaint) about local services (council, local health service, other public sector body)Email</v>
      </c>
      <c r="E944" s="542" t="s">
        <v>613</v>
      </c>
      <c r="F944" s="437">
        <v>0.319629415170816</v>
      </c>
      <c r="G944" s="414">
        <v>0.24954518220802799</v>
      </c>
      <c r="H944" s="415">
        <v>78.0732843610987</v>
      </c>
      <c r="I944" s="416">
        <v>0.324147150281824</v>
      </c>
      <c r="J944" s="417">
        <v>101.413429082737</v>
      </c>
      <c r="K944" s="416">
        <v>0.33420949688641599</v>
      </c>
      <c r="L944" s="417">
        <v>104.56155817442701</v>
      </c>
      <c r="M944" s="416">
        <v>0.324147150281824</v>
      </c>
      <c r="N944" s="417">
        <v>101.413429082737</v>
      </c>
      <c r="O944" s="416">
        <v>0.324147150281824</v>
      </c>
      <c r="P944" s="417">
        <v>101.413429082737</v>
      </c>
      <c r="Q944" s="416">
        <v>0.40557558171230701</v>
      </c>
      <c r="R944" s="438">
        <v>126.889316959629</v>
      </c>
      <c r="S944" s="418"/>
      <c r="T944" s="436" t="str">
        <f t="shared" si="368"/>
        <v>Email</v>
      </c>
      <c r="U944" s="469">
        <f t="shared" ref="U944:U991" si="378">IFERROR(U$5*G944,"")</f>
        <v>8574.1229154856337</v>
      </c>
      <c r="V944" s="469">
        <f t="shared" si="369"/>
        <v>14066.04143932947</v>
      </c>
      <c r="W944" s="453">
        <f t="shared" si="370"/>
        <v>17409.975321304068</v>
      </c>
      <c r="X944" s="470">
        <f t="shared" si="371"/>
        <v>34407.247560964774</v>
      </c>
      <c r="Y944" s="470">
        <f t="shared" si="372"/>
        <v>41687.268409144257</v>
      </c>
      <c r="Z944" s="471">
        <f t="shared" si="374"/>
        <v>2272.8455599157683</v>
      </c>
      <c r="AA944" s="458">
        <f t="shared" si="358"/>
        <v>118417.50120614398</v>
      </c>
      <c r="AB944" s="424">
        <f t="shared" si="359"/>
        <v>0.31987180332451109</v>
      </c>
      <c r="AC944" s="447">
        <f t="shared" si="360"/>
        <v>108.059350327872</v>
      </c>
      <c r="AD944" s="426"/>
      <c r="AF944" s="436" t="str">
        <f t="shared" si="373"/>
        <v>Email</v>
      </c>
      <c r="AG944" s="469">
        <f t="shared" si="361"/>
        <v>1819412.9616834265</v>
      </c>
      <c r="AH944" s="469">
        <f t="shared" si="362"/>
        <v>87815.352777149499</v>
      </c>
      <c r="AI944" s="469">
        <f t="shared" si="363"/>
        <v>167995.75096190718</v>
      </c>
      <c r="AJ944" s="453">
        <f t="shared" si="364"/>
        <v>824742.82937810803</v>
      </c>
      <c r="AK944" s="453">
        <f t="shared" si="365"/>
        <v>279605.76621444826</v>
      </c>
      <c r="AL944" s="470">
        <f t="shared" si="375"/>
        <v>800121.53547994781</v>
      </c>
      <c r="AM944" s="458">
        <f t="shared" si="376"/>
        <v>3979694.1964949872</v>
      </c>
      <c r="AN944" s="424">
        <f t="shared" si="377"/>
        <v>0.2960149236081478</v>
      </c>
      <c r="AO944" s="447"/>
    </row>
    <row r="945" spans="1:41" ht="15" customHeight="1" x14ac:dyDescent="0.2">
      <c r="A945" s="536" t="str">
        <f t="shared" si="366"/>
        <v/>
      </c>
      <c r="B945" s="536" t="s">
        <v>266</v>
      </c>
      <c r="C945" s="536" t="s">
        <v>1093</v>
      </c>
      <c r="D945" s="536" t="str">
        <f t="shared" si="367"/>
        <v>Making an enquiry (or complaint) about local services (council, local health service, other public sector body)Face to face and / or visit</v>
      </c>
      <c r="E945" s="542" t="s">
        <v>1084</v>
      </c>
      <c r="F945" s="437">
        <v>5.4140127388534999E-2</v>
      </c>
      <c r="G945" s="414">
        <v>9.2814036941789801E-2</v>
      </c>
      <c r="H945" s="415">
        <v>171.43298588071701</v>
      </c>
      <c r="I945" s="416">
        <v>6.2737104840849503E-2</v>
      </c>
      <c r="J945" s="417">
        <v>115.87912305898</v>
      </c>
      <c r="K945" s="416">
        <v>5.3211580142801598E-2</v>
      </c>
      <c r="L945" s="417">
        <v>98.284918616704303</v>
      </c>
      <c r="M945" s="416">
        <v>5.3862907251210297E-2</v>
      </c>
      <c r="N945" s="417">
        <v>99.487958099294303</v>
      </c>
      <c r="O945" s="416">
        <v>3.4356253299569602E-2</v>
      </c>
      <c r="P945" s="417">
        <v>63.458020800381497</v>
      </c>
      <c r="Q945" s="416">
        <v>5.3862907251210297E-2</v>
      </c>
      <c r="R945" s="417">
        <v>99.487958099294303</v>
      </c>
      <c r="S945" s="476"/>
      <c r="T945" s="436" t="str">
        <f t="shared" si="368"/>
        <v>Face to face and / or visit</v>
      </c>
      <c r="U945" s="469">
        <f t="shared" si="378"/>
        <v>3188.9974952829557</v>
      </c>
      <c r="V945" s="469">
        <f t="shared" si="369"/>
        <v>2722.4139274638233</v>
      </c>
      <c r="W945" s="453">
        <f t="shared" si="370"/>
        <v>2771.9508443789637</v>
      </c>
      <c r="X945" s="470">
        <f t="shared" si="371"/>
        <v>5717.3860159942196</v>
      </c>
      <c r="Y945" s="470">
        <f t="shared" si="372"/>
        <v>4418.4203118444484</v>
      </c>
      <c r="Z945" s="471">
        <f t="shared" si="374"/>
        <v>301.84773223578253</v>
      </c>
      <c r="AA945" s="458">
        <f t="shared" si="358"/>
        <v>19121.016327200196</v>
      </c>
      <c r="AB945" s="424">
        <f t="shared" si="359"/>
        <v>5.1650084756742098E-2</v>
      </c>
      <c r="AC945" s="447">
        <f t="shared" si="360"/>
        <v>69.90195426705553</v>
      </c>
      <c r="AD945" s="426"/>
      <c r="AF945" s="436" t="str">
        <f t="shared" si="373"/>
        <v>Face to face and / or visit</v>
      </c>
      <c r="AG945" s="469">
        <f t="shared" si="361"/>
        <v>676699.34696348628</v>
      </c>
      <c r="AH945" s="469">
        <f t="shared" si="362"/>
        <v>16996.23454664422</v>
      </c>
      <c r="AI945" s="469">
        <f t="shared" si="363"/>
        <v>26747.652144061507</v>
      </c>
      <c r="AJ945" s="453">
        <f t="shared" si="364"/>
        <v>137045.92647589516</v>
      </c>
      <c r="AK945" s="453">
        <f t="shared" si="365"/>
        <v>29635.326177422445</v>
      </c>
      <c r="AL945" s="470">
        <f t="shared" si="375"/>
        <v>106261.01273972393</v>
      </c>
      <c r="AM945" s="458">
        <f t="shared" si="376"/>
        <v>993385.49904723361</v>
      </c>
      <c r="AN945" s="424">
        <f t="shared" si="377"/>
        <v>7.3889328700906642E-2</v>
      </c>
      <c r="AO945" s="447"/>
    </row>
    <row r="946" spans="1:41" ht="15" customHeight="1" x14ac:dyDescent="0.2">
      <c r="A946" s="536" t="str">
        <f t="shared" si="366"/>
        <v/>
      </c>
      <c r="B946" s="536" t="s">
        <v>266</v>
      </c>
      <c r="C946" s="536" t="s">
        <v>1093</v>
      </c>
      <c r="D946" s="536" t="str">
        <f t="shared" si="367"/>
        <v>Making an enquiry (or complaint) about local services (council, local health service, other public sector body)Mail</v>
      </c>
      <c r="E946" s="542" t="s">
        <v>1085</v>
      </c>
      <c r="F946" s="437">
        <v>2.5188187608569699E-2</v>
      </c>
      <c r="G946" s="414">
        <v>3.4283290819963001E-2</v>
      </c>
      <c r="H946" s="415">
        <v>136.10860516339301</v>
      </c>
      <c r="I946" s="416">
        <v>2.66410513860183E-2</v>
      </c>
      <c r="J946" s="417">
        <v>105.76803619230699</v>
      </c>
      <c r="K946" s="416">
        <v>2.47806196219638E-2</v>
      </c>
      <c r="L946" s="417">
        <v>98.381908246279295</v>
      </c>
      <c r="M946" s="416">
        <v>2.3611699037956801E-2</v>
      </c>
      <c r="N946" s="417">
        <v>93.741159169083801</v>
      </c>
      <c r="O946" s="416">
        <v>2.1627075940679301E-2</v>
      </c>
      <c r="P946" s="417">
        <v>85.861977355294897</v>
      </c>
      <c r="Q946" s="416">
        <v>4.0073768457058498E-2</v>
      </c>
      <c r="R946" s="438">
        <v>159.09746695480399</v>
      </c>
      <c r="S946" s="418"/>
      <c r="T946" s="436" t="str">
        <f t="shared" si="368"/>
        <v>Mail</v>
      </c>
      <c r="U946" s="469">
        <f t="shared" si="378"/>
        <v>1177.9395892831087</v>
      </c>
      <c r="V946" s="469">
        <f t="shared" si="369"/>
        <v>1156.0617838448782</v>
      </c>
      <c r="W946" s="453">
        <f t="shared" si="370"/>
        <v>1290.8968179669603</v>
      </c>
      <c r="X946" s="470">
        <f t="shared" si="371"/>
        <v>2506.3110177820004</v>
      </c>
      <c r="Y946" s="470">
        <f t="shared" si="372"/>
        <v>2781.3717284270024</v>
      </c>
      <c r="Z946" s="471">
        <f t="shared" si="374"/>
        <v>224.57339843335583</v>
      </c>
      <c r="AA946" s="458">
        <f t="shared" si="358"/>
        <v>9137.1543357373066</v>
      </c>
      <c r="AB946" s="424">
        <f t="shared" si="359"/>
        <v>2.4681470262902534E-2</v>
      </c>
      <c r="AC946" s="447">
        <f t="shared" si="360"/>
        <v>77.634109071090222</v>
      </c>
      <c r="AD946" s="426"/>
      <c r="AF946" s="436" t="str">
        <f t="shared" si="373"/>
        <v>Mail</v>
      </c>
      <c r="AG946" s="469">
        <f t="shared" si="361"/>
        <v>249956.59357192137</v>
      </c>
      <c r="AH946" s="469">
        <f t="shared" si="362"/>
        <v>7217.3805130889896</v>
      </c>
      <c r="AI946" s="469">
        <f t="shared" si="363"/>
        <v>12456.374942894055</v>
      </c>
      <c r="AJ946" s="453">
        <f t="shared" si="364"/>
        <v>60076.355612128275</v>
      </c>
      <c r="AK946" s="453">
        <f t="shared" si="365"/>
        <v>18655.277808594619</v>
      </c>
      <c r="AL946" s="470">
        <f t="shared" si="375"/>
        <v>79057.73078092729</v>
      </c>
      <c r="AM946" s="458">
        <f t="shared" si="376"/>
        <v>427419.71322955459</v>
      </c>
      <c r="AN946" s="424">
        <f t="shared" si="377"/>
        <v>3.1792044190655296E-2</v>
      </c>
      <c r="AO946" s="447"/>
    </row>
    <row r="947" spans="1:41" ht="15" customHeight="1" x14ac:dyDescent="0.2">
      <c r="A947" s="536" t="str">
        <f t="shared" si="366"/>
        <v/>
      </c>
      <c r="B947" s="536" t="s">
        <v>266</v>
      </c>
      <c r="C947" s="536" t="s">
        <v>1093</v>
      </c>
      <c r="D947" s="536" t="str">
        <f t="shared" si="367"/>
        <v>Making an enquiry (or complaint) about local services (council, local health service, other public sector body)Mobile app</v>
      </c>
      <c r="E947" s="542" t="s">
        <v>1086</v>
      </c>
      <c r="F947" s="437">
        <v>5.0955414012738801E-2</v>
      </c>
      <c r="G947" s="414">
        <v>5.2942102921830499E-2</v>
      </c>
      <c r="H947" s="415">
        <v>103.898876984092</v>
      </c>
      <c r="I947" s="416">
        <v>5.0190819704588198E-2</v>
      </c>
      <c r="J947" s="417">
        <v>98.499483670254406</v>
      </c>
      <c r="K947" s="416">
        <v>5.21353317480404E-2</v>
      </c>
      <c r="L947" s="417">
        <v>102.315588555529</v>
      </c>
      <c r="M947" s="416">
        <v>5.1425056024719598E-2</v>
      </c>
      <c r="N947" s="417">
        <v>100.921672448512</v>
      </c>
      <c r="O947" s="416">
        <v>4.8520349882423902E-2</v>
      </c>
      <c r="P947" s="417">
        <v>95.221186644257003</v>
      </c>
      <c r="Q947" s="416">
        <v>5.78581292261965E-2</v>
      </c>
      <c r="R947" s="417">
        <v>113.54657860640999</v>
      </c>
      <c r="S947" s="476"/>
      <c r="T947" s="436" t="str">
        <f t="shared" si="368"/>
        <v>Mobile app</v>
      </c>
      <c r="U947" s="469">
        <f t="shared" si="378"/>
        <v>1819.0377142911741</v>
      </c>
      <c r="V947" s="469">
        <f t="shared" si="369"/>
        <v>2177.9804302609004</v>
      </c>
      <c r="W947" s="453">
        <f t="shared" si="370"/>
        <v>2715.8858367506687</v>
      </c>
      <c r="X947" s="470">
        <f t="shared" si="371"/>
        <v>5458.6154218559113</v>
      </c>
      <c r="Y947" s="470">
        <f t="shared" si="372"/>
        <v>6240.0081169790083</v>
      </c>
      <c r="Z947" s="471">
        <f t="shared" si="374"/>
        <v>324.23695618360517</v>
      </c>
      <c r="AA947" s="458">
        <f t="shared" si="358"/>
        <v>18735.76447632127</v>
      </c>
      <c r="AB947" s="424">
        <f t="shared" si="359"/>
        <v>5.0609434489513237E-2</v>
      </c>
      <c r="AC947" s="447">
        <f t="shared" si="360"/>
        <v>95.476764501746175</v>
      </c>
      <c r="AD947" s="426"/>
      <c r="AF947" s="436" t="str">
        <f t="shared" si="373"/>
        <v>Mobile app</v>
      </c>
      <c r="AG947" s="469">
        <f t="shared" si="361"/>
        <v>385996.42526642076</v>
      </c>
      <c r="AH947" s="469">
        <f t="shared" si="362"/>
        <v>13597.295347809399</v>
      </c>
      <c r="AI947" s="469">
        <f t="shared" si="363"/>
        <v>26206.658668460477</v>
      </c>
      <c r="AJ947" s="453">
        <f t="shared" si="364"/>
        <v>130843.18702132723</v>
      </c>
      <c r="AK947" s="453">
        <f t="shared" si="365"/>
        <v>41853.120084730152</v>
      </c>
      <c r="AL947" s="470">
        <f t="shared" si="375"/>
        <v>114142.80662808659</v>
      </c>
      <c r="AM947" s="458">
        <f t="shared" si="376"/>
        <v>712639.4930168346</v>
      </c>
      <c r="AN947" s="424">
        <f t="shared" si="377"/>
        <v>5.3007069053526257E-2</v>
      </c>
      <c r="AO947" s="447"/>
    </row>
    <row r="948" spans="1:41" ht="15" customHeight="1" x14ac:dyDescent="0.2">
      <c r="A948" s="536" t="str">
        <f t="shared" si="366"/>
        <v/>
      </c>
      <c r="B948" s="536" t="s">
        <v>266</v>
      </c>
      <c r="C948" s="536" t="s">
        <v>1093</v>
      </c>
      <c r="D948" s="536" t="str">
        <f t="shared" si="367"/>
        <v>Making an enquiry (or complaint) about local services (council, local health service, other public sector body)Social media, e.g. Facebook</v>
      </c>
      <c r="E948" s="542" t="s">
        <v>1087</v>
      </c>
      <c r="F948" s="437">
        <v>1.9108280254777E-2</v>
      </c>
      <c r="G948" s="414">
        <v>3.8253211053549903E-2</v>
      </c>
      <c r="H948" s="415">
        <v>200.19180451357701</v>
      </c>
      <c r="I948" s="416">
        <v>1.9571177688099101E-2</v>
      </c>
      <c r="J948" s="417">
        <v>102.42249656771899</v>
      </c>
      <c r="K948" s="416">
        <v>1.9571177688099101E-2</v>
      </c>
      <c r="L948" s="417">
        <v>102.42249656771899</v>
      </c>
      <c r="M948" s="416">
        <v>1.7328868315520499E-2</v>
      </c>
      <c r="N948" s="417">
        <v>90.687744184557701</v>
      </c>
      <c r="O948" s="416">
        <v>1.16865171807174E-2</v>
      </c>
      <c r="P948" s="417">
        <v>61.159439912421099</v>
      </c>
      <c r="Q948" s="416">
        <v>2.52454670863425E-2</v>
      </c>
      <c r="R948" s="438">
        <v>132.11794441852601</v>
      </c>
      <c r="S948" s="418"/>
      <c r="T948" s="436" t="str">
        <f t="shared" si="368"/>
        <v>Social media, e.g. Facebook</v>
      </c>
      <c r="U948" s="469">
        <f t="shared" si="378"/>
        <v>1314.3420785889211</v>
      </c>
      <c r="V948" s="469">
        <f t="shared" si="369"/>
        <v>849.27168459737243</v>
      </c>
      <c r="W948" s="453">
        <f t="shared" si="370"/>
        <v>1019.5213593061465</v>
      </c>
      <c r="X948" s="470">
        <f t="shared" si="371"/>
        <v>1839.4073850875545</v>
      </c>
      <c r="Y948" s="470">
        <f t="shared" si="372"/>
        <v>1502.9562285433419</v>
      </c>
      <c r="Z948" s="471">
        <f t="shared" si="374"/>
        <v>141.47559755186336</v>
      </c>
      <c r="AA948" s="458">
        <f t="shared" si="358"/>
        <v>6666.9743336752008</v>
      </c>
      <c r="AB948" s="424">
        <f t="shared" si="359"/>
        <v>1.8008968953993353E-2</v>
      </c>
      <c r="AC948" s="447">
        <f t="shared" si="360"/>
        <v>60.830850705148023</v>
      </c>
      <c r="AD948" s="426"/>
      <c r="AF948" s="436" t="str">
        <f t="shared" si="373"/>
        <v>Social media, e.g. Facebook</v>
      </c>
      <c r="AG948" s="469">
        <f t="shared" si="361"/>
        <v>278900.94852170383</v>
      </c>
      <c r="AH948" s="469">
        <f t="shared" si="362"/>
        <v>5302.0668898383037</v>
      </c>
      <c r="AI948" s="469">
        <f t="shared" si="363"/>
        <v>9837.7656037660217</v>
      </c>
      <c r="AJ948" s="453">
        <f t="shared" si="364"/>
        <v>44090.654111989636</v>
      </c>
      <c r="AK948" s="453">
        <f t="shared" si="365"/>
        <v>10080.661168397841</v>
      </c>
      <c r="AL948" s="470">
        <f t="shared" si="375"/>
        <v>49804.383695271914</v>
      </c>
      <c r="AM948" s="458">
        <f t="shared" si="376"/>
        <v>398016.47999096755</v>
      </c>
      <c r="AN948" s="424">
        <f t="shared" si="377"/>
        <v>2.9604992771322992E-2</v>
      </c>
      <c r="AO948" s="447"/>
    </row>
    <row r="949" spans="1:41" ht="15" customHeight="1" x14ac:dyDescent="0.2">
      <c r="A949" s="536" t="str">
        <f t="shared" si="366"/>
        <v/>
      </c>
      <c r="B949" s="536" t="s">
        <v>266</v>
      </c>
      <c r="C949" s="536" t="s">
        <v>1093</v>
      </c>
      <c r="D949" s="536" t="str">
        <f t="shared" si="367"/>
        <v>Making an enquiry (or complaint) about local services (council, local health service, other public sector body)Telephone call (mobile / landline)</v>
      </c>
      <c r="E949" s="542" t="s">
        <v>1088</v>
      </c>
      <c r="F949" s="437">
        <v>0.36247828604516502</v>
      </c>
      <c r="G949" s="414">
        <v>0.37617519276726702</v>
      </c>
      <c r="H949" s="415">
        <v>103.77868337205599</v>
      </c>
      <c r="I949" s="416">
        <v>0.36290684988266703</v>
      </c>
      <c r="J949" s="417">
        <v>100.118231589036</v>
      </c>
      <c r="K949" s="416">
        <v>0.36290684988266703</v>
      </c>
      <c r="L949" s="417">
        <v>100.118231589036</v>
      </c>
      <c r="M949" s="416">
        <v>0.36290684988266703</v>
      </c>
      <c r="N949" s="417">
        <v>100.118231589036</v>
      </c>
      <c r="O949" s="416">
        <v>0.36290684988266703</v>
      </c>
      <c r="P949" s="417">
        <v>100.118231589036</v>
      </c>
      <c r="Q949" s="416">
        <v>0.24084729480070999</v>
      </c>
      <c r="R949" s="417">
        <v>66.444613118342801</v>
      </c>
      <c r="S949" s="476"/>
      <c r="T949" s="436" t="str">
        <f t="shared" si="368"/>
        <v>Telephone call (mobile / landline)</v>
      </c>
      <c r="U949" s="469">
        <f t="shared" si="378"/>
        <v>12925.003448290527</v>
      </c>
      <c r="V949" s="469">
        <f t="shared" si="369"/>
        <v>15747.979843808453</v>
      </c>
      <c r="W949" s="453">
        <f t="shared" si="370"/>
        <v>18904.906530937773</v>
      </c>
      <c r="X949" s="470">
        <f t="shared" si="371"/>
        <v>38521.473394495457</v>
      </c>
      <c r="Y949" s="470">
        <f t="shared" si="372"/>
        <v>46671.998336010278</v>
      </c>
      <c r="Z949" s="471">
        <f t="shared" si="374"/>
        <v>1349.7082400631787</v>
      </c>
      <c r="AA949" s="458">
        <f t="shared" ref="AA949:AA996" si="379">IFERROR(SUM(U949:Z949),"")</f>
        <v>134121.06979360568</v>
      </c>
      <c r="AB949" s="424">
        <f t="shared" ref="AB949:AB996" si="380">IF(OR(AA949="", AA949=0), "", AA949/$AA$5)</f>
        <v>0.36229060756829545</v>
      </c>
      <c r="AC949" s="447">
        <f t="shared" ref="AC949:AC996" si="381">IF(OR(AB949="", AB949=0), "", IF(AN949&gt;0, AB949/AN949*100, ""))</f>
        <v>102.86754037213801</v>
      </c>
      <c r="AD949" s="426"/>
      <c r="AF949" s="436" t="str">
        <f t="shared" si="373"/>
        <v>Telephone call (mobile / landline)</v>
      </c>
      <c r="AG949" s="469">
        <f t="shared" ref="AG949:AG995" si="382">IFERROR(AG$5*G949,"")</f>
        <v>2742661.7317499514</v>
      </c>
      <c r="AH949" s="469">
        <f t="shared" si="362"/>
        <v>98315.820515413085</v>
      </c>
      <c r="AI949" s="469">
        <f t="shared" si="363"/>
        <v>182420.9346031207</v>
      </c>
      <c r="AJ949" s="453">
        <f t="shared" si="364"/>
        <v>923360.95477841422</v>
      </c>
      <c r="AK949" s="453">
        <f t="shared" si="365"/>
        <v>313039.45673343987</v>
      </c>
      <c r="AL949" s="470">
        <f t="shared" si="375"/>
        <v>475144.74741931469</v>
      </c>
      <c r="AM949" s="458">
        <f t="shared" si="376"/>
        <v>4734943.6457996536</v>
      </c>
      <c r="AN949" s="424">
        <f t="shared" si="377"/>
        <v>0.35219137762763397</v>
      </c>
      <c r="AO949" s="447"/>
    </row>
    <row r="950" spans="1:41" ht="15" customHeight="1" x14ac:dyDescent="0.2">
      <c r="A950" s="536" t="str">
        <f t="shared" si="366"/>
        <v/>
      </c>
      <c r="B950" s="536" t="s">
        <v>266</v>
      </c>
      <c r="C950" s="536" t="s">
        <v>1093</v>
      </c>
      <c r="D950" s="536" t="str">
        <f t="shared" si="367"/>
        <v>Making an enquiry (or complaint) about local services (council, local health service, other public sector body)Text message</v>
      </c>
      <c r="E950" s="542" t="s">
        <v>1089</v>
      </c>
      <c r="F950" s="437">
        <v>2.6925303995367598E-2</v>
      </c>
      <c r="G950" s="414">
        <v>2.7521814799690399E-2</v>
      </c>
      <c r="H950" s="415">
        <v>102.215428299065</v>
      </c>
      <c r="I950" s="416">
        <v>2.3985419394380699E-2</v>
      </c>
      <c r="J950" s="417">
        <v>89.081331815259304</v>
      </c>
      <c r="K950" s="416">
        <v>2.70623126372567E-2</v>
      </c>
      <c r="L950" s="417">
        <v>100.50884714955301</v>
      </c>
      <c r="M950" s="416">
        <v>2.70623126372567E-2</v>
      </c>
      <c r="N950" s="417">
        <v>100.50884714955301</v>
      </c>
      <c r="O950" s="416">
        <v>2.70623126372567E-2</v>
      </c>
      <c r="P950" s="417">
        <v>100.50884714955301</v>
      </c>
      <c r="Q950" s="416">
        <v>4.0940131578606702E-2</v>
      </c>
      <c r="R950" s="438">
        <v>152.05076825000799</v>
      </c>
      <c r="S950" s="418"/>
      <c r="T950" s="436" t="str">
        <f t="shared" si="368"/>
        <v>Text message</v>
      </c>
      <c r="U950" s="469">
        <f t="shared" si="378"/>
        <v>945.62203470256247</v>
      </c>
      <c r="V950" s="469">
        <f t="shared" si="369"/>
        <v>1040.8232891997561</v>
      </c>
      <c r="W950" s="453">
        <f t="shared" si="370"/>
        <v>1409.7570522126132</v>
      </c>
      <c r="X950" s="470">
        <f t="shared" si="371"/>
        <v>2872.5832995068868</v>
      </c>
      <c r="Y950" s="470">
        <f t="shared" si="372"/>
        <v>3480.3757790270352</v>
      </c>
      <c r="Z950" s="471">
        <f t="shared" si="374"/>
        <v>229.42849736651195</v>
      </c>
      <c r="AA950" s="458">
        <f t="shared" si="379"/>
        <v>9978.5899520153671</v>
      </c>
      <c r="AB950" s="424">
        <f t="shared" si="380"/>
        <v>2.6954373551849573E-2</v>
      </c>
      <c r="AC950" s="447">
        <f t="shared" si="381"/>
        <v>92.03864156755435</v>
      </c>
      <c r="AD950" s="426"/>
      <c r="AF950" s="436" t="str">
        <f t="shared" si="373"/>
        <v>Text message</v>
      </c>
      <c r="AG950" s="469">
        <f t="shared" si="382"/>
        <v>200659.23987209954</v>
      </c>
      <c r="AH950" s="469">
        <f t="shared" si="362"/>
        <v>6497.9379389704636</v>
      </c>
      <c r="AI950" s="469">
        <f t="shared" si="363"/>
        <v>13603.304444119276</v>
      </c>
      <c r="AJ950" s="453">
        <f t="shared" si="364"/>
        <v>68855.913971666174</v>
      </c>
      <c r="AK950" s="453">
        <f t="shared" si="365"/>
        <v>23343.653195458621</v>
      </c>
      <c r="AL950" s="470">
        <f t="shared" si="375"/>
        <v>80766.8962789332</v>
      </c>
      <c r="AM950" s="458">
        <f t="shared" si="376"/>
        <v>393726.94570124731</v>
      </c>
      <c r="AN950" s="424">
        <f t="shared" si="377"/>
        <v>2.9285931531340185E-2</v>
      </c>
      <c r="AO950" s="447"/>
    </row>
    <row r="951" spans="1:41" ht="15" customHeight="1" x14ac:dyDescent="0.2">
      <c r="A951" s="536" t="str">
        <f t="shared" si="366"/>
        <v/>
      </c>
      <c r="B951" s="536" t="s">
        <v>266</v>
      </c>
      <c r="C951" s="536" t="s">
        <v>1093</v>
      </c>
      <c r="D951" s="536" t="str">
        <f t="shared" si="367"/>
        <v>Making an enquiry (or complaint) about local services (council, local health service, other public sector body)Website (inc chatbot)</v>
      </c>
      <c r="E951" s="542" t="s">
        <v>1090</v>
      </c>
      <c r="F951" s="437">
        <v>0.14157498552403</v>
      </c>
      <c r="G951" s="414">
        <v>0.110366255226455</v>
      </c>
      <c r="H951" s="415">
        <v>77.956042035209904</v>
      </c>
      <c r="I951" s="416">
        <v>0.13454169761367099</v>
      </c>
      <c r="J951" s="417">
        <v>95.032111156977805</v>
      </c>
      <c r="K951" s="416">
        <v>0.12961417653423199</v>
      </c>
      <c r="L951" s="417">
        <v>91.551608537676401</v>
      </c>
      <c r="M951" s="416">
        <v>0.13862781869024701</v>
      </c>
      <c r="N951" s="417">
        <v>97.918299745626697</v>
      </c>
      <c r="O951" s="416">
        <v>0.17515971736956501</v>
      </c>
      <c r="P951" s="417">
        <v>123.722221634862</v>
      </c>
      <c r="Q951" s="416">
        <v>9.7345071380697007E-2</v>
      </c>
      <c r="R951" s="417">
        <v>68.758665960925896</v>
      </c>
      <c r="S951" s="476"/>
      <c r="T951" s="436" t="str">
        <f t="shared" si="368"/>
        <v>Website (inc chatbot)</v>
      </c>
      <c r="U951" s="469">
        <f t="shared" si="378"/>
        <v>3792.0741633257676</v>
      </c>
      <c r="V951" s="469">
        <f t="shared" si="369"/>
        <v>5838.3024262476392</v>
      </c>
      <c r="W951" s="453">
        <f t="shared" si="370"/>
        <v>6751.9912981977468</v>
      </c>
      <c r="X951" s="470">
        <f t="shared" si="371"/>
        <v>14714.92707051365</v>
      </c>
      <c r="Y951" s="470">
        <f t="shared" si="372"/>
        <v>22526.590612030279</v>
      </c>
      <c r="Z951" s="471">
        <f t="shared" si="374"/>
        <v>545.52178001742607</v>
      </c>
      <c r="AA951" s="458">
        <f t="shared" si="379"/>
        <v>54169.407350332505</v>
      </c>
      <c r="AB951" s="424">
        <f t="shared" si="380"/>
        <v>0.14632352344614308</v>
      </c>
      <c r="AC951" s="447">
        <f t="shared" si="381"/>
        <v>122.78751538886226</v>
      </c>
      <c r="AD951" s="426"/>
      <c r="AF951" s="436" t="str">
        <f t="shared" si="373"/>
        <v>Website (inc chatbot)</v>
      </c>
      <c r="AG951" s="469">
        <f t="shared" si="382"/>
        <v>804671.09609064437</v>
      </c>
      <c r="AH951" s="469">
        <f t="shared" si="362"/>
        <v>36448.960383914833</v>
      </c>
      <c r="AI951" s="469">
        <f t="shared" si="363"/>
        <v>65152.639661756257</v>
      </c>
      <c r="AJ951" s="453">
        <f t="shared" si="364"/>
        <v>352717.27460107394</v>
      </c>
      <c r="AK951" s="453">
        <f t="shared" si="365"/>
        <v>151090.84544609571</v>
      </c>
      <c r="AL951" s="470">
        <f t="shared" si="375"/>
        <v>192042.84354519597</v>
      </c>
      <c r="AM951" s="458">
        <f t="shared" si="376"/>
        <v>1602123.659728681</v>
      </c>
      <c r="AN951" s="424">
        <f t="shared" si="377"/>
        <v>0.11916807908584467</v>
      </c>
      <c r="AO951" s="447"/>
    </row>
    <row r="952" spans="1:41" ht="15" customHeight="1" x14ac:dyDescent="0.2">
      <c r="A952" s="536" t="str">
        <f t="shared" si="366"/>
        <v/>
      </c>
      <c r="B952" s="536" t="s">
        <v>266</v>
      </c>
      <c r="C952" s="536" t="s">
        <v>1094</v>
      </c>
      <c r="D952" s="536" t="str">
        <f t="shared" si="367"/>
        <v>Receiving information related to existing products and services from a utility provider, bank, retailer, leisure provider</v>
      </c>
      <c r="E952" s="542" t="s">
        <v>237</v>
      </c>
      <c r="F952" s="437" t="s">
        <v>237</v>
      </c>
      <c r="G952" s="414" t="s">
        <v>237</v>
      </c>
      <c r="H952" s="415" t="s">
        <v>237</v>
      </c>
      <c r="I952" s="416" t="s">
        <v>237</v>
      </c>
      <c r="J952" s="417" t="s">
        <v>237</v>
      </c>
      <c r="K952" s="416" t="s">
        <v>237</v>
      </c>
      <c r="L952" s="417" t="s">
        <v>237</v>
      </c>
      <c r="M952" s="416" t="s">
        <v>237</v>
      </c>
      <c r="N952" s="417" t="s">
        <v>237</v>
      </c>
      <c r="O952" s="416" t="s">
        <v>237</v>
      </c>
      <c r="P952" s="417" t="s">
        <v>237</v>
      </c>
      <c r="Q952" s="416" t="s">
        <v>237</v>
      </c>
      <c r="R952" s="438" t="s">
        <v>237</v>
      </c>
      <c r="S952" s="418"/>
      <c r="T952" s="436" t="str">
        <f t="shared" si="368"/>
        <v/>
      </c>
      <c r="U952" s="469" t="str">
        <f t="shared" si="378"/>
        <v/>
      </c>
      <c r="V952" s="469" t="str">
        <f t="shared" si="369"/>
        <v/>
      </c>
      <c r="W952" s="453" t="str">
        <f t="shared" si="370"/>
        <v/>
      </c>
      <c r="X952" s="470" t="str">
        <f t="shared" si="371"/>
        <v/>
      </c>
      <c r="Y952" s="470" t="str">
        <f t="shared" si="372"/>
        <v/>
      </c>
      <c r="Z952" s="471" t="str">
        <f t="shared" si="374"/>
        <v/>
      </c>
      <c r="AA952" s="458">
        <f t="shared" si="379"/>
        <v>0</v>
      </c>
      <c r="AB952" s="424" t="str">
        <f t="shared" si="380"/>
        <v/>
      </c>
      <c r="AC952" s="447" t="str">
        <f t="shared" si="381"/>
        <v/>
      </c>
      <c r="AD952" s="426"/>
      <c r="AF952" s="436" t="str">
        <f t="shared" si="373"/>
        <v/>
      </c>
      <c r="AG952" s="469" t="str">
        <f t="shared" si="382"/>
        <v/>
      </c>
      <c r="AH952" s="469" t="str">
        <f t="shared" si="362"/>
        <v/>
      </c>
      <c r="AI952" s="469" t="str">
        <f t="shared" si="363"/>
        <v/>
      </c>
      <c r="AJ952" s="453" t="str">
        <f t="shared" si="364"/>
        <v/>
      </c>
      <c r="AK952" s="453" t="str">
        <f t="shared" si="365"/>
        <v/>
      </c>
      <c r="AL952" s="470" t="str">
        <f t="shared" si="375"/>
        <v/>
      </c>
      <c r="AM952" s="458">
        <f t="shared" si="376"/>
        <v>0</v>
      </c>
      <c r="AN952" s="424">
        <f t="shared" si="377"/>
        <v>0</v>
      </c>
      <c r="AO952" s="447"/>
    </row>
    <row r="953" spans="1:41" ht="15" customHeight="1" x14ac:dyDescent="0.2">
      <c r="A953" s="536" t="str">
        <f t="shared" si="366"/>
        <v>Receiving information related to existing products and services from a utility provider, bank, retailer, leisure provider</v>
      </c>
      <c r="B953" s="536" t="s">
        <v>266</v>
      </c>
      <c r="C953" s="536" t="s">
        <v>1094</v>
      </c>
      <c r="D953" s="536" t="str">
        <f t="shared" si="367"/>
        <v>Receiving information related to existing products and services from a utility provider, bank, retailer, leisure providerEmail</v>
      </c>
      <c r="E953" s="542" t="s">
        <v>613</v>
      </c>
      <c r="F953" s="437">
        <v>0.60133178922987796</v>
      </c>
      <c r="G953" s="414">
        <v>0.51978620477412796</v>
      </c>
      <c r="H953" s="415">
        <v>86.439169537305702</v>
      </c>
      <c r="I953" s="416">
        <v>0.59612675052270903</v>
      </c>
      <c r="J953" s="417">
        <v>99.134414843786104</v>
      </c>
      <c r="K953" s="416">
        <v>0.59282587062683301</v>
      </c>
      <c r="L953" s="417">
        <v>98.585486622295605</v>
      </c>
      <c r="M953" s="416">
        <v>0.622662127331016</v>
      </c>
      <c r="N953" s="417">
        <v>103.547182850328</v>
      </c>
      <c r="O953" s="416">
        <v>0.62979262266340297</v>
      </c>
      <c r="P953" s="417">
        <v>104.73296671542499</v>
      </c>
      <c r="Q953" s="416">
        <v>0.52380803840273205</v>
      </c>
      <c r="R953" s="417">
        <v>87.107990594272394</v>
      </c>
      <c r="S953" s="476"/>
      <c r="T953" s="436" t="str">
        <f t="shared" si="368"/>
        <v>Email</v>
      </c>
      <c r="U953" s="469">
        <f t="shared" si="378"/>
        <v>17859.334209834262</v>
      </c>
      <c r="V953" s="469">
        <f t="shared" si="369"/>
        <v>25868.324212182437</v>
      </c>
      <c r="W953" s="453">
        <f t="shared" si="370"/>
        <v>30882.078078563613</v>
      </c>
      <c r="X953" s="470">
        <f t="shared" si="371"/>
        <v>66093.716829805358</v>
      </c>
      <c r="Y953" s="470">
        <f t="shared" si="372"/>
        <v>80995.110030249605</v>
      </c>
      <c r="Z953" s="471">
        <f t="shared" si="374"/>
        <v>2935.4202472089105</v>
      </c>
      <c r="AA953" s="458">
        <f t="shared" si="379"/>
        <v>224633.98360784419</v>
      </c>
      <c r="AB953" s="424">
        <f t="shared" si="380"/>
        <v>0.60678596231755055</v>
      </c>
      <c r="AC953" s="447">
        <f t="shared" si="381"/>
        <v>110.08990871841056</v>
      </c>
      <c r="AD953" s="426"/>
      <c r="AF953" s="436" t="str">
        <f t="shared" si="373"/>
        <v>Email</v>
      </c>
      <c r="AG953" s="469">
        <f t="shared" si="382"/>
        <v>3789717.556966966</v>
      </c>
      <c r="AH953" s="469">
        <f t="shared" si="362"/>
        <v>161497.89023760814</v>
      </c>
      <c r="AI953" s="469">
        <f t="shared" si="363"/>
        <v>297993.40908450761</v>
      </c>
      <c r="AJ953" s="453">
        <f t="shared" si="364"/>
        <v>1584268.5156882885</v>
      </c>
      <c r="AK953" s="453">
        <f t="shared" si="365"/>
        <v>543252.18859060213</v>
      </c>
      <c r="AL953" s="470">
        <f t="shared" si="375"/>
        <v>1033371.1172011018</v>
      </c>
      <c r="AM953" s="458">
        <f t="shared" si="376"/>
        <v>7410100.6777690742</v>
      </c>
      <c r="AN953" s="424">
        <f t="shared" si="377"/>
        <v>0.55117309967945916</v>
      </c>
      <c r="AO953" s="447"/>
    </row>
    <row r="954" spans="1:41" ht="15" customHeight="1" x14ac:dyDescent="0.2">
      <c r="A954" s="536" t="str">
        <f t="shared" si="366"/>
        <v/>
      </c>
      <c r="B954" s="536" t="s">
        <v>266</v>
      </c>
      <c r="C954" s="536" t="s">
        <v>1094</v>
      </c>
      <c r="D954" s="536" t="str">
        <f t="shared" si="367"/>
        <v>Receiving information related to existing products and services from a utility provider, bank, retailer, leisure providerFace to face and / or visit</v>
      </c>
      <c r="E954" s="542" t="s">
        <v>1084</v>
      </c>
      <c r="F954" s="437">
        <v>2.1134916039374601E-2</v>
      </c>
      <c r="G954" s="414">
        <v>3.5369971713301598E-2</v>
      </c>
      <c r="H954" s="415">
        <v>167.353263421566</v>
      </c>
      <c r="I954" s="416">
        <v>2.7485495452711499E-2</v>
      </c>
      <c r="J954" s="417">
        <v>130.047809991322</v>
      </c>
      <c r="K954" s="416">
        <v>2.1452009402258099E-2</v>
      </c>
      <c r="L954" s="417">
        <v>101.50032941835499</v>
      </c>
      <c r="M954" s="416">
        <v>1.38655675799183E-2</v>
      </c>
      <c r="N954" s="417">
        <v>65.605027974024594</v>
      </c>
      <c r="O954" s="416">
        <v>1.8628244707885801E-2</v>
      </c>
      <c r="P954" s="417">
        <v>88.139667426078901</v>
      </c>
      <c r="Q954" s="416">
        <v>2.5018167994858499E-2</v>
      </c>
      <c r="R954" s="438">
        <v>118.373633224988</v>
      </c>
      <c r="S954" s="418"/>
      <c r="T954" s="436" t="str">
        <f t="shared" si="368"/>
        <v>Face to face and / or visit</v>
      </c>
      <c r="U954" s="469">
        <f t="shared" si="378"/>
        <v>1215.2768580973295</v>
      </c>
      <c r="V954" s="469">
        <f t="shared" si="369"/>
        <v>1192.7055896749628</v>
      </c>
      <c r="W954" s="453">
        <f t="shared" si="370"/>
        <v>1117.4995257918313</v>
      </c>
      <c r="X954" s="470">
        <f t="shared" si="371"/>
        <v>1471.7884019055878</v>
      </c>
      <c r="Y954" s="470">
        <f t="shared" si="372"/>
        <v>2395.7040389023614</v>
      </c>
      <c r="Z954" s="471">
        <f t="shared" si="374"/>
        <v>140.20181344318704</v>
      </c>
      <c r="AA954" s="458">
        <f t="shared" si="379"/>
        <v>7533.1762278152601</v>
      </c>
      <c r="AB954" s="424">
        <f t="shared" si="380"/>
        <v>2.0348771424908117E-2</v>
      </c>
      <c r="AC954" s="447">
        <f t="shared" si="381"/>
        <v>72.602136675056158</v>
      </c>
      <c r="AD954" s="426"/>
      <c r="AF954" s="436" t="str">
        <f t="shared" si="373"/>
        <v>Face to face and / or visit</v>
      </c>
      <c r="AG954" s="469">
        <f t="shared" si="382"/>
        <v>257879.49268405803</v>
      </c>
      <c r="AH954" s="469">
        <f t="shared" si="362"/>
        <v>7446.1505440849778</v>
      </c>
      <c r="AI954" s="469">
        <f t="shared" si="363"/>
        <v>10783.19575819547</v>
      </c>
      <c r="AJ954" s="453">
        <f t="shared" si="364"/>
        <v>35278.815275262386</v>
      </c>
      <c r="AK954" s="453">
        <f t="shared" si="365"/>
        <v>16068.518974330505</v>
      </c>
      <c r="AL954" s="470">
        <f t="shared" si="375"/>
        <v>49355.966911096817</v>
      </c>
      <c r="AM954" s="458">
        <f t="shared" si="376"/>
        <v>376812.1401470282</v>
      </c>
      <c r="AN954" s="424">
        <f t="shared" si="377"/>
        <v>2.8027785898344398E-2</v>
      </c>
      <c r="AO954" s="447"/>
    </row>
    <row r="955" spans="1:41" ht="15" customHeight="1" x14ac:dyDescent="0.2">
      <c r="A955" s="536" t="str">
        <f t="shared" si="366"/>
        <v/>
      </c>
      <c r="B955" s="536" t="s">
        <v>266</v>
      </c>
      <c r="C955" s="536" t="s">
        <v>1094</v>
      </c>
      <c r="D955" s="536" t="str">
        <f t="shared" si="367"/>
        <v>Receiving information related to existing products and services from a utility provider, bank, retailer, leisure providerMail</v>
      </c>
      <c r="E955" s="542" t="s">
        <v>1085</v>
      </c>
      <c r="F955" s="437">
        <v>0.13057324840764301</v>
      </c>
      <c r="G955" s="414">
        <v>0.139560188551138</v>
      </c>
      <c r="H955" s="415">
        <v>106.88268098794499</v>
      </c>
      <c r="I955" s="416">
        <v>0.136272317196837</v>
      </c>
      <c r="J955" s="417">
        <v>104.364652682456</v>
      </c>
      <c r="K955" s="416">
        <v>0.12950742857967501</v>
      </c>
      <c r="L955" s="417">
        <v>99.183737985410104</v>
      </c>
      <c r="M955" s="416">
        <v>0.126956996878129</v>
      </c>
      <c r="N955" s="417">
        <v>97.230480535933594</v>
      </c>
      <c r="O955" s="416">
        <v>0.13039043117525001</v>
      </c>
      <c r="P955" s="417">
        <v>99.859988753728501</v>
      </c>
      <c r="Q955" s="416">
        <v>9.8474286100200994E-2</v>
      </c>
      <c r="R955" s="417">
        <v>75.416892281617294</v>
      </c>
      <c r="S955" s="476"/>
      <c r="T955" s="436" t="str">
        <f t="shared" si="368"/>
        <v>Mail</v>
      </c>
      <c r="U955" s="469">
        <f t="shared" si="378"/>
        <v>4795.1485184285502</v>
      </c>
      <c r="V955" s="469">
        <f t="shared" si="369"/>
        <v>5913.4009324395447</v>
      </c>
      <c r="W955" s="453">
        <f t="shared" si="370"/>
        <v>6746.4304770010103</v>
      </c>
      <c r="X955" s="470">
        <f t="shared" si="371"/>
        <v>13476.104347622759</v>
      </c>
      <c r="Y955" s="470">
        <f t="shared" si="372"/>
        <v>16768.991791724202</v>
      </c>
      <c r="Z955" s="471">
        <f t="shared" si="374"/>
        <v>551.84989930552638</v>
      </c>
      <c r="AA955" s="458">
        <f t="shared" si="379"/>
        <v>48251.925966521594</v>
      </c>
      <c r="AB955" s="424">
        <f t="shared" si="380"/>
        <v>0.13033910034905605</v>
      </c>
      <c r="AC955" s="447">
        <f t="shared" si="381"/>
        <v>100.17175542922317</v>
      </c>
      <c r="AD955" s="426"/>
      <c r="AF955" s="436" t="str">
        <f t="shared" si="373"/>
        <v>Mail</v>
      </c>
      <c r="AG955" s="469">
        <f t="shared" si="382"/>
        <v>1017521.6116705089</v>
      </c>
      <c r="AH955" s="469">
        <f t="shared" si="362"/>
        <v>36917.805996429503</v>
      </c>
      <c r="AI955" s="469">
        <f t="shared" si="363"/>
        <v>65098.981094430921</v>
      </c>
      <c r="AJ955" s="453">
        <f t="shared" si="364"/>
        <v>323022.65413587692</v>
      </c>
      <c r="AK955" s="453">
        <f t="shared" si="365"/>
        <v>112473.35163702774</v>
      </c>
      <c r="AL955" s="470">
        <f t="shared" si="375"/>
        <v>194270.56398990704</v>
      </c>
      <c r="AM955" s="458">
        <f t="shared" si="376"/>
        <v>1749304.9685241808</v>
      </c>
      <c r="AN955" s="424">
        <f t="shared" si="377"/>
        <v>0.13011561970794031</v>
      </c>
      <c r="AO955" s="447"/>
    </row>
    <row r="956" spans="1:41" ht="15" customHeight="1" x14ac:dyDescent="0.2">
      <c r="A956" s="536" t="str">
        <f t="shared" si="366"/>
        <v/>
      </c>
      <c r="B956" s="536" t="s">
        <v>266</v>
      </c>
      <c r="C956" s="536" t="s">
        <v>1094</v>
      </c>
      <c r="D956" s="536" t="str">
        <f t="shared" si="367"/>
        <v>Receiving information related to existing products and services from a utility provider, bank, retailer, leisure providerMobile app</v>
      </c>
      <c r="E956" s="542" t="s">
        <v>1086</v>
      </c>
      <c r="F956" s="437">
        <v>6.3694267515923497E-2</v>
      </c>
      <c r="G956" s="414">
        <v>4.8899984135424103E-2</v>
      </c>
      <c r="H956" s="415">
        <v>76.772975092615894</v>
      </c>
      <c r="I956" s="416">
        <v>6.3733761954222007E-2</v>
      </c>
      <c r="J956" s="417">
        <v>100.062006268128</v>
      </c>
      <c r="K956" s="416">
        <v>6.9716491136704195E-2</v>
      </c>
      <c r="L956" s="417">
        <v>109.454891084625</v>
      </c>
      <c r="M956" s="416">
        <v>6.3759164059752002E-2</v>
      </c>
      <c r="N956" s="417">
        <v>100.10188757381</v>
      </c>
      <c r="O956" s="416">
        <v>6.3759164059752002E-2</v>
      </c>
      <c r="P956" s="417">
        <v>100.10188757381</v>
      </c>
      <c r="Q956" s="416">
        <v>7.4339999085588998E-2</v>
      </c>
      <c r="R956" s="438">
        <v>116.713798564374</v>
      </c>
      <c r="S956" s="418"/>
      <c r="T956" s="436" t="str">
        <f t="shared" si="368"/>
        <v>Mobile app</v>
      </c>
      <c r="U956" s="469">
        <f t="shared" si="378"/>
        <v>1680.1545549090367</v>
      </c>
      <c r="V956" s="469">
        <f t="shared" si="369"/>
        <v>2765.6628662415096</v>
      </c>
      <c r="W956" s="453">
        <f t="shared" si="370"/>
        <v>3631.7411727843314</v>
      </c>
      <c r="X956" s="470">
        <f t="shared" si="371"/>
        <v>6767.8439874504957</v>
      </c>
      <c r="Y956" s="470">
        <f t="shared" si="372"/>
        <v>8199.8110530684662</v>
      </c>
      <c r="Z956" s="471">
        <f t="shared" si="374"/>
        <v>416.60135487564077</v>
      </c>
      <c r="AA956" s="458">
        <f t="shared" si="379"/>
        <v>23461.814989329479</v>
      </c>
      <c r="AB956" s="424">
        <f t="shared" si="380"/>
        <v>6.3375539877660314E-2</v>
      </c>
      <c r="AC956" s="447">
        <f t="shared" si="381"/>
        <v>110.26479742198244</v>
      </c>
      <c r="AD956" s="426"/>
      <c r="AF956" s="436" t="str">
        <f t="shared" si="373"/>
        <v>Mobile app</v>
      </c>
      <c r="AG956" s="469">
        <f t="shared" si="382"/>
        <v>356525.67673270975</v>
      </c>
      <c r="AH956" s="469">
        <f t="shared" si="362"/>
        <v>17266.240918542193</v>
      </c>
      <c r="AI956" s="469">
        <f t="shared" si="363"/>
        <v>35044.109733722551</v>
      </c>
      <c r="AJ956" s="453">
        <f t="shared" si="364"/>
        <v>162225.43779793783</v>
      </c>
      <c r="AK956" s="453">
        <f t="shared" si="365"/>
        <v>54997.953567137418</v>
      </c>
      <c r="AL956" s="470">
        <f t="shared" si="375"/>
        <v>146658.32189604541</v>
      </c>
      <c r="AM956" s="458">
        <f t="shared" si="376"/>
        <v>772717.74064609525</v>
      </c>
      <c r="AN956" s="424">
        <f t="shared" si="377"/>
        <v>5.7475768658171715E-2</v>
      </c>
      <c r="AO956" s="447"/>
    </row>
    <row r="957" spans="1:41" ht="15" customHeight="1" x14ac:dyDescent="0.2">
      <c r="A957" s="536" t="str">
        <f t="shared" si="366"/>
        <v/>
      </c>
      <c r="B957" s="536" t="s">
        <v>266</v>
      </c>
      <c r="C957" s="536" t="s">
        <v>1094</v>
      </c>
      <c r="D957" s="536" t="str">
        <f t="shared" si="367"/>
        <v>Receiving information related to existing products and services from a utility provider, bank, retailer, leisure providerSocial media, e.g. Facebook</v>
      </c>
      <c r="E957" s="542" t="s">
        <v>1087</v>
      </c>
      <c r="F957" s="437">
        <v>2.20034742327735E-2</v>
      </c>
      <c r="G957" s="414">
        <v>2.17661265331958E-2</v>
      </c>
      <c r="H957" s="415">
        <v>98.921317165340199</v>
      </c>
      <c r="I957" s="416">
        <v>2.17661265331958E-2</v>
      </c>
      <c r="J957" s="417">
        <v>98.921317165340199</v>
      </c>
      <c r="K957" s="416">
        <v>2.17661265331958E-2</v>
      </c>
      <c r="L957" s="417">
        <v>98.921317165340199</v>
      </c>
      <c r="M957" s="416">
        <v>2.1902884566670899E-2</v>
      </c>
      <c r="N957" s="417">
        <v>99.542846438528301</v>
      </c>
      <c r="O957" s="416">
        <v>2.0453413491209799E-2</v>
      </c>
      <c r="P957" s="417">
        <v>92.955381840314303</v>
      </c>
      <c r="Q957" s="416">
        <v>5.6711330806549602E-2</v>
      </c>
      <c r="R957" s="417">
        <v>257.738074481345</v>
      </c>
      <c r="S957" s="476"/>
      <c r="T957" s="436" t="str">
        <f t="shared" si="368"/>
        <v>Social media, e.g. Facebook</v>
      </c>
      <c r="U957" s="469">
        <f t="shared" si="378"/>
        <v>747.86234155407453</v>
      </c>
      <c r="V957" s="469">
        <f t="shared" si="369"/>
        <v>944.5192947814985</v>
      </c>
      <c r="W957" s="453">
        <f t="shared" si="370"/>
        <v>1133.8628294937689</v>
      </c>
      <c r="X957" s="470">
        <f t="shared" si="371"/>
        <v>2324.9254880984158</v>
      </c>
      <c r="Y957" s="470">
        <f t="shared" si="372"/>
        <v>2630.4316954505275</v>
      </c>
      <c r="Z957" s="471">
        <f t="shared" si="374"/>
        <v>317.81029783990397</v>
      </c>
      <c r="AA957" s="458">
        <f t="shared" si="379"/>
        <v>8099.4119472181892</v>
      </c>
      <c r="AB957" s="424">
        <f t="shared" si="380"/>
        <v>2.1878299060834702E-2</v>
      </c>
      <c r="AC957" s="447">
        <f t="shared" si="381"/>
        <v>81.527031945050936</v>
      </c>
      <c r="AD957" s="426"/>
      <c r="AF957" s="436" t="str">
        <f t="shared" si="373"/>
        <v>Social media, e.g. Facebook</v>
      </c>
      <c r="AG957" s="469">
        <f t="shared" si="382"/>
        <v>158695.00019890181</v>
      </c>
      <c r="AH957" s="469">
        <f t="shared" si="362"/>
        <v>5896.7048713611402</v>
      </c>
      <c r="AI957" s="469">
        <f t="shared" si="363"/>
        <v>10941.0917599354</v>
      </c>
      <c r="AJ957" s="453">
        <f t="shared" si="364"/>
        <v>55728.538638555401</v>
      </c>
      <c r="AK957" s="453">
        <f t="shared" si="365"/>
        <v>17642.88948996917</v>
      </c>
      <c r="AL957" s="470">
        <f t="shared" si="375"/>
        <v>111880.39697181509</v>
      </c>
      <c r="AM957" s="458">
        <f t="shared" si="376"/>
        <v>360784.62193053804</v>
      </c>
      <c r="AN957" s="424">
        <f t="shared" si="377"/>
        <v>2.6835637872332493E-2</v>
      </c>
      <c r="AO957" s="447"/>
    </row>
    <row r="958" spans="1:41" ht="15" customHeight="1" x14ac:dyDescent="0.2">
      <c r="A958" s="536" t="str">
        <f t="shared" si="366"/>
        <v/>
      </c>
      <c r="B958" s="536" t="s">
        <v>266</v>
      </c>
      <c r="C958" s="536" t="s">
        <v>1094</v>
      </c>
      <c r="D958" s="536" t="str">
        <f t="shared" si="367"/>
        <v>Receiving information related to existing products and services from a utility provider, bank, retailer, leisure providerTelephone call (mobile / landline)</v>
      </c>
      <c r="E958" s="542" t="s">
        <v>1088</v>
      </c>
      <c r="F958" s="437">
        <v>4.9507817023740498E-2</v>
      </c>
      <c r="G958" s="414">
        <v>9.3018295821010094E-2</v>
      </c>
      <c r="H958" s="415">
        <v>187.88607822559601</v>
      </c>
      <c r="I958" s="416">
        <v>5.0121252700025799E-2</v>
      </c>
      <c r="J958" s="417">
        <v>101.239068319233</v>
      </c>
      <c r="K958" s="416">
        <v>4.9362711837196198E-2</v>
      </c>
      <c r="L958" s="417">
        <v>99.706904494547203</v>
      </c>
      <c r="M958" s="416">
        <v>4.9362711837196198E-2</v>
      </c>
      <c r="N958" s="417">
        <v>99.706904494547203</v>
      </c>
      <c r="O958" s="416">
        <v>3.08713681386747E-2</v>
      </c>
      <c r="P958" s="417">
        <v>62.356552953791002</v>
      </c>
      <c r="Q958" s="416">
        <v>4.9362711837196198E-2</v>
      </c>
      <c r="R958" s="438">
        <v>99.706904494547203</v>
      </c>
      <c r="S958" s="418"/>
      <c r="T958" s="436" t="str">
        <f t="shared" si="368"/>
        <v>Telephone call (mobile / landline)</v>
      </c>
      <c r="U958" s="469">
        <f t="shared" si="378"/>
        <v>3196.015626114086</v>
      </c>
      <c r="V958" s="469">
        <f t="shared" si="369"/>
        <v>2174.9616396649194</v>
      </c>
      <c r="W958" s="453">
        <f t="shared" si="370"/>
        <v>2571.4517477350614</v>
      </c>
      <c r="X958" s="470">
        <f t="shared" si="371"/>
        <v>5239.7037733828647</v>
      </c>
      <c r="Y958" s="470">
        <f t="shared" si="372"/>
        <v>3970.2431708423983</v>
      </c>
      <c r="Z958" s="471">
        <f t="shared" si="374"/>
        <v>276.62863713564747</v>
      </c>
      <c r="AA958" s="458">
        <f t="shared" si="379"/>
        <v>17429.004594874976</v>
      </c>
      <c r="AB958" s="424">
        <f t="shared" si="380"/>
        <v>4.7079587671831333E-2</v>
      </c>
      <c r="AC958" s="447">
        <f t="shared" si="381"/>
        <v>65.509914652294057</v>
      </c>
      <c r="AD958" s="426"/>
      <c r="AF958" s="436" t="str">
        <f t="shared" si="373"/>
        <v>Telephone call (mobile / landline)</v>
      </c>
      <c r="AG958" s="469">
        <f t="shared" si="382"/>
        <v>678188.58129413566</v>
      </c>
      <c r="AH958" s="469">
        <f t="shared" si="362"/>
        <v>13578.448811469389</v>
      </c>
      <c r="AI958" s="469">
        <f t="shared" si="363"/>
        <v>24812.956908356064</v>
      </c>
      <c r="AJ958" s="453">
        <f t="shared" si="364"/>
        <v>125595.86777483464</v>
      </c>
      <c r="AK958" s="453">
        <f t="shared" si="365"/>
        <v>26629.30257137127</v>
      </c>
      <c r="AL958" s="470">
        <f t="shared" si="375"/>
        <v>97383.004725979845</v>
      </c>
      <c r="AM958" s="458">
        <f t="shared" si="376"/>
        <v>966188.16208614688</v>
      </c>
      <c r="AN958" s="424">
        <f t="shared" si="377"/>
        <v>7.186635476738891E-2</v>
      </c>
      <c r="AO958" s="447"/>
    </row>
    <row r="959" spans="1:41" ht="15" customHeight="1" x14ac:dyDescent="0.2">
      <c r="A959" s="536" t="str">
        <f t="shared" si="366"/>
        <v/>
      </c>
      <c r="B959" s="536" t="s">
        <v>266</v>
      </c>
      <c r="C959" s="536" t="s">
        <v>1094</v>
      </c>
      <c r="D959" s="536" t="str">
        <f t="shared" si="367"/>
        <v>Receiving information related to existing products and services from a utility provider, bank, retailer, leisure providerText message</v>
      </c>
      <c r="E959" s="542" t="s">
        <v>1089</v>
      </c>
      <c r="F959" s="437">
        <v>6.0220034742327698E-2</v>
      </c>
      <c r="G959" s="414">
        <v>6.7181020575032502E-2</v>
      </c>
      <c r="H959" s="415">
        <v>111.559252435655</v>
      </c>
      <c r="I959" s="416">
        <v>5.9759648586300999E-2</v>
      </c>
      <c r="J959" s="417">
        <v>99.235493373598004</v>
      </c>
      <c r="K959" s="416">
        <v>7.2693965887145898E-2</v>
      </c>
      <c r="L959" s="417">
        <v>120.713922199135</v>
      </c>
      <c r="M959" s="416">
        <v>4.9725506889557201E-2</v>
      </c>
      <c r="N959" s="417">
        <v>82.573029229101294</v>
      </c>
      <c r="O959" s="416">
        <v>5.4784465412965597E-2</v>
      </c>
      <c r="P959" s="417">
        <v>90.9738190078766</v>
      </c>
      <c r="Q959" s="416">
        <v>9.0747337526629904E-2</v>
      </c>
      <c r="R959" s="417">
        <v>150.69293452739399</v>
      </c>
      <c r="S959" s="476"/>
      <c r="T959" s="436" t="str">
        <f t="shared" si="368"/>
        <v>Text message</v>
      </c>
      <c r="U959" s="469">
        <f t="shared" si="378"/>
        <v>2308.2726859375416</v>
      </c>
      <c r="V959" s="469">
        <f t="shared" si="369"/>
        <v>2593.2101907539454</v>
      </c>
      <c r="W959" s="453">
        <f t="shared" si="370"/>
        <v>3786.8467649590912</v>
      </c>
      <c r="X959" s="470">
        <f t="shared" si="371"/>
        <v>5278.2133798058285</v>
      </c>
      <c r="Y959" s="470">
        <f t="shared" si="372"/>
        <v>7045.6109588998534</v>
      </c>
      <c r="Z959" s="471">
        <f t="shared" si="374"/>
        <v>508.54807949923401</v>
      </c>
      <c r="AA959" s="458">
        <f t="shared" si="379"/>
        <v>21520.702059855495</v>
      </c>
      <c r="AB959" s="424">
        <f t="shared" si="380"/>
        <v>5.81321654871935E-2</v>
      </c>
      <c r="AC959" s="447">
        <f t="shared" si="381"/>
        <v>87.289653570437324</v>
      </c>
      <c r="AD959" s="426"/>
      <c r="AF959" s="436" t="str">
        <f t="shared" si="373"/>
        <v>Text message</v>
      </c>
      <c r="AG959" s="469">
        <f t="shared" si="382"/>
        <v>489811.17780683364</v>
      </c>
      <c r="AH959" s="469">
        <f t="shared" si="362"/>
        <v>16189.605917811976</v>
      </c>
      <c r="AI959" s="469">
        <f t="shared" si="363"/>
        <v>36540.785056628083</v>
      </c>
      <c r="AJ959" s="453">
        <f t="shared" si="364"/>
        <v>126518.94427792419</v>
      </c>
      <c r="AK959" s="453">
        <f t="shared" si="365"/>
        <v>47256.477236104583</v>
      </c>
      <c r="AL959" s="470">
        <f t="shared" si="375"/>
        <v>179026.80120922311</v>
      </c>
      <c r="AM959" s="458">
        <f t="shared" si="376"/>
        <v>895343.79150452558</v>
      </c>
      <c r="AN959" s="424">
        <f t="shared" si="377"/>
        <v>6.6596856682773362E-2</v>
      </c>
      <c r="AO959" s="447"/>
    </row>
    <row r="960" spans="1:41" ht="15" customHeight="1" x14ac:dyDescent="0.2">
      <c r="A960" s="536" t="str">
        <f t="shared" si="366"/>
        <v/>
      </c>
      <c r="B960" s="536" t="s">
        <v>266</v>
      </c>
      <c r="C960" s="536" t="s">
        <v>1094</v>
      </c>
      <c r="D960" s="536" t="str">
        <f t="shared" si="367"/>
        <v>Receiving information related to existing products and services from a utility provider, bank, retailer, leisure providerWebsite (inc chatbot)</v>
      </c>
      <c r="E960" s="542" t="s">
        <v>1090</v>
      </c>
      <c r="F960" s="437">
        <v>5.1534452808338099E-2</v>
      </c>
      <c r="G960" s="414">
        <v>5.7185169817448499E-2</v>
      </c>
      <c r="H960" s="415">
        <v>110.96493064576801</v>
      </c>
      <c r="I960" s="416">
        <v>5.1228651428039701E-2</v>
      </c>
      <c r="J960" s="417">
        <v>99.406607883398394</v>
      </c>
      <c r="K960" s="416">
        <v>4.9386150937717303E-2</v>
      </c>
      <c r="L960" s="417">
        <v>95.831328842064906</v>
      </c>
      <c r="M960" s="416">
        <v>5.1228651428039701E-2</v>
      </c>
      <c r="N960" s="417">
        <v>99.406607883398394</v>
      </c>
      <c r="O960" s="416">
        <v>5.1228651428039701E-2</v>
      </c>
      <c r="P960" s="417">
        <v>99.406607883398394</v>
      </c>
      <c r="Q960" s="416">
        <v>5.6989546698106602E-2</v>
      </c>
      <c r="R960" s="438">
        <v>110.58533387374101</v>
      </c>
      <c r="S960" s="418"/>
      <c r="T960" s="436" t="str">
        <f t="shared" si="368"/>
        <v>Website (inc chatbot)</v>
      </c>
      <c r="U960" s="469">
        <f t="shared" si="378"/>
        <v>1964.825249757713</v>
      </c>
      <c r="V960" s="469">
        <f t="shared" si="369"/>
        <v>2223.0161000683547</v>
      </c>
      <c r="W960" s="453">
        <f t="shared" si="370"/>
        <v>2572.6727607985076</v>
      </c>
      <c r="X960" s="470">
        <f t="shared" si="371"/>
        <v>5437.7676631321301</v>
      </c>
      <c r="Y960" s="470">
        <f t="shared" si="372"/>
        <v>6588.3119455544738</v>
      </c>
      <c r="Z960" s="471">
        <f t="shared" si="374"/>
        <v>319.36941969618942</v>
      </c>
      <c r="AA960" s="458">
        <f t="shared" si="379"/>
        <v>19105.963139007366</v>
      </c>
      <c r="AB960" s="424">
        <f t="shared" si="380"/>
        <v>5.160942277347122E-2</v>
      </c>
      <c r="AC960" s="447">
        <f t="shared" si="381"/>
        <v>93.435439957855451</v>
      </c>
      <c r="AD960" s="426"/>
      <c r="AF960" s="436" t="str">
        <f t="shared" si="373"/>
        <v>Website (inc chatbot)</v>
      </c>
      <c r="AG960" s="469">
        <f t="shared" si="382"/>
        <v>416932.26958475233</v>
      </c>
      <c r="AH960" s="469">
        <f t="shared" si="362"/>
        <v>13878.456415673092</v>
      </c>
      <c r="AI960" s="469">
        <f t="shared" si="363"/>
        <v>24824.738947258607</v>
      </c>
      <c r="AJ960" s="453">
        <f t="shared" si="364"/>
        <v>130343.46557497853</v>
      </c>
      <c r="AK960" s="453">
        <f t="shared" si="365"/>
        <v>44189.271206661339</v>
      </c>
      <c r="AL960" s="470">
        <f t="shared" si="375"/>
        <v>112429.26267375819</v>
      </c>
      <c r="AM960" s="458">
        <f t="shared" si="376"/>
        <v>742597.46440308215</v>
      </c>
      <c r="AN960" s="424">
        <f t="shared" si="377"/>
        <v>5.5235382630776847E-2</v>
      </c>
      <c r="AO960" s="447"/>
    </row>
    <row r="961" spans="1:41" ht="15" customHeight="1" x14ac:dyDescent="0.2">
      <c r="A961" s="536" t="str">
        <f t="shared" si="366"/>
        <v/>
      </c>
      <c r="B961" s="536" t="s">
        <v>266</v>
      </c>
      <c r="C961" s="536" t="s">
        <v>1095</v>
      </c>
      <c r="D961" s="536" t="str">
        <f t="shared" si="367"/>
        <v>Receiving information related to new products and services from a utility provider, bank, retailer, leisure provider</v>
      </c>
      <c r="E961" s="542" t="s">
        <v>237</v>
      </c>
      <c r="F961" s="437" t="s">
        <v>237</v>
      </c>
      <c r="G961" s="414" t="s">
        <v>237</v>
      </c>
      <c r="H961" s="415" t="s">
        <v>237</v>
      </c>
      <c r="I961" s="416" t="s">
        <v>237</v>
      </c>
      <c r="J961" s="417" t="s">
        <v>237</v>
      </c>
      <c r="K961" s="416" t="s">
        <v>237</v>
      </c>
      <c r="L961" s="417" t="s">
        <v>237</v>
      </c>
      <c r="M961" s="416" t="s">
        <v>237</v>
      </c>
      <c r="N961" s="417" t="s">
        <v>237</v>
      </c>
      <c r="O961" s="416" t="s">
        <v>237</v>
      </c>
      <c r="P961" s="417" t="s">
        <v>237</v>
      </c>
      <c r="Q961" s="416" t="s">
        <v>237</v>
      </c>
      <c r="R961" s="417" t="s">
        <v>237</v>
      </c>
      <c r="S961" s="476"/>
      <c r="T961" s="436" t="str">
        <f t="shared" si="368"/>
        <v/>
      </c>
      <c r="U961" s="469" t="str">
        <f t="shared" si="378"/>
        <v/>
      </c>
      <c r="V961" s="469" t="str">
        <f t="shared" si="369"/>
        <v/>
      </c>
      <c r="W961" s="453" t="str">
        <f t="shared" si="370"/>
        <v/>
      </c>
      <c r="X961" s="470" t="str">
        <f t="shared" si="371"/>
        <v/>
      </c>
      <c r="Y961" s="470" t="str">
        <f t="shared" si="372"/>
        <v/>
      </c>
      <c r="Z961" s="471" t="str">
        <f t="shared" si="374"/>
        <v/>
      </c>
      <c r="AA961" s="458">
        <f t="shared" si="379"/>
        <v>0</v>
      </c>
      <c r="AB961" s="424" t="str">
        <f t="shared" si="380"/>
        <v/>
      </c>
      <c r="AC961" s="447" t="str">
        <f t="shared" si="381"/>
        <v/>
      </c>
      <c r="AD961" s="426"/>
      <c r="AF961" s="436" t="str">
        <f t="shared" si="373"/>
        <v/>
      </c>
      <c r="AG961" s="469" t="str">
        <f t="shared" si="382"/>
        <v/>
      </c>
      <c r="AH961" s="469" t="str">
        <f t="shared" ref="AH961:AH1007" si="383">IFERROR(AH$5*I961,"")</f>
        <v/>
      </c>
      <c r="AI961" s="469" t="str">
        <f t="shared" ref="AI961:AI1007" si="384">IFERROR(AI$5*K961,"")</f>
        <v/>
      </c>
      <c r="AJ961" s="453" t="str">
        <f t="shared" ref="AJ961:AJ1007" si="385">IFERROR(AJ$5*M961,"")</f>
        <v/>
      </c>
      <c r="AK961" s="453" t="str">
        <f t="shared" ref="AK961:AK1007" si="386">IFERROR(AK$5*O961,"")</f>
        <v/>
      </c>
      <c r="AL961" s="470" t="str">
        <f t="shared" si="375"/>
        <v/>
      </c>
      <c r="AM961" s="458">
        <f t="shared" si="376"/>
        <v>0</v>
      </c>
      <c r="AN961" s="424">
        <f t="shared" si="377"/>
        <v>0</v>
      </c>
      <c r="AO961" s="447"/>
    </row>
    <row r="962" spans="1:41" ht="15" customHeight="1" x14ac:dyDescent="0.2">
      <c r="A962" s="536" t="str">
        <f t="shared" si="366"/>
        <v>Receiving information related to new products and services from a utility provider, bank, retailer, leisure provider</v>
      </c>
      <c r="B962" s="536" t="s">
        <v>266</v>
      </c>
      <c r="C962" s="536" t="s">
        <v>1095</v>
      </c>
      <c r="D962" s="536" t="str">
        <f t="shared" si="367"/>
        <v>Receiving information related to new products and services from a utility provider, bank, retailer, leisure providerEmail</v>
      </c>
      <c r="E962" s="542" t="s">
        <v>613</v>
      </c>
      <c r="F962" s="437">
        <v>0.62883613202084498</v>
      </c>
      <c r="G962" s="414">
        <v>0.58259055084234601</v>
      </c>
      <c r="H962" s="415">
        <v>92.6458454240084</v>
      </c>
      <c r="I962" s="416">
        <v>0.62468937323879603</v>
      </c>
      <c r="J962" s="417">
        <v>99.340566075819595</v>
      </c>
      <c r="K962" s="416">
        <v>0.62956311285962496</v>
      </c>
      <c r="L962" s="417">
        <v>100.115607358063</v>
      </c>
      <c r="M962" s="416">
        <v>0.64055708768377495</v>
      </c>
      <c r="N962" s="417">
        <v>101.863912562604</v>
      </c>
      <c r="O962" s="416">
        <v>0.63877892136159098</v>
      </c>
      <c r="P962" s="417">
        <v>101.581141546175</v>
      </c>
      <c r="Q962" s="416">
        <v>0.61946238265595399</v>
      </c>
      <c r="R962" s="438">
        <v>98.509349433409994</v>
      </c>
      <c r="S962" s="418"/>
      <c r="T962" s="436" t="str">
        <f t="shared" si="368"/>
        <v>Email</v>
      </c>
      <c r="U962" s="469">
        <f t="shared" si="378"/>
        <v>20017.228736392168</v>
      </c>
      <c r="V962" s="469">
        <f t="shared" si="369"/>
        <v>27107.770662324314</v>
      </c>
      <c r="W962" s="453">
        <f t="shared" si="370"/>
        <v>32795.831238196442</v>
      </c>
      <c r="X962" s="470">
        <f t="shared" si="371"/>
        <v>67993.213186369656</v>
      </c>
      <c r="Y962" s="470">
        <f t="shared" si="372"/>
        <v>82150.801960628771</v>
      </c>
      <c r="Z962" s="471">
        <f t="shared" si="374"/>
        <v>3471.4671924039662</v>
      </c>
      <c r="AA962" s="458">
        <f t="shared" si="379"/>
        <v>233536.31297631533</v>
      </c>
      <c r="AB962" s="424">
        <f t="shared" si="380"/>
        <v>0.63083311852231161</v>
      </c>
      <c r="AC962" s="447">
        <f t="shared" si="381"/>
        <v>104.23874291741268</v>
      </c>
      <c r="AD962" s="426"/>
      <c r="AF962" s="436" t="str">
        <f t="shared" si="373"/>
        <v>Email</v>
      </c>
      <c r="AG962" s="469">
        <f t="shared" si="382"/>
        <v>4247618.768585274</v>
      </c>
      <c r="AH962" s="469">
        <f t="shared" si="383"/>
        <v>169235.8474828687</v>
      </c>
      <c r="AI962" s="469">
        <f t="shared" si="384"/>
        <v>316459.97168869624</v>
      </c>
      <c r="AJ962" s="453">
        <f t="shared" si="385"/>
        <v>1629799.5043769497</v>
      </c>
      <c r="AK962" s="453">
        <f t="shared" si="386"/>
        <v>551003.67099837342</v>
      </c>
      <c r="AL962" s="470">
        <f t="shared" si="375"/>
        <v>1222078.4858155793</v>
      </c>
      <c r="AM962" s="458">
        <f t="shared" si="376"/>
        <v>8136196.2489477405</v>
      </c>
      <c r="AN962" s="424">
        <f t="shared" si="377"/>
        <v>0.60518104964304331</v>
      </c>
      <c r="AO962" s="447"/>
    </row>
    <row r="963" spans="1:41" ht="15" customHeight="1" x14ac:dyDescent="0.2">
      <c r="A963" s="536" t="str">
        <f t="shared" si="366"/>
        <v/>
      </c>
      <c r="B963" s="536" t="s">
        <v>266</v>
      </c>
      <c r="C963" s="536" t="s">
        <v>1095</v>
      </c>
      <c r="D963" s="536" t="str">
        <f t="shared" si="367"/>
        <v>Receiving information related to new products and services from a utility provider, bank, retailer, leisure providerFace to face and / or visit</v>
      </c>
      <c r="E963" s="542" t="s">
        <v>1084</v>
      </c>
      <c r="F963" s="437">
        <v>1.7081644470179499E-2</v>
      </c>
      <c r="G963" s="414">
        <v>3.3142180426704297E-2</v>
      </c>
      <c r="H963" s="415">
        <v>194.02218846412899</v>
      </c>
      <c r="I963" s="416">
        <v>1.5617146748654999E-2</v>
      </c>
      <c r="J963" s="417">
        <v>91.426482830262003</v>
      </c>
      <c r="K963" s="416">
        <v>1.6245889500034E-2</v>
      </c>
      <c r="L963" s="417">
        <v>95.107292090029603</v>
      </c>
      <c r="M963" s="416">
        <v>1.2764833448562799E-2</v>
      </c>
      <c r="N963" s="417">
        <v>74.728363951416895</v>
      </c>
      <c r="O963" s="416">
        <v>1.6144247410820701E-2</v>
      </c>
      <c r="P963" s="417">
        <v>94.512255181313094</v>
      </c>
      <c r="Q963" s="416">
        <v>1.6245889500034E-2</v>
      </c>
      <c r="R963" s="417">
        <v>95.107292090029603</v>
      </c>
      <c r="S963" s="476"/>
      <c r="T963" s="436" t="str">
        <f t="shared" si="368"/>
        <v>Face to face and / or visit</v>
      </c>
      <c r="U963" s="469">
        <f t="shared" si="378"/>
        <v>1138.7321772811329</v>
      </c>
      <c r="V963" s="469">
        <f t="shared" si="369"/>
        <v>677.69046601113507</v>
      </c>
      <c r="W963" s="453">
        <f t="shared" si="370"/>
        <v>846.29712172527115</v>
      </c>
      <c r="X963" s="470">
        <f t="shared" si="371"/>
        <v>1354.9487760645954</v>
      </c>
      <c r="Y963" s="470">
        <f t="shared" si="372"/>
        <v>2076.2470825160071</v>
      </c>
      <c r="Z963" s="471">
        <f t="shared" si="374"/>
        <v>91.041964758190531</v>
      </c>
      <c r="AA963" s="458">
        <f t="shared" si="379"/>
        <v>6184.9575883563321</v>
      </c>
      <c r="AB963" s="424">
        <f t="shared" si="380"/>
        <v>1.6706935352647959E-2</v>
      </c>
      <c r="AC963" s="447">
        <f t="shared" si="381"/>
        <v>67.554914795495534</v>
      </c>
      <c r="AD963" s="426"/>
      <c r="AF963" s="436" t="str">
        <f t="shared" si="373"/>
        <v>Face to face and / or visit</v>
      </c>
      <c r="AG963" s="469">
        <f t="shared" si="382"/>
        <v>241636.85354794518</v>
      </c>
      <c r="AH963" s="469">
        <f t="shared" si="383"/>
        <v>4230.8724599716234</v>
      </c>
      <c r="AI963" s="469">
        <f t="shared" si="384"/>
        <v>8166.2562914240907</v>
      </c>
      <c r="AJ963" s="453">
        <f t="shared" si="385"/>
        <v>32478.165690350412</v>
      </c>
      <c r="AK963" s="453">
        <f t="shared" si="386"/>
        <v>13925.850229852418</v>
      </c>
      <c r="AL963" s="470">
        <f t="shared" si="375"/>
        <v>32049.972035114573</v>
      </c>
      <c r="AM963" s="458">
        <f t="shared" si="376"/>
        <v>332487.97025465837</v>
      </c>
      <c r="AN963" s="424">
        <f t="shared" si="377"/>
        <v>2.4730895454792214E-2</v>
      </c>
      <c r="AO963" s="447"/>
    </row>
    <row r="964" spans="1:41" ht="15" customHeight="1" x14ac:dyDescent="0.2">
      <c r="A964" s="536" t="str">
        <f t="shared" si="366"/>
        <v/>
      </c>
      <c r="B964" s="536" t="s">
        <v>266</v>
      </c>
      <c r="C964" s="536" t="s">
        <v>1095</v>
      </c>
      <c r="D964" s="536" t="str">
        <f t="shared" si="367"/>
        <v>Receiving information related to new products and services from a utility provider, bank, retailer, leisure providerMail</v>
      </c>
      <c r="E964" s="542" t="s">
        <v>1085</v>
      </c>
      <c r="F964" s="437">
        <v>0.14331210191082799</v>
      </c>
      <c r="G964" s="414">
        <v>0.14228140914387599</v>
      </c>
      <c r="H964" s="415">
        <v>99.280805491505205</v>
      </c>
      <c r="I964" s="416">
        <v>0.15493383007306999</v>
      </c>
      <c r="J964" s="417">
        <v>108.109383650987</v>
      </c>
      <c r="K964" s="416">
        <v>0.14127853936040399</v>
      </c>
      <c r="L964" s="417">
        <v>98.581025242593199</v>
      </c>
      <c r="M964" s="416">
        <v>0.14228140914387599</v>
      </c>
      <c r="N964" s="417">
        <v>99.280805491505205</v>
      </c>
      <c r="O964" s="416">
        <v>0.14228140914387599</v>
      </c>
      <c r="P964" s="417">
        <v>99.280805491505205</v>
      </c>
      <c r="Q964" s="416">
        <v>0.117553005462501</v>
      </c>
      <c r="R964" s="438">
        <v>82.025874922723006</v>
      </c>
      <c r="S964" s="418"/>
      <c r="T964" s="436" t="str">
        <f t="shared" si="368"/>
        <v>Mail</v>
      </c>
      <c r="U964" s="469">
        <f t="shared" si="378"/>
        <v>4888.6469367744348</v>
      </c>
      <c r="V964" s="469">
        <f t="shared" si="369"/>
        <v>6723.1986221907991</v>
      </c>
      <c r="W964" s="453">
        <f t="shared" si="370"/>
        <v>7359.6229509015257</v>
      </c>
      <c r="X964" s="470">
        <f t="shared" si="371"/>
        <v>15102.744736395005</v>
      </c>
      <c r="Y964" s="470">
        <f t="shared" si="372"/>
        <v>18298.242904357317</v>
      </c>
      <c r="Z964" s="471">
        <f t="shared" si="374"/>
        <v>658.76704261185557</v>
      </c>
      <c r="AA964" s="458">
        <f t="shared" si="379"/>
        <v>53031.223193230937</v>
      </c>
      <c r="AB964" s="424">
        <f t="shared" si="380"/>
        <v>0.14324903686148124</v>
      </c>
      <c r="AC964" s="447">
        <f t="shared" si="381"/>
        <v>103.15316677400742</v>
      </c>
      <c r="AD964" s="426"/>
      <c r="AF964" s="436" t="str">
        <f t="shared" si="373"/>
        <v>Mail</v>
      </c>
      <c r="AG964" s="469">
        <f t="shared" si="382"/>
        <v>1037361.8024296318</v>
      </c>
      <c r="AH964" s="469">
        <f t="shared" si="383"/>
        <v>41973.433772755539</v>
      </c>
      <c r="AI964" s="469">
        <f t="shared" si="384"/>
        <v>71015.91826613684</v>
      </c>
      <c r="AJ964" s="453">
        <f t="shared" si="385"/>
        <v>362013.27651099343</v>
      </c>
      <c r="AK964" s="453">
        <f t="shared" si="386"/>
        <v>122730.37843200685</v>
      </c>
      <c r="AL964" s="470">
        <f t="shared" si="375"/>
        <v>231909.15694144927</v>
      </c>
      <c r="AM964" s="458">
        <f t="shared" si="376"/>
        <v>1867003.9663529738</v>
      </c>
      <c r="AN964" s="424">
        <f t="shared" si="377"/>
        <v>0.13887022700458404</v>
      </c>
      <c r="AO964" s="447"/>
    </row>
    <row r="965" spans="1:41" ht="15" customHeight="1" x14ac:dyDescent="0.2">
      <c r="A965" s="536" t="str">
        <f t="shared" si="366"/>
        <v/>
      </c>
      <c r="B965" s="536" t="s">
        <v>266</v>
      </c>
      <c r="C965" s="536" t="s">
        <v>1095</v>
      </c>
      <c r="D965" s="536" t="str">
        <f t="shared" si="367"/>
        <v>Receiving information related to new products and services from a utility provider, bank, retailer, leisure providerMobile app</v>
      </c>
      <c r="E965" s="542" t="s">
        <v>1086</v>
      </c>
      <c r="F965" s="437">
        <v>4.4875506658946102E-2</v>
      </c>
      <c r="G965" s="414">
        <v>4.7685686012432497E-2</v>
      </c>
      <c r="H965" s="415">
        <v>106.26216741093</v>
      </c>
      <c r="I965" s="416">
        <v>3.6279269887448798E-2</v>
      </c>
      <c r="J965" s="417">
        <v>80.844256897579598</v>
      </c>
      <c r="K965" s="416">
        <v>4.5141381377924103E-2</v>
      </c>
      <c r="L965" s="417">
        <v>100.59247179312899</v>
      </c>
      <c r="M965" s="416">
        <v>4.5141381377924103E-2</v>
      </c>
      <c r="N965" s="417">
        <v>100.59247179312899</v>
      </c>
      <c r="O965" s="416">
        <v>4.4710453510819599E-2</v>
      </c>
      <c r="P965" s="417">
        <v>99.632197694432904</v>
      </c>
      <c r="Q965" s="416">
        <v>9.1988246141755395E-2</v>
      </c>
      <c r="R965" s="417">
        <v>204.985420757176</v>
      </c>
      <c r="S965" s="476"/>
      <c r="T965" s="436" t="str">
        <f t="shared" si="368"/>
        <v>Mobile app</v>
      </c>
      <c r="U965" s="469">
        <f t="shared" si="378"/>
        <v>1638.4324857011682</v>
      </c>
      <c r="V965" s="469">
        <f t="shared" si="369"/>
        <v>1574.3026374959531</v>
      </c>
      <c r="W965" s="453">
        <f t="shared" si="370"/>
        <v>2351.5499801202004</v>
      </c>
      <c r="X965" s="470">
        <f t="shared" si="371"/>
        <v>4791.62220912251</v>
      </c>
      <c r="Y965" s="470">
        <f t="shared" si="372"/>
        <v>5750.0325842124657</v>
      </c>
      <c r="Z965" s="471">
        <f t="shared" si="374"/>
        <v>515.50213137839728</v>
      </c>
      <c r="AA965" s="458">
        <f t="shared" si="379"/>
        <v>16621.442028030695</v>
      </c>
      <c r="AB965" s="424">
        <f t="shared" si="380"/>
        <v>4.4898182964564562E-2</v>
      </c>
      <c r="AC965" s="447">
        <f t="shared" si="381"/>
        <v>84.412133307323288</v>
      </c>
      <c r="AD965" s="426"/>
      <c r="AF965" s="436" t="str">
        <f t="shared" si="373"/>
        <v>Mobile app</v>
      </c>
      <c r="AG965" s="469">
        <f t="shared" si="382"/>
        <v>347672.33111902029</v>
      </c>
      <c r="AH965" s="469">
        <f t="shared" si="383"/>
        <v>9828.4895637485279</v>
      </c>
      <c r="AI965" s="469">
        <f t="shared" si="384"/>
        <v>22691.037611715597</v>
      </c>
      <c r="AJ965" s="453">
        <f t="shared" si="385"/>
        <v>114855.33828477706</v>
      </c>
      <c r="AK965" s="453">
        <f t="shared" si="386"/>
        <v>38566.745383444366</v>
      </c>
      <c r="AL965" s="470">
        <f t="shared" si="375"/>
        <v>181474.87192968576</v>
      </c>
      <c r="AM965" s="458">
        <f t="shared" si="376"/>
        <v>715088.81389239174</v>
      </c>
      <c r="AN965" s="424">
        <f t="shared" si="377"/>
        <v>5.3189252783248119E-2</v>
      </c>
      <c r="AO965" s="447"/>
    </row>
    <row r="966" spans="1:41" ht="15" customHeight="1" x14ac:dyDescent="0.2">
      <c r="A966" s="536" t="str">
        <f t="shared" si="366"/>
        <v/>
      </c>
      <c r="B966" s="536" t="s">
        <v>266</v>
      </c>
      <c r="C966" s="536" t="s">
        <v>1095</v>
      </c>
      <c r="D966" s="536" t="str">
        <f t="shared" si="367"/>
        <v>Receiving information related to new products and services from a utility provider, bank, retailer, leisure providerSocial media, e.g. Facebook</v>
      </c>
      <c r="E966" s="542" t="s">
        <v>1087</v>
      </c>
      <c r="F966" s="437">
        <v>3.2715691951360697E-2</v>
      </c>
      <c r="G966" s="414">
        <v>3.2593133090368598E-2</v>
      </c>
      <c r="H966" s="415">
        <v>99.625382030206296</v>
      </c>
      <c r="I966" s="416">
        <v>3.2593133090368598E-2</v>
      </c>
      <c r="J966" s="417">
        <v>99.625382030206296</v>
      </c>
      <c r="K966" s="416">
        <v>3.2593133090368598E-2</v>
      </c>
      <c r="L966" s="417">
        <v>99.625382030206296</v>
      </c>
      <c r="M966" s="416">
        <v>3.2593133090368598E-2</v>
      </c>
      <c r="N966" s="417">
        <v>99.625382030206296</v>
      </c>
      <c r="O966" s="416">
        <v>3.2593133090368598E-2</v>
      </c>
      <c r="P966" s="417">
        <v>99.625382030206296</v>
      </c>
      <c r="Q966" s="416">
        <v>4.0580270936912501E-2</v>
      </c>
      <c r="R966" s="438">
        <v>124.039164439022</v>
      </c>
      <c r="S966" s="418"/>
      <c r="T966" s="436" t="str">
        <f t="shared" si="368"/>
        <v>Social media, e.g. Facebook</v>
      </c>
      <c r="U966" s="469">
        <f t="shared" si="378"/>
        <v>1119.8674598519747</v>
      </c>
      <c r="V966" s="469">
        <f t="shared" si="369"/>
        <v>1414.3464173234549</v>
      </c>
      <c r="W966" s="453">
        <f t="shared" si="370"/>
        <v>1697.8740820765713</v>
      </c>
      <c r="X966" s="470">
        <f t="shared" si="371"/>
        <v>3459.6632981433554</v>
      </c>
      <c r="Y966" s="470">
        <f t="shared" si="372"/>
        <v>4191.672474219944</v>
      </c>
      <c r="Z966" s="471">
        <f t="shared" si="374"/>
        <v>227.41183833045764</v>
      </c>
      <c r="AA966" s="458">
        <f t="shared" si="379"/>
        <v>12110.835569945759</v>
      </c>
      <c r="AB966" s="424">
        <f t="shared" si="380"/>
        <v>3.271403951330961E-2</v>
      </c>
      <c r="AC966" s="447">
        <f t="shared" si="381"/>
        <v>96.886954390819838</v>
      </c>
      <c r="AD966" s="426"/>
      <c r="AF966" s="436" t="str">
        <f t="shared" si="373"/>
        <v>Social media, e.g. Facebook</v>
      </c>
      <c r="AG966" s="469">
        <f t="shared" si="382"/>
        <v>237633.79553869786</v>
      </c>
      <c r="AH966" s="469">
        <f t="shared" si="383"/>
        <v>8829.8708717779373</v>
      </c>
      <c r="AI966" s="469">
        <f t="shared" si="384"/>
        <v>16383.459838003222</v>
      </c>
      <c r="AJ966" s="453">
        <f t="shared" si="385"/>
        <v>82928.240399080067</v>
      </c>
      <c r="AK966" s="453">
        <f t="shared" si="386"/>
        <v>28114.478079287957</v>
      </c>
      <c r="AL966" s="470">
        <f t="shared" si="375"/>
        <v>80056.961405695663</v>
      </c>
      <c r="AM966" s="458">
        <f t="shared" si="376"/>
        <v>453946.80613254273</v>
      </c>
      <c r="AN966" s="424">
        <f t="shared" si="377"/>
        <v>3.3765164483701954E-2</v>
      </c>
      <c r="AO966" s="447"/>
    </row>
    <row r="967" spans="1:41" ht="15" customHeight="1" x14ac:dyDescent="0.2">
      <c r="A967" s="536" t="str">
        <f t="shared" si="366"/>
        <v/>
      </c>
      <c r="B967" s="536" t="s">
        <v>266</v>
      </c>
      <c r="C967" s="536" t="s">
        <v>1095</v>
      </c>
      <c r="D967" s="536" t="str">
        <f t="shared" si="367"/>
        <v>Receiving information related to new products and services from a utility provider, bank, retailer, leisure providerTelephone call (mobile / landline)</v>
      </c>
      <c r="E967" s="542" t="s">
        <v>1088</v>
      </c>
      <c r="F967" s="437">
        <v>2.7504342790966901E-2</v>
      </c>
      <c r="G967" s="414">
        <v>3.7162380571922803E-2</v>
      </c>
      <c r="H967" s="415">
        <v>135.11459210044299</v>
      </c>
      <c r="I967" s="416">
        <v>3.1104749361727201E-2</v>
      </c>
      <c r="J967" s="417">
        <v>113.090320310953</v>
      </c>
      <c r="K967" s="416">
        <v>2.5028707490640501E-2</v>
      </c>
      <c r="L967" s="417">
        <v>90.999111234392004</v>
      </c>
      <c r="M967" s="416">
        <v>2.39947977249516E-2</v>
      </c>
      <c r="N967" s="417">
        <v>87.240032991560994</v>
      </c>
      <c r="O967" s="416">
        <v>2.7367319325774499E-2</v>
      </c>
      <c r="P967" s="417">
        <v>99.501811527605597</v>
      </c>
      <c r="Q967" s="416">
        <v>2.7367319325774499E-2</v>
      </c>
      <c r="R967" s="417">
        <v>99.501811527605597</v>
      </c>
      <c r="S967" s="476"/>
      <c r="T967" s="436" t="str">
        <f t="shared" si="368"/>
        <v>Telephone call (mobile / landline)</v>
      </c>
      <c r="U967" s="469">
        <f t="shared" si="378"/>
        <v>1276.8622340706956</v>
      </c>
      <c r="V967" s="469">
        <f t="shared" si="369"/>
        <v>1349.7594938027901</v>
      </c>
      <c r="W967" s="453">
        <f t="shared" si="370"/>
        <v>1303.8204593099356</v>
      </c>
      <c r="X967" s="470">
        <f t="shared" si="371"/>
        <v>2546.9757941104376</v>
      </c>
      <c r="Y967" s="470">
        <f t="shared" si="372"/>
        <v>3519.601469210555</v>
      </c>
      <c r="Z967" s="471">
        <f t="shared" si="374"/>
        <v>153.3664575016403</v>
      </c>
      <c r="AA967" s="458">
        <f t="shared" si="379"/>
        <v>10150.385908006054</v>
      </c>
      <c r="AB967" s="424">
        <f t="shared" si="380"/>
        <v>2.7418432341191328E-2</v>
      </c>
      <c r="AC967" s="447">
        <f t="shared" si="381"/>
        <v>85.605350125167917</v>
      </c>
      <c r="AD967" s="426"/>
      <c r="AF967" s="436" t="str">
        <f t="shared" si="373"/>
        <v>Telephone call (mobile / landline)</v>
      </c>
      <c r="AG967" s="469">
        <f t="shared" si="382"/>
        <v>270947.79510992114</v>
      </c>
      <c r="AH967" s="469">
        <f t="shared" si="383"/>
        <v>8426.6498590842402</v>
      </c>
      <c r="AI967" s="469">
        <f t="shared" si="384"/>
        <v>12581.080279490297</v>
      </c>
      <c r="AJ967" s="453">
        <f t="shared" si="385"/>
        <v>61051.09160708743</v>
      </c>
      <c r="AK967" s="453">
        <f t="shared" si="386"/>
        <v>23606.7486099005</v>
      </c>
      <c r="AL967" s="470">
        <f t="shared" si="375"/>
        <v>53990.38440248456</v>
      </c>
      <c r="AM967" s="458">
        <f t="shared" si="376"/>
        <v>430603.74986796809</v>
      </c>
      <c r="AN967" s="424">
        <f t="shared" si="377"/>
        <v>3.2028877051611199E-2</v>
      </c>
      <c r="AO967" s="447"/>
    </row>
    <row r="968" spans="1:41" ht="15" customHeight="1" x14ac:dyDescent="0.2">
      <c r="A968" s="536" t="str">
        <f t="shared" ref="A968:A987" si="387">IF(AND(F967="",F968&lt;&gt;""),C968,"")</f>
        <v/>
      </c>
      <c r="B968" s="536" t="s">
        <v>266</v>
      </c>
      <c r="C968" s="536" t="s">
        <v>1095</v>
      </c>
      <c r="D968" s="536" t="str">
        <f t="shared" si="367"/>
        <v>Receiving information related to new products and services from a utility provider, bank, retailer, leisure providerText message</v>
      </c>
      <c r="E968" s="542" t="s">
        <v>1089</v>
      </c>
      <c r="F968" s="437">
        <v>5.1823972206137797E-2</v>
      </c>
      <c r="G968" s="414">
        <v>6.9330741075946403E-2</v>
      </c>
      <c r="H968" s="415">
        <v>133.78121769626699</v>
      </c>
      <c r="I968" s="416">
        <v>5.3658322639466599E-2</v>
      </c>
      <c r="J968" s="417">
        <v>103.539578992579</v>
      </c>
      <c r="K968" s="416">
        <v>6.1487617025772198E-2</v>
      </c>
      <c r="L968" s="417">
        <v>118.64705542291399</v>
      </c>
      <c r="M968" s="416">
        <v>5.3073408051391199E-2</v>
      </c>
      <c r="N968" s="417">
        <v>102.410922575142</v>
      </c>
      <c r="O968" s="416">
        <v>3.1790553337742999E-2</v>
      </c>
      <c r="P968" s="417">
        <v>61.343335881879497</v>
      </c>
      <c r="Q968" s="416">
        <v>7.6054788527107203E-2</v>
      </c>
      <c r="R968" s="438">
        <v>146.755999761244</v>
      </c>
      <c r="S968" s="418"/>
      <c r="T968" s="436" t="str">
        <f t="shared" si="368"/>
        <v>Text message</v>
      </c>
      <c r="U968" s="469">
        <f t="shared" si="378"/>
        <v>2382.1349326284426</v>
      </c>
      <c r="V968" s="469">
        <f t="shared" si="369"/>
        <v>2328.4492526170138</v>
      </c>
      <c r="W968" s="453">
        <f t="shared" si="370"/>
        <v>3203.074433723551</v>
      </c>
      <c r="X968" s="470">
        <f t="shared" si="371"/>
        <v>5633.5830444310213</v>
      </c>
      <c r="Y968" s="470">
        <f t="shared" si="372"/>
        <v>4088.455902553776</v>
      </c>
      <c r="Z968" s="471">
        <f t="shared" si="374"/>
        <v>426.21103490590878</v>
      </c>
      <c r="AA968" s="458">
        <f t="shared" si="379"/>
        <v>18061.908600859711</v>
      </c>
      <c r="AB968" s="424">
        <f t="shared" si="380"/>
        <v>4.8789201062281268E-2</v>
      </c>
      <c r="AC968" s="447">
        <f t="shared" si="381"/>
        <v>75.968376824250115</v>
      </c>
      <c r="AD968" s="426"/>
      <c r="AF968" s="436" t="str">
        <f t="shared" si="373"/>
        <v>Text message</v>
      </c>
      <c r="AG968" s="469">
        <f t="shared" si="382"/>
        <v>505484.60940247483</v>
      </c>
      <c r="AH968" s="469">
        <f t="shared" si="383"/>
        <v>14536.683502903175</v>
      </c>
      <c r="AI968" s="469">
        <f t="shared" si="384"/>
        <v>30907.734499876809</v>
      </c>
      <c r="AJ968" s="453">
        <f t="shared" si="385"/>
        <v>135037.16655533304</v>
      </c>
      <c r="AK968" s="453">
        <f t="shared" si="386"/>
        <v>27422.181613050398</v>
      </c>
      <c r="AL968" s="470">
        <f t="shared" si="375"/>
        <v>150041.26708021972</v>
      </c>
      <c r="AM968" s="458">
        <f t="shared" si="376"/>
        <v>863429.64265385794</v>
      </c>
      <c r="AN968" s="424">
        <f t="shared" si="377"/>
        <v>6.4223040035662718E-2</v>
      </c>
      <c r="AO968" s="447"/>
    </row>
    <row r="969" spans="1:41" ht="15" customHeight="1" x14ac:dyDescent="0.2">
      <c r="A969" s="536" t="str">
        <f t="shared" si="387"/>
        <v/>
      </c>
      <c r="B969" s="536" t="s">
        <v>266</v>
      </c>
      <c r="C969" s="536" t="s">
        <v>1095</v>
      </c>
      <c r="D969" s="536" t="str">
        <f t="shared" ref="D969:D987" si="388">_xlfn.CONCAT(C969,E969)</f>
        <v>Receiving information related to new products and services from a utility provider, bank, retailer, leisure providerWebsite (inc chatbot)</v>
      </c>
      <c r="E969" s="542" t="s">
        <v>1090</v>
      </c>
      <c r="F969" s="437">
        <v>5.3850607990735301E-2</v>
      </c>
      <c r="G969" s="414">
        <v>4.5100082490600997E-2</v>
      </c>
      <c r="H969" s="415">
        <v>83.750368237922501</v>
      </c>
      <c r="I969" s="416">
        <v>5.3127424606761002E-2</v>
      </c>
      <c r="J969" s="417">
        <v>98.6570562321251</v>
      </c>
      <c r="K969" s="416">
        <v>5.1536250559831298E-2</v>
      </c>
      <c r="L969" s="417">
        <v>95.702263136374896</v>
      </c>
      <c r="M969" s="416">
        <v>5.3127424606761002E-2</v>
      </c>
      <c r="N969" s="417">
        <v>98.6570562321251</v>
      </c>
      <c r="O969" s="416">
        <v>6.3146730055135103E-2</v>
      </c>
      <c r="P969" s="417">
        <v>117.262798715288</v>
      </c>
      <c r="Q969" s="416">
        <v>1.5294503563776801E-2</v>
      </c>
      <c r="R969" s="417">
        <v>28.401728660905999</v>
      </c>
      <c r="S969" s="476"/>
      <c r="T969" s="436" t="str">
        <f t="shared" ref="T969:T987" si="389">E969</f>
        <v>Website (inc chatbot)</v>
      </c>
      <c r="U969" s="469">
        <f t="shared" si="378"/>
        <v>1549.5937342945597</v>
      </c>
      <c r="V969" s="469">
        <f t="shared" ref="V969:V1016" si="390">IFERROR(V$5*I969,"")</f>
        <v>2305.4114633857871</v>
      </c>
      <c r="W969" s="453">
        <f t="shared" ref="W969:W1016" si="391">IFERROR(W$5*K969,"")</f>
        <v>2684.6779004132918</v>
      </c>
      <c r="X969" s="470">
        <f t="shared" ref="X969:X1016" si="392">IFERROR(X$5*M969,"")</f>
        <v>5639.3167397338602</v>
      </c>
      <c r="Y969" s="470">
        <f t="shared" ref="Y969:Y1016" si="393">IFERROR(Y$5*O969,"")</f>
        <v>8121.048365470705</v>
      </c>
      <c r="Z969" s="471">
        <f t="shared" si="374"/>
        <v>85.710397971405186</v>
      </c>
      <c r="AA969" s="458">
        <f t="shared" si="379"/>
        <v>20385.758601269608</v>
      </c>
      <c r="AB969" s="424">
        <f t="shared" si="380"/>
        <v>5.5066432744385128E-2</v>
      </c>
      <c r="AC969" s="447">
        <f t="shared" si="381"/>
        <v>125.70555294974267</v>
      </c>
      <c r="AD969" s="426"/>
      <c r="AF969" s="436" t="str">
        <f t="shared" ref="AF969:AF987" si="394">T969</f>
        <v>Website (inc chatbot)</v>
      </c>
      <c r="AG969" s="469">
        <f t="shared" si="382"/>
        <v>328820.91303204268</v>
      </c>
      <c r="AH969" s="469">
        <f t="shared" si="383"/>
        <v>14392.856855066837</v>
      </c>
      <c r="AI969" s="469">
        <f t="shared" si="384"/>
        <v>25905.52092390816</v>
      </c>
      <c r="AJ969" s="453">
        <f t="shared" si="385"/>
        <v>135174.60341593853</v>
      </c>
      <c r="AK969" s="453">
        <f t="shared" si="386"/>
        <v>54469.674731528932</v>
      </c>
      <c r="AL969" s="470">
        <f t="shared" si="375"/>
        <v>30173.073103136692</v>
      </c>
      <c r="AM969" s="458">
        <f t="shared" si="376"/>
        <v>588936.64206162188</v>
      </c>
      <c r="AN969" s="424">
        <f t="shared" si="377"/>
        <v>4.3805887211999933E-2</v>
      </c>
      <c r="AO969" s="447"/>
    </row>
    <row r="970" spans="1:41" ht="15" customHeight="1" x14ac:dyDescent="0.2">
      <c r="A970" s="536" t="str">
        <f t="shared" si="387"/>
        <v/>
      </c>
      <c r="B970" s="536" t="s">
        <v>266</v>
      </c>
      <c r="C970" s="536" t="s">
        <v>1096</v>
      </c>
      <c r="D970" s="536" t="str">
        <f t="shared" si="388"/>
        <v>Submitting information to a utility provider, bank, retailer, leisure provider</v>
      </c>
      <c r="E970" s="542" t="s">
        <v>237</v>
      </c>
      <c r="F970" s="437" t="s">
        <v>237</v>
      </c>
      <c r="G970" s="414" t="s">
        <v>237</v>
      </c>
      <c r="H970" s="415" t="s">
        <v>237</v>
      </c>
      <c r="I970" s="416" t="s">
        <v>237</v>
      </c>
      <c r="J970" s="417" t="s">
        <v>237</v>
      </c>
      <c r="K970" s="416" t="s">
        <v>237</v>
      </c>
      <c r="L970" s="417" t="s">
        <v>237</v>
      </c>
      <c r="M970" s="416" t="s">
        <v>237</v>
      </c>
      <c r="N970" s="417" t="s">
        <v>237</v>
      </c>
      <c r="O970" s="416" t="s">
        <v>237</v>
      </c>
      <c r="P970" s="417" t="s">
        <v>237</v>
      </c>
      <c r="Q970" s="416" t="s">
        <v>237</v>
      </c>
      <c r="R970" s="438" t="s">
        <v>237</v>
      </c>
      <c r="S970" s="418"/>
      <c r="T970" s="436" t="str">
        <f t="shared" si="389"/>
        <v/>
      </c>
      <c r="U970" s="469" t="str">
        <f t="shared" si="378"/>
        <v/>
      </c>
      <c r="V970" s="469" t="str">
        <f t="shared" si="390"/>
        <v/>
      </c>
      <c r="W970" s="453" t="str">
        <f t="shared" si="391"/>
        <v/>
      </c>
      <c r="X970" s="470" t="str">
        <f t="shared" si="392"/>
        <v/>
      </c>
      <c r="Y970" s="470" t="str">
        <f t="shared" si="393"/>
        <v/>
      </c>
      <c r="Z970" s="471" t="str">
        <f t="shared" si="374"/>
        <v/>
      </c>
      <c r="AA970" s="458">
        <f t="shared" si="379"/>
        <v>0</v>
      </c>
      <c r="AB970" s="424" t="str">
        <f t="shared" si="380"/>
        <v/>
      </c>
      <c r="AC970" s="447" t="str">
        <f t="shared" si="381"/>
        <v/>
      </c>
      <c r="AD970" s="426"/>
      <c r="AF970" s="436" t="str">
        <f t="shared" si="394"/>
        <v/>
      </c>
      <c r="AG970" s="469" t="str">
        <f t="shared" si="382"/>
        <v/>
      </c>
      <c r="AH970" s="469" t="str">
        <f t="shared" si="383"/>
        <v/>
      </c>
      <c r="AI970" s="469" t="str">
        <f t="shared" si="384"/>
        <v/>
      </c>
      <c r="AJ970" s="453" t="str">
        <f t="shared" si="385"/>
        <v/>
      </c>
      <c r="AK970" s="453" t="str">
        <f t="shared" si="386"/>
        <v/>
      </c>
      <c r="AL970" s="470" t="str">
        <f t="shared" si="375"/>
        <v/>
      </c>
      <c r="AM970" s="458">
        <f t="shared" si="376"/>
        <v>0</v>
      </c>
      <c r="AN970" s="424">
        <f t="shared" si="377"/>
        <v>0</v>
      </c>
      <c r="AO970" s="447"/>
    </row>
    <row r="971" spans="1:41" ht="15" customHeight="1" x14ac:dyDescent="0.2">
      <c r="A971" s="536" t="str">
        <f t="shared" si="387"/>
        <v>Submitting information to a utility provider, bank, retailer, leisure provider</v>
      </c>
      <c r="B971" s="536" t="s">
        <v>266</v>
      </c>
      <c r="C971" s="536" t="s">
        <v>1096</v>
      </c>
      <c r="D971" s="536" t="str">
        <f t="shared" si="388"/>
        <v>Submitting information to a utility provider, bank, retailer, leisure providerEmail</v>
      </c>
      <c r="E971" s="542" t="s">
        <v>613</v>
      </c>
      <c r="F971" s="437">
        <v>0.27243775332947301</v>
      </c>
      <c r="G971" s="414">
        <v>0.27368274993178499</v>
      </c>
      <c r="H971" s="415">
        <v>100.456983875067</v>
      </c>
      <c r="I971" s="416">
        <v>0.28453076825247797</v>
      </c>
      <c r="J971" s="417">
        <v>104.43881759235499</v>
      </c>
      <c r="K971" s="416">
        <v>0.27368274993178499</v>
      </c>
      <c r="L971" s="417">
        <v>100.456983875067</v>
      </c>
      <c r="M971" s="416">
        <v>0.27368274993178499</v>
      </c>
      <c r="N971" s="417">
        <v>100.456983875067</v>
      </c>
      <c r="O971" s="416">
        <v>0.253256554988947</v>
      </c>
      <c r="P971" s="417">
        <v>92.959419865231098</v>
      </c>
      <c r="Q971" s="416">
        <v>0.43941193605207102</v>
      </c>
      <c r="R971" s="417">
        <v>161.288929556201</v>
      </c>
      <c r="S971" s="476"/>
      <c r="T971" s="436" t="str">
        <f t="shared" si="389"/>
        <v>Email</v>
      </c>
      <c r="U971" s="469">
        <f t="shared" si="378"/>
        <v>9403.4656049061996</v>
      </c>
      <c r="V971" s="469">
        <f t="shared" si="390"/>
        <v>12346.928157548029</v>
      </c>
      <c r="W971" s="453">
        <f t="shared" si="391"/>
        <v>14256.955492196475</v>
      </c>
      <c r="X971" s="470">
        <f t="shared" si="392"/>
        <v>29050.60285700918</v>
      </c>
      <c r="Y971" s="470">
        <f t="shared" si="393"/>
        <v>32570.312510908519</v>
      </c>
      <c r="Z971" s="471">
        <f t="shared" si="374"/>
        <v>2462.4644896358059</v>
      </c>
      <c r="AA971" s="458">
        <f t="shared" si="379"/>
        <v>100090.72911220421</v>
      </c>
      <c r="AB971" s="424">
        <f t="shared" si="380"/>
        <v>0.27036714751691426</v>
      </c>
      <c r="AC971" s="447">
        <f t="shared" si="381"/>
        <v>91.060344558875883</v>
      </c>
      <c r="AD971" s="426"/>
      <c r="AF971" s="436" t="str">
        <f t="shared" si="394"/>
        <v>Email</v>
      </c>
      <c r="AG971" s="469">
        <f t="shared" si="382"/>
        <v>1995397.94040165</v>
      </c>
      <c r="AH971" s="469">
        <f t="shared" si="383"/>
        <v>77082.799488815319</v>
      </c>
      <c r="AI971" s="469">
        <f t="shared" si="384"/>
        <v>137571.01317721064</v>
      </c>
      <c r="AJ971" s="453">
        <f t="shared" si="385"/>
        <v>696343.88374068728</v>
      </c>
      <c r="AK971" s="453">
        <f t="shared" si="386"/>
        <v>218456.31851136082</v>
      </c>
      <c r="AL971" s="470">
        <f t="shared" si="375"/>
        <v>866874.06450320594</v>
      </c>
      <c r="AM971" s="458">
        <f t="shared" si="376"/>
        <v>3991726.01982293</v>
      </c>
      <c r="AN971" s="424">
        <f t="shared" si="377"/>
        <v>0.29690986655789114</v>
      </c>
      <c r="AO971" s="447"/>
    </row>
    <row r="972" spans="1:41" ht="15" customHeight="1" x14ac:dyDescent="0.2">
      <c r="A972" s="536" t="str">
        <f t="shared" si="387"/>
        <v/>
      </c>
      <c r="B972" s="536" t="s">
        <v>266</v>
      </c>
      <c r="C972" s="536" t="s">
        <v>1096</v>
      </c>
      <c r="D972" s="536" t="str">
        <f t="shared" si="388"/>
        <v>Submitting information to a utility provider, bank, retailer, leisure providerFace to face and / or visit</v>
      </c>
      <c r="E972" s="542" t="s">
        <v>1084</v>
      </c>
      <c r="F972" s="437">
        <v>4.2848870874348501E-2</v>
      </c>
      <c r="G972" s="414">
        <v>4.8552112627336497E-2</v>
      </c>
      <c r="H972" s="415">
        <v>113.310133118122</v>
      </c>
      <c r="I972" s="416">
        <v>6.0210806654144397E-2</v>
      </c>
      <c r="J972" s="417">
        <v>140.51900417798299</v>
      </c>
      <c r="K972" s="416">
        <v>4.67951130129289E-2</v>
      </c>
      <c r="L972" s="417">
        <v>109.209675909903</v>
      </c>
      <c r="M972" s="416">
        <v>4.3885894946983403E-2</v>
      </c>
      <c r="N972" s="417">
        <v>102.420189964108</v>
      </c>
      <c r="O972" s="416">
        <v>2.6801807861098401E-2</v>
      </c>
      <c r="P972" s="417">
        <v>62.549624562320297</v>
      </c>
      <c r="Q972" s="416">
        <v>4.3885894946983403E-2</v>
      </c>
      <c r="R972" s="438">
        <v>102.420189964108</v>
      </c>
      <c r="S972" s="418"/>
      <c r="T972" s="436" t="str">
        <f t="shared" si="389"/>
        <v>Face to face and / or visit</v>
      </c>
      <c r="U972" s="469">
        <f t="shared" si="378"/>
        <v>1668.2020377626548</v>
      </c>
      <c r="V972" s="469">
        <f t="shared" si="390"/>
        <v>2612.7877439499421</v>
      </c>
      <c r="W972" s="453">
        <f t="shared" si="391"/>
        <v>2437.6978221825052</v>
      </c>
      <c r="X972" s="470">
        <f t="shared" si="392"/>
        <v>4658.3560909374473</v>
      </c>
      <c r="Y972" s="470">
        <f t="shared" si="393"/>
        <v>3446.8733017844211</v>
      </c>
      <c r="Z972" s="471">
        <f t="shared" si="374"/>
        <v>245.936555282895</v>
      </c>
      <c r="AA972" s="458">
        <f t="shared" si="379"/>
        <v>15069.853551899863</v>
      </c>
      <c r="AB972" s="424">
        <f t="shared" si="380"/>
        <v>4.0707000083467351E-2</v>
      </c>
      <c r="AC972" s="447">
        <f t="shared" si="381"/>
        <v>88.9614332760069</v>
      </c>
      <c r="AD972" s="426"/>
      <c r="AF972" s="436" t="str">
        <f t="shared" si="394"/>
        <v>Face to face and / or visit</v>
      </c>
      <c r="AG972" s="469">
        <f t="shared" si="382"/>
        <v>353989.37478844973</v>
      </c>
      <c r="AH972" s="469">
        <f t="shared" si="383"/>
        <v>16311.830052287567</v>
      </c>
      <c r="AI972" s="469">
        <f t="shared" si="384"/>
        <v>23522.312277756919</v>
      </c>
      <c r="AJ972" s="453">
        <f t="shared" si="385"/>
        <v>111660.94515067239</v>
      </c>
      <c r="AK972" s="453">
        <f t="shared" si="386"/>
        <v>23118.944641097009</v>
      </c>
      <c r="AL972" s="470">
        <f t="shared" si="375"/>
        <v>86578.312980883595</v>
      </c>
      <c r="AM972" s="458">
        <f t="shared" si="376"/>
        <v>615181.71989114722</v>
      </c>
      <c r="AN972" s="424">
        <f t="shared" si="377"/>
        <v>4.5758030850483293E-2</v>
      </c>
      <c r="AO972" s="447"/>
    </row>
    <row r="973" spans="1:41" ht="15" customHeight="1" x14ac:dyDescent="0.2">
      <c r="A973" s="536" t="str">
        <f t="shared" si="387"/>
        <v/>
      </c>
      <c r="B973" s="536" t="s">
        <v>266</v>
      </c>
      <c r="C973" s="536" t="s">
        <v>1096</v>
      </c>
      <c r="D973" s="536" t="str">
        <f t="shared" si="388"/>
        <v>Submitting information to a utility provider, bank, retailer, leisure providerMail</v>
      </c>
      <c r="E973" s="542" t="s">
        <v>1085</v>
      </c>
      <c r="F973" s="437">
        <v>4.4585987261146397E-2</v>
      </c>
      <c r="G973" s="414">
        <v>4.4616247297053303E-2</v>
      </c>
      <c r="H973" s="415">
        <v>100.067868937676</v>
      </c>
      <c r="I973" s="416">
        <v>4.4616247297053303E-2</v>
      </c>
      <c r="J973" s="417">
        <v>100.067868937676</v>
      </c>
      <c r="K973" s="416">
        <v>4.4616247297053303E-2</v>
      </c>
      <c r="L973" s="417">
        <v>100.067868937676</v>
      </c>
      <c r="M973" s="416">
        <v>4.9149211733523303E-2</v>
      </c>
      <c r="N973" s="417">
        <v>110.23466060233</v>
      </c>
      <c r="O973" s="416">
        <v>3.9912807538186303E-2</v>
      </c>
      <c r="P973" s="417">
        <v>89.518725478503598</v>
      </c>
      <c r="Q973" s="416">
        <v>4.4616247297053303E-2</v>
      </c>
      <c r="R973" s="417">
        <v>100.067868937676</v>
      </c>
      <c r="S973" s="476"/>
      <c r="T973" s="436" t="str">
        <f t="shared" si="389"/>
        <v>Mail</v>
      </c>
      <c r="U973" s="469">
        <f t="shared" si="378"/>
        <v>1532.9696408794543</v>
      </c>
      <c r="V973" s="469">
        <f t="shared" si="390"/>
        <v>1936.0774352083311</v>
      </c>
      <c r="W973" s="453">
        <f t="shared" si="391"/>
        <v>2324.1941704453975</v>
      </c>
      <c r="X973" s="470">
        <f t="shared" si="392"/>
        <v>5217.0413778782977</v>
      </c>
      <c r="Y973" s="470">
        <f t="shared" si="393"/>
        <v>5133.0265262559878</v>
      </c>
      <c r="Z973" s="471">
        <f t="shared" si="374"/>
        <v>250.02944985268672</v>
      </c>
      <c r="AA973" s="458">
        <f t="shared" si="379"/>
        <v>16393.338600520154</v>
      </c>
      <c r="AB973" s="424">
        <f t="shared" si="380"/>
        <v>4.4282025268623307E-2</v>
      </c>
      <c r="AC973" s="447">
        <f t="shared" si="381"/>
        <v>98.029061662988909</v>
      </c>
      <c r="AD973" s="426"/>
      <c r="AF973" s="436" t="str">
        <f t="shared" si="394"/>
        <v>Mail</v>
      </c>
      <c r="AG973" s="469">
        <f t="shared" si="382"/>
        <v>325293.31127804267</v>
      </c>
      <c r="AH973" s="469">
        <f t="shared" si="383"/>
        <v>12087.076787739305</v>
      </c>
      <c r="AI973" s="469">
        <f t="shared" si="384"/>
        <v>22427.070563820595</v>
      </c>
      <c r="AJ973" s="453">
        <f t="shared" si="385"/>
        <v>125052.64942655481</v>
      </c>
      <c r="AK973" s="453">
        <f t="shared" si="386"/>
        <v>34428.348741556583</v>
      </c>
      <c r="AL973" s="470">
        <f t="shared" si="375"/>
        <v>88019.155748863239</v>
      </c>
      <c r="AM973" s="458">
        <f t="shared" si="376"/>
        <v>607307.61254657712</v>
      </c>
      <c r="AN973" s="424">
        <f t="shared" si="377"/>
        <v>4.5172344320563954E-2</v>
      </c>
      <c r="AO973" s="447"/>
    </row>
    <row r="974" spans="1:41" ht="15" customHeight="1" x14ac:dyDescent="0.2">
      <c r="A974" s="536" t="str">
        <f t="shared" si="387"/>
        <v/>
      </c>
      <c r="B974" s="536" t="s">
        <v>266</v>
      </c>
      <c r="C974" s="536" t="s">
        <v>1096</v>
      </c>
      <c r="D974" s="536" t="str">
        <f t="shared" si="388"/>
        <v>Submitting information to a utility provider, bank, retailer, leisure providerMobile app</v>
      </c>
      <c r="E974" s="542" t="s">
        <v>1086</v>
      </c>
      <c r="F974" s="437">
        <v>0.196583671105964</v>
      </c>
      <c r="G974" s="414">
        <v>0.19459504309946499</v>
      </c>
      <c r="H974" s="415">
        <v>98.988406313041693</v>
      </c>
      <c r="I974" s="416">
        <v>0.19459504309946499</v>
      </c>
      <c r="J974" s="417">
        <v>98.988406313041693</v>
      </c>
      <c r="K974" s="416">
        <v>0.193135600495387</v>
      </c>
      <c r="L974" s="417">
        <v>98.246003550967302</v>
      </c>
      <c r="M974" s="416">
        <v>0.206957479266171</v>
      </c>
      <c r="N974" s="417">
        <v>105.27704468120101</v>
      </c>
      <c r="O974" s="416">
        <v>0.19459504309946499</v>
      </c>
      <c r="P974" s="417">
        <v>98.988406313041693</v>
      </c>
      <c r="Q974" s="416">
        <v>0.13908079793606001</v>
      </c>
      <c r="R974" s="438">
        <v>70.748906637872196</v>
      </c>
      <c r="S974" s="418"/>
      <c r="T974" s="436" t="str">
        <f t="shared" si="389"/>
        <v>Mobile app</v>
      </c>
      <c r="U974" s="469">
        <f t="shared" si="378"/>
        <v>6686.0910858545176</v>
      </c>
      <c r="V974" s="469">
        <f t="shared" si="390"/>
        <v>8444.257300258183</v>
      </c>
      <c r="W974" s="453">
        <f t="shared" si="391"/>
        <v>10061.012836606194</v>
      </c>
      <c r="X974" s="470">
        <f t="shared" si="392"/>
        <v>21967.915551666254</v>
      </c>
      <c r="Y974" s="470">
        <f t="shared" si="393"/>
        <v>25026.090112849794</v>
      </c>
      <c r="Z974" s="471">
        <f t="shared" si="374"/>
        <v>779.40879163368027</v>
      </c>
      <c r="AA974" s="458">
        <f t="shared" si="379"/>
        <v>72964.775678868624</v>
      </c>
      <c r="AB974" s="424">
        <f t="shared" si="380"/>
        <v>0.19709396109396365</v>
      </c>
      <c r="AC974" s="447">
        <f t="shared" si="381"/>
        <v>104.42952787235147</v>
      </c>
      <c r="AD974" s="426"/>
      <c r="AF974" s="436" t="str">
        <f t="shared" si="394"/>
        <v>Mobile app</v>
      </c>
      <c r="AG974" s="469">
        <f t="shared" si="382"/>
        <v>1418776.1132545788</v>
      </c>
      <c r="AH974" s="469">
        <f t="shared" si="383"/>
        <v>52718.132316162257</v>
      </c>
      <c r="AI974" s="469">
        <f t="shared" si="384"/>
        <v>97082.699758614195</v>
      </c>
      <c r="AJ974" s="453">
        <f t="shared" si="385"/>
        <v>526571.64149844437</v>
      </c>
      <c r="AK974" s="453">
        <f t="shared" si="386"/>
        <v>167855.54363212441</v>
      </c>
      <c r="AL974" s="470">
        <f t="shared" si="375"/>
        <v>274379.29357224889</v>
      </c>
      <c r="AM974" s="458">
        <f t="shared" si="376"/>
        <v>2537383.4240321731</v>
      </c>
      <c r="AN974" s="424">
        <f t="shared" si="377"/>
        <v>0.18873393867573524</v>
      </c>
      <c r="AO974" s="447"/>
    </row>
    <row r="975" spans="1:41" ht="15" customHeight="1" x14ac:dyDescent="0.2">
      <c r="A975" s="536" t="str">
        <f t="shared" si="387"/>
        <v/>
      </c>
      <c r="B975" s="536" t="s">
        <v>266</v>
      </c>
      <c r="C975" s="536" t="s">
        <v>1096</v>
      </c>
      <c r="D975" s="536" t="str">
        <f t="shared" si="388"/>
        <v>Submitting information to a utility provider, bank, retailer, leisure providerSocial media, e.g. Facebook</v>
      </c>
      <c r="E975" s="542" t="s">
        <v>1087</v>
      </c>
      <c r="F975" s="437">
        <v>1.9108280254777E-2</v>
      </c>
      <c r="G975" s="414">
        <v>3.1493646459444503E-2</v>
      </c>
      <c r="H975" s="415">
        <v>164.816749804426</v>
      </c>
      <c r="I975" s="416">
        <v>1.8601337290874601E-2</v>
      </c>
      <c r="J975" s="417">
        <v>97.3469984889107</v>
      </c>
      <c r="K975" s="416">
        <v>1.8006537819433399E-2</v>
      </c>
      <c r="L975" s="417">
        <v>94.234214588368303</v>
      </c>
      <c r="M975" s="416">
        <v>1.4280110780445899E-2</v>
      </c>
      <c r="N975" s="417">
        <v>74.732579751000401</v>
      </c>
      <c r="O975" s="416">
        <v>1.7752243696190498E-2</v>
      </c>
      <c r="P975" s="417">
        <v>92.903408676730294</v>
      </c>
      <c r="Q975" s="416">
        <v>5.5808778052377397E-2</v>
      </c>
      <c r="R975" s="417">
        <v>292.06593847410801</v>
      </c>
      <c r="S975" s="476"/>
      <c r="T975" s="436" t="str">
        <f t="shared" si="389"/>
        <v>Social media, e.g. Facebook</v>
      </c>
      <c r="U975" s="469">
        <f t="shared" si="378"/>
        <v>1082.0901987000536</v>
      </c>
      <c r="V975" s="469">
        <f t="shared" si="390"/>
        <v>807.18643040021243</v>
      </c>
      <c r="W975" s="453">
        <f t="shared" si="391"/>
        <v>938.01457462774408</v>
      </c>
      <c r="X975" s="470">
        <f t="shared" si="392"/>
        <v>1515.7909190119908</v>
      </c>
      <c r="Y975" s="470">
        <f t="shared" si="393"/>
        <v>2283.0450527922753</v>
      </c>
      <c r="Z975" s="471">
        <f t="shared" si="374"/>
        <v>312.75239220552294</v>
      </c>
      <c r="AA975" s="458">
        <f t="shared" si="379"/>
        <v>6938.8795677377984</v>
      </c>
      <c r="AB975" s="424">
        <f>IF(OR(AA975="", AA975=0), "", AA975/$AA$5)</f>
        <v>1.8743444995685605E-2</v>
      </c>
      <c r="AC975" s="447">
        <f t="shared" si="381"/>
        <v>62.150335618173258</v>
      </c>
      <c r="AD975" s="426"/>
      <c r="AF975" s="436" t="str">
        <f t="shared" si="394"/>
        <v>Social media, e.g. Facebook</v>
      </c>
      <c r="AG975" s="469">
        <f t="shared" si="382"/>
        <v>229617.53086950729</v>
      </c>
      <c r="AH975" s="469">
        <f t="shared" si="383"/>
        <v>5039.3254881454195</v>
      </c>
      <c r="AI975" s="469">
        <f t="shared" si="384"/>
        <v>9051.2743395433099</v>
      </c>
      <c r="AJ975" s="453">
        <f t="shared" si="385"/>
        <v>36333.557023895184</v>
      </c>
      <c r="AK975" s="453">
        <f t="shared" si="386"/>
        <v>15312.890137653267</v>
      </c>
      <c r="AL975" s="470">
        <f t="shared" si="375"/>
        <v>110099.83638562039</v>
      </c>
      <c r="AM975" s="458">
        <f t="shared" si="376"/>
        <v>405454.41424436489</v>
      </c>
      <c r="AN975" s="424">
        <f t="shared" si="377"/>
        <v>3.0158236169210439E-2</v>
      </c>
      <c r="AO975" s="447"/>
    </row>
    <row r="976" spans="1:41" ht="15" customHeight="1" x14ac:dyDescent="0.2">
      <c r="A976" s="536" t="str">
        <f t="shared" si="387"/>
        <v/>
      </c>
      <c r="B976" s="536" t="s">
        <v>266</v>
      </c>
      <c r="C976" s="536" t="s">
        <v>1096</v>
      </c>
      <c r="D976" s="536" t="str">
        <f t="shared" si="388"/>
        <v>Submitting information to a utility provider, bank, retailer, leisure providerTelephone call (mobile / landline)</v>
      </c>
      <c r="E976" s="542" t="s">
        <v>1088</v>
      </c>
      <c r="F976" s="437">
        <v>7.8170237405906201E-2</v>
      </c>
      <c r="G976" s="414">
        <v>0.104148490554343</v>
      </c>
      <c r="H976" s="415">
        <v>133.23292087951901</v>
      </c>
      <c r="I976" s="416">
        <v>9.3648227227967701E-2</v>
      </c>
      <c r="J976" s="417">
        <v>119.80036179459201</v>
      </c>
      <c r="K976" s="416">
        <v>9.1841521164162193E-2</v>
      </c>
      <c r="L976" s="417">
        <v>117.48911633370901</v>
      </c>
      <c r="M976" s="416">
        <v>6.67333055514676E-2</v>
      </c>
      <c r="N976" s="417">
        <v>85.369199027692204</v>
      </c>
      <c r="O976" s="416">
        <v>6.0603259202834901E-2</v>
      </c>
      <c r="P976" s="417">
        <v>77.5272804765155</v>
      </c>
      <c r="Q976" s="416">
        <v>3.7509263226781997E-2</v>
      </c>
      <c r="R976" s="438">
        <v>47.984072290853703</v>
      </c>
      <c r="S976" s="418"/>
      <c r="T976" s="436" t="str">
        <f t="shared" si="389"/>
        <v>Telephone call (mobile / landline)</v>
      </c>
      <c r="U976" s="469">
        <f t="shared" si="378"/>
        <v>3578.437986956671</v>
      </c>
      <c r="V976" s="469">
        <f t="shared" si="390"/>
        <v>4063.7711723304305</v>
      </c>
      <c r="W976" s="453">
        <f t="shared" si="391"/>
        <v>4784.3003620047011</v>
      </c>
      <c r="X976" s="470">
        <f t="shared" si="392"/>
        <v>7083.5401843716318</v>
      </c>
      <c r="Y976" s="470">
        <f t="shared" si="393"/>
        <v>7793.9427530397852</v>
      </c>
      <c r="Z976" s="471">
        <f t="shared" si="374"/>
        <v>210.20191112288632</v>
      </c>
      <c r="AA976" s="458">
        <f t="shared" si="379"/>
        <v>27514.194369826106</v>
      </c>
      <c r="AB976" s="424">
        <f t="shared" si="380"/>
        <v>7.432191087005266E-2</v>
      </c>
      <c r="AC976" s="447">
        <f t="shared" si="381"/>
        <v>88.664927794612083</v>
      </c>
      <c r="AD976" s="426"/>
      <c r="AF976" s="436" t="str">
        <f t="shared" si="394"/>
        <v>Telephone call (mobile / landline)</v>
      </c>
      <c r="AG976" s="469">
        <f t="shared" si="382"/>
        <v>759337.89615850826</v>
      </c>
      <c r="AH976" s="469">
        <f t="shared" si="383"/>
        <v>25370.428534783186</v>
      </c>
      <c r="AI976" s="469">
        <f t="shared" si="384"/>
        <v>46165.610077504753</v>
      </c>
      <c r="AJ976" s="453">
        <f t="shared" si="385"/>
        <v>169792.68577995992</v>
      </c>
      <c r="AK976" s="453">
        <f t="shared" si="386"/>
        <v>52275.704752514153</v>
      </c>
      <c r="AL976" s="470">
        <f t="shared" si="375"/>
        <v>73998.462040111655</v>
      </c>
      <c r="AM976" s="458">
        <f t="shared" si="376"/>
        <v>1126940.7873433819</v>
      </c>
      <c r="AN976" s="424">
        <f t="shared" si="377"/>
        <v>8.3823347876869292E-2</v>
      </c>
      <c r="AO976" s="447"/>
    </row>
    <row r="977" spans="1:41" ht="15" customHeight="1" x14ac:dyDescent="0.2">
      <c r="A977" s="536" t="str">
        <f t="shared" si="387"/>
        <v/>
      </c>
      <c r="B977" s="536" t="s">
        <v>266</v>
      </c>
      <c r="C977" s="536" t="s">
        <v>1096</v>
      </c>
      <c r="D977" s="536" t="str">
        <f t="shared" si="388"/>
        <v>Submitting information to a utility provider, bank, retailer, leisure providerText message</v>
      </c>
      <c r="E977" s="542" t="s">
        <v>1089</v>
      </c>
      <c r="F977" s="437">
        <v>3.01100173711638E-2</v>
      </c>
      <c r="G977" s="414">
        <v>3.2430681174536798E-2</v>
      </c>
      <c r="H977" s="415">
        <v>107.707281516202</v>
      </c>
      <c r="I977" s="416">
        <v>2.6368132755061901E-2</v>
      </c>
      <c r="J977" s="417">
        <v>87.572625515369097</v>
      </c>
      <c r="K977" s="416">
        <v>3.38851256124508E-2</v>
      </c>
      <c r="L977" s="417">
        <v>112.537715255197</v>
      </c>
      <c r="M977" s="416">
        <v>3.0183298191362999E-2</v>
      </c>
      <c r="N977" s="417">
        <v>100.243376877853</v>
      </c>
      <c r="O977" s="416">
        <v>2.6837932643700199E-2</v>
      </c>
      <c r="P977" s="417">
        <v>89.132903222442906</v>
      </c>
      <c r="Q977" s="416">
        <v>4.0831997935033802E-2</v>
      </c>
      <c r="R977" s="417">
        <v>135.60934698808299</v>
      </c>
      <c r="S977" s="476"/>
      <c r="T977" s="436" t="str">
        <f t="shared" si="389"/>
        <v>Text message</v>
      </c>
      <c r="U977" s="469">
        <f t="shared" si="378"/>
        <v>1114.2857744759099</v>
      </c>
      <c r="V977" s="469">
        <f t="shared" si="390"/>
        <v>1144.2187527731562</v>
      </c>
      <c r="W977" s="453">
        <f t="shared" si="391"/>
        <v>1765.1778485293996</v>
      </c>
      <c r="X977" s="470">
        <f t="shared" si="392"/>
        <v>3203.8665531186084</v>
      </c>
      <c r="Y977" s="470">
        <f t="shared" si="393"/>
        <v>3451.519165575708</v>
      </c>
      <c r="Z977" s="471">
        <f t="shared" si="374"/>
        <v>228.82251642792943</v>
      </c>
      <c r="AA977" s="458">
        <f t="shared" si="379"/>
        <v>10907.890610900713</v>
      </c>
      <c r="AB977" s="424">
        <f t="shared" si="380"/>
        <v>2.9464619711079363E-2</v>
      </c>
      <c r="AC977" s="447">
        <f t="shared" si="381"/>
        <v>89.799538848660916</v>
      </c>
      <c r="AD977" s="426"/>
      <c r="AF977" s="436" t="str">
        <f t="shared" si="394"/>
        <v>Text message</v>
      </c>
      <c r="AG977" s="469">
        <f t="shared" si="382"/>
        <v>236449.37226632913</v>
      </c>
      <c r="AH977" s="469">
        <f t="shared" si="383"/>
        <v>7143.4435809393299</v>
      </c>
      <c r="AI977" s="469">
        <f t="shared" si="384"/>
        <v>17032.900551108192</v>
      </c>
      <c r="AJ977" s="453">
        <f t="shared" si="385"/>
        <v>76796.784203299874</v>
      </c>
      <c r="AK977" s="453">
        <f t="shared" si="386"/>
        <v>23150.105481196711</v>
      </c>
      <c r="AL977" s="470">
        <f t="shared" si="375"/>
        <v>80553.569686224364</v>
      </c>
      <c r="AM977" s="458">
        <f t="shared" si="376"/>
        <v>441126.17576909764</v>
      </c>
      <c r="AN977" s="424">
        <f t="shared" si="377"/>
        <v>3.2811549022246166E-2</v>
      </c>
      <c r="AO977" s="447"/>
    </row>
    <row r="978" spans="1:41" ht="15" customHeight="1" x14ac:dyDescent="0.2">
      <c r="A978" s="536" t="str">
        <f t="shared" si="387"/>
        <v/>
      </c>
      <c r="B978" s="536" t="s">
        <v>266</v>
      </c>
      <c r="C978" s="536" t="s">
        <v>1096</v>
      </c>
      <c r="D978" s="536" t="str">
        <f t="shared" si="388"/>
        <v>Submitting information to a utility provider, bank, retailer, leisure providerWebsite (inc chatbot)</v>
      </c>
      <c r="E978" s="542" t="s">
        <v>1090</v>
      </c>
      <c r="F978" s="437">
        <v>0.31615518239722001</v>
      </c>
      <c r="G978" s="414">
        <v>0.25832185794010198</v>
      </c>
      <c r="H978" s="415">
        <v>81.707298289845497</v>
      </c>
      <c r="I978" s="416">
        <v>0.26116123126433799</v>
      </c>
      <c r="J978" s="417">
        <v>82.605393112364894</v>
      </c>
      <c r="K978" s="416">
        <v>0.29971547524357101</v>
      </c>
      <c r="L978" s="417">
        <v>94.800114605429997</v>
      </c>
      <c r="M978" s="416">
        <v>0.31172913489290699</v>
      </c>
      <c r="N978" s="417">
        <v>98.600039553122897</v>
      </c>
      <c r="O978" s="416">
        <v>0.39676387183029499</v>
      </c>
      <c r="P978" s="417">
        <v>125.496557994673</v>
      </c>
      <c r="Q978" s="416">
        <v>0.18031774191326699</v>
      </c>
      <c r="R978" s="438">
        <v>57.034567817621401</v>
      </c>
      <c r="S978" s="418"/>
      <c r="T978" s="436" t="str">
        <f t="shared" si="389"/>
        <v>Website (inc chatbot)</v>
      </c>
      <c r="U978" s="469">
        <f t="shared" si="378"/>
        <v>8875.6807169639633</v>
      </c>
      <c r="V978" s="469">
        <f t="shared" si="390"/>
        <v>11332.830469484683</v>
      </c>
      <c r="W978" s="453">
        <f t="shared" si="391"/>
        <v>15613.078251863344</v>
      </c>
      <c r="X978" s="470">
        <f t="shared" si="392"/>
        <v>33089.112481477401</v>
      </c>
      <c r="Y978" s="470">
        <f t="shared" si="393"/>
        <v>51026.214500606919</v>
      </c>
      <c r="Z978" s="471">
        <f t="shared" si="374"/>
        <v>1010.5006256819482</v>
      </c>
      <c r="AA978" s="458">
        <f t="shared" si="379"/>
        <v>120947.41704607826</v>
      </c>
      <c r="AB978" s="424">
        <f t="shared" si="380"/>
        <v>0.32670566431411485</v>
      </c>
      <c r="AC978" s="447">
        <f t="shared" si="381"/>
        <v>122.1464906735346</v>
      </c>
      <c r="AD978" s="426"/>
      <c r="AF978" s="436" t="str">
        <f t="shared" si="394"/>
        <v>Website (inc chatbot)</v>
      </c>
      <c r="AG978" s="469">
        <f t="shared" si="382"/>
        <v>1883402.9672052166</v>
      </c>
      <c r="AH978" s="469">
        <f t="shared" si="383"/>
        <v>70751.711484284329</v>
      </c>
      <c r="AI978" s="469">
        <f t="shared" si="384"/>
        <v>150656.77907878486</v>
      </c>
      <c r="AJ978" s="453">
        <f t="shared" si="385"/>
        <v>793147.0891773632</v>
      </c>
      <c r="AK978" s="453">
        <f t="shared" si="386"/>
        <v>342244.15143822232</v>
      </c>
      <c r="AL978" s="470">
        <f t="shared" si="375"/>
        <v>355731.74283520272</v>
      </c>
      <c r="AM978" s="458">
        <f t="shared" si="376"/>
        <v>3595934.4412190737</v>
      </c>
      <c r="AN978" s="424">
        <f t="shared" si="377"/>
        <v>0.26747036489759912</v>
      </c>
      <c r="AO978" s="447"/>
    </row>
    <row r="979" spans="1:41" ht="15" customHeight="1" x14ac:dyDescent="0.2">
      <c r="A979" s="536" t="str">
        <f t="shared" si="387"/>
        <v/>
      </c>
      <c r="B979" s="536" t="s">
        <v>266</v>
      </c>
      <c r="C979" s="536" t="s">
        <v>1097</v>
      </c>
      <c r="D979" s="536" t="str">
        <f t="shared" si="388"/>
        <v>Making an enquiry (or complaint) about held products and services to a utility provider, bank, retailer, leisure provider</v>
      </c>
      <c r="E979" s="542" t="s">
        <v>237</v>
      </c>
      <c r="F979" s="437" t="s">
        <v>237</v>
      </c>
      <c r="G979" s="414" t="s">
        <v>237</v>
      </c>
      <c r="H979" s="415" t="s">
        <v>237</v>
      </c>
      <c r="I979" s="416" t="s">
        <v>237</v>
      </c>
      <c r="J979" s="417" t="s">
        <v>237</v>
      </c>
      <c r="K979" s="416" t="s">
        <v>237</v>
      </c>
      <c r="L979" s="417" t="s">
        <v>237</v>
      </c>
      <c r="M979" s="416" t="s">
        <v>237</v>
      </c>
      <c r="N979" s="417" t="s">
        <v>237</v>
      </c>
      <c r="O979" s="416" t="s">
        <v>237</v>
      </c>
      <c r="P979" s="417" t="s">
        <v>237</v>
      </c>
      <c r="Q979" s="416" t="s">
        <v>237</v>
      </c>
      <c r="R979" s="417" t="s">
        <v>237</v>
      </c>
      <c r="S979" s="476"/>
      <c r="T979" s="436" t="str">
        <f t="shared" si="389"/>
        <v/>
      </c>
      <c r="U979" s="469" t="str">
        <f t="shared" si="378"/>
        <v/>
      </c>
      <c r="V979" s="469" t="str">
        <f t="shared" si="390"/>
        <v/>
      </c>
      <c r="W979" s="453" t="str">
        <f t="shared" si="391"/>
        <v/>
      </c>
      <c r="X979" s="470" t="str">
        <f t="shared" si="392"/>
        <v/>
      </c>
      <c r="Y979" s="470" t="str">
        <f t="shared" si="393"/>
        <v/>
      </c>
      <c r="Z979" s="471" t="str">
        <f t="shared" si="374"/>
        <v/>
      </c>
      <c r="AA979" s="458">
        <f t="shared" si="379"/>
        <v>0</v>
      </c>
      <c r="AB979" s="424" t="str">
        <f t="shared" si="380"/>
        <v/>
      </c>
      <c r="AC979" s="447" t="str">
        <f t="shared" si="381"/>
        <v/>
      </c>
      <c r="AD979" s="426"/>
      <c r="AF979" s="436" t="str">
        <f t="shared" si="394"/>
        <v/>
      </c>
      <c r="AG979" s="469" t="str">
        <f t="shared" si="382"/>
        <v/>
      </c>
      <c r="AH979" s="469" t="str">
        <f t="shared" si="383"/>
        <v/>
      </c>
      <c r="AI979" s="469" t="str">
        <f t="shared" si="384"/>
        <v/>
      </c>
      <c r="AJ979" s="453" t="str">
        <f t="shared" si="385"/>
        <v/>
      </c>
      <c r="AK979" s="453" t="str">
        <f t="shared" si="386"/>
        <v/>
      </c>
      <c r="AL979" s="470" t="str">
        <f t="shared" si="375"/>
        <v/>
      </c>
      <c r="AM979" s="458">
        <f t="shared" si="376"/>
        <v>0</v>
      </c>
      <c r="AN979" s="424">
        <f t="shared" si="377"/>
        <v>0</v>
      </c>
      <c r="AO979" s="447"/>
    </row>
    <row r="980" spans="1:41" ht="15" customHeight="1" x14ac:dyDescent="0.2">
      <c r="A980" s="536" t="str">
        <f t="shared" si="387"/>
        <v>Making an enquiry (or complaint) about held products and services to a utility provider, bank, retailer, leisure provider</v>
      </c>
      <c r="B980" s="536" t="s">
        <v>266</v>
      </c>
      <c r="C980" s="536" t="s">
        <v>1097</v>
      </c>
      <c r="D980" s="536" t="str">
        <f t="shared" si="388"/>
        <v>Making an enquiry (or complaint) about held products and services to a utility provider, bank, retailer, leisure providerEmail</v>
      </c>
      <c r="E980" s="542" t="s">
        <v>613</v>
      </c>
      <c r="F980" s="437">
        <v>0.347423277359583</v>
      </c>
      <c r="G980" s="414">
        <v>0.27718286048553098</v>
      </c>
      <c r="H980" s="415">
        <v>79.782466676418693</v>
      </c>
      <c r="I980" s="416">
        <v>0.34944946106618702</v>
      </c>
      <c r="J980" s="417">
        <v>100.58320321021699</v>
      </c>
      <c r="K980" s="416">
        <v>0.37357888395203198</v>
      </c>
      <c r="L980" s="417">
        <v>107.528455430859</v>
      </c>
      <c r="M980" s="416">
        <v>0.35058077666781901</v>
      </c>
      <c r="N980" s="417">
        <v>100.908833550887</v>
      </c>
      <c r="O980" s="416">
        <v>0.34907572959190097</v>
      </c>
      <c r="P980" s="417">
        <v>100.47563083420199</v>
      </c>
      <c r="Q980" s="416">
        <v>0.34944946106618702</v>
      </c>
      <c r="R980" s="438">
        <v>100.58320321021699</v>
      </c>
      <c r="S980" s="418"/>
      <c r="T980" s="436" t="str">
        <f t="shared" si="389"/>
        <v>Email</v>
      </c>
      <c r="U980" s="469">
        <f t="shared" si="378"/>
        <v>9523.7259034223589</v>
      </c>
      <c r="V980" s="469">
        <f t="shared" si="390"/>
        <v>15164.009913506119</v>
      </c>
      <c r="W980" s="453">
        <f t="shared" si="391"/>
        <v>19460.844801713203</v>
      </c>
      <c r="X980" s="470">
        <f t="shared" si="392"/>
        <v>37213.097700958984</v>
      </c>
      <c r="Y980" s="470">
        <f t="shared" si="393"/>
        <v>44893.23327989602</v>
      </c>
      <c r="Z980" s="471">
        <f t="shared" si="374"/>
        <v>1958.3147798149121</v>
      </c>
      <c r="AA980" s="458">
        <f t="shared" si="379"/>
        <v>128213.22637931161</v>
      </c>
      <c r="AB980" s="424">
        <f t="shared" si="380"/>
        <v>0.34633221875379622</v>
      </c>
      <c r="AC980" s="447">
        <f t="shared" si="381"/>
        <v>111.23529802398417</v>
      </c>
      <c r="AD980" s="426"/>
      <c r="AF980" s="436" t="str">
        <f t="shared" si="394"/>
        <v>Email</v>
      </c>
      <c r="AG980" s="469">
        <f t="shared" si="382"/>
        <v>2020916.9524397256</v>
      </c>
      <c r="AH980" s="469">
        <f t="shared" si="383"/>
        <v>94670.052396362851</v>
      </c>
      <c r="AI980" s="469">
        <f t="shared" si="384"/>
        <v>187785.4032806321</v>
      </c>
      <c r="AJ980" s="453">
        <f t="shared" si="385"/>
        <v>891999.14737243531</v>
      </c>
      <c r="AK980" s="453">
        <f t="shared" si="386"/>
        <v>301108.88451294828</v>
      </c>
      <c r="AL980" s="470">
        <f t="shared" si="375"/>
        <v>689395.64403867908</v>
      </c>
      <c r="AM980" s="458">
        <f t="shared" si="376"/>
        <v>4185876.0840407833</v>
      </c>
      <c r="AN980" s="424">
        <f t="shared" si="377"/>
        <v>0.31135100539679522</v>
      </c>
      <c r="AO980" s="447"/>
    </row>
    <row r="981" spans="1:41" ht="15" customHeight="1" x14ac:dyDescent="0.2">
      <c r="A981" s="536" t="str">
        <f t="shared" si="387"/>
        <v/>
      </c>
      <c r="B981" s="536" t="s">
        <v>266</v>
      </c>
      <c r="C981" s="536" t="s">
        <v>1097</v>
      </c>
      <c r="D981" s="536" t="str">
        <f t="shared" si="388"/>
        <v>Making an enquiry (or complaint) about held products and services to a utility provider, bank, retailer, leisure providerFace to face and / or visit</v>
      </c>
      <c r="E981" s="542" t="s">
        <v>1084</v>
      </c>
      <c r="F981" s="437">
        <v>4.6902142443543703E-2</v>
      </c>
      <c r="G981" s="414">
        <v>6.5700098772470697E-2</v>
      </c>
      <c r="H981" s="415">
        <v>140.079099481551</v>
      </c>
      <c r="I981" s="416">
        <v>5.4983100974464801E-2</v>
      </c>
      <c r="J981" s="417">
        <v>117.229401707284</v>
      </c>
      <c r="K981" s="416">
        <v>4.7297114997289398E-2</v>
      </c>
      <c r="L981" s="417">
        <v>100.84212049422</v>
      </c>
      <c r="M981" s="416">
        <v>3.7605374638884401E-2</v>
      </c>
      <c r="N981" s="417">
        <v>80.178372841176994</v>
      </c>
      <c r="O981" s="416">
        <v>4.3748983455496902E-2</v>
      </c>
      <c r="P981" s="417">
        <v>93.2771536143742</v>
      </c>
      <c r="Q981" s="416">
        <v>4.7297114997289398E-2</v>
      </c>
      <c r="R981" s="417">
        <v>100.84212049422</v>
      </c>
      <c r="S981" s="476"/>
      <c r="T981" s="436" t="str">
        <f t="shared" si="389"/>
        <v>Face to face and / or visit</v>
      </c>
      <c r="U981" s="469">
        <f t="shared" si="378"/>
        <v>2257.3896937233208</v>
      </c>
      <c r="V981" s="469">
        <f t="shared" si="390"/>
        <v>2385.9366836859253</v>
      </c>
      <c r="W981" s="453">
        <f t="shared" si="391"/>
        <v>2463.8486115537967</v>
      </c>
      <c r="X981" s="470">
        <f t="shared" si="392"/>
        <v>3991.6977017936624</v>
      </c>
      <c r="Y981" s="470">
        <f t="shared" si="393"/>
        <v>5626.3817662776346</v>
      </c>
      <c r="Z981" s="471">
        <f t="shared" si="374"/>
        <v>265.05303244480979</v>
      </c>
      <c r="AA981" s="458">
        <f t="shared" si="379"/>
        <v>16990.307489479146</v>
      </c>
      <c r="AB981" s="424">
        <f t="shared" si="380"/>
        <v>4.5894569977766649E-2</v>
      </c>
      <c r="AC981" s="447">
        <f t="shared" si="381"/>
        <v>82.886696669652835</v>
      </c>
      <c r="AD981" s="426"/>
      <c r="AF981" s="436" t="str">
        <f t="shared" si="394"/>
        <v>Face to face and / or visit</v>
      </c>
      <c r="AG981" s="469">
        <f t="shared" si="382"/>
        <v>479013.90134178696</v>
      </c>
      <c r="AH981" s="469">
        <f t="shared" si="383"/>
        <v>14895.581851194209</v>
      </c>
      <c r="AI981" s="469">
        <f t="shared" si="384"/>
        <v>23774.651607227472</v>
      </c>
      <c r="AJ981" s="453">
        <f t="shared" si="385"/>
        <v>95681.122146321606</v>
      </c>
      <c r="AK981" s="453">
        <f t="shared" si="386"/>
        <v>37737.391889893617</v>
      </c>
      <c r="AL981" s="470">
        <f t="shared" si="375"/>
        <v>93307.984952227518</v>
      </c>
      <c r="AM981" s="458">
        <f t="shared" si="376"/>
        <v>744410.63378865132</v>
      </c>
      <c r="AN981" s="424">
        <f t="shared" si="377"/>
        <v>5.5370248570383612E-2</v>
      </c>
      <c r="AO981" s="447"/>
    </row>
    <row r="982" spans="1:41" ht="15" customHeight="1" x14ac:dyDescent="0.2">
      <c r="A982" s="536" t="str">
        <f t="shared" si="387"/>
        <v/>
      </c>
      <c r="B982" s="536" t="s">
        <v>266</v>
      </c>
      <c r="C982" s="536" t="s">
        <v>1097</v>
      </c>
      <c r="D982" s="536" t="str">
        <f t="shared" si="388"/>
        <v>Making an enquiry (or complaint) about held products and services to a utility provider, bank, retailer, leisure providerMail</v>
      </c>
      <c r="E982" s="542" t="s">
        <v>1085</v>
      </c>
      <c r="F982" s="437">
        <v>2.6056745801968699E-2</v>
      </c>
      <c r="G982" s="414">
        <v>3.60532904585582E-2</v>
      </c>
      <c r="H982" s="415">
        <v>138.364516937622</v>
      </c>
      <c r="I982" s="416">
        <v>1.77146748859974E-2</v>
      </c>
      <c r="J982" s="417">
        <v>67.984985618038905</v>
      </c>
      <c r="K982" s="416">
        <v>2.88602797731927E-2</v>
      </c>
      <c r="L982" s="417">
        <v>110.759340374008</v>
      </c>
      <c r="M982" s="416">
        <v>2.2548396260383598E-2</v>
      </c>
      <c r="N982" s="417">
        <v>86.535734092627905</v>
      </c>
      <c r="O982" s="416">
        <v>2.6958630291360999E-2</v>
      </c>
      <c r="P982" s="417">
        <v>103.461232251512</v>
      </c>
      <c r="Q982" s="416">
        <v>2.6958630291360999E-2</v>
      </c>
      <c r="R982" s="438">
        <v>103.461232251512</v>
      </c>
      <c r="S982" s="418"/>
      <c r="T982" s="436" t="str">
        <f t="shared" si="389"/>
        <v>Mail</v>
      </c>
      <c r="U982" s="469">
        <f t="shared" si="378"/>
        <v>1238.7550068656012</v>
      </c>
      <c r="V982" s="469">
        <f t="shared" si="390"/>
        <v>768.7106020029712</v>
      </c>
      <c r="W982" s="453">
        <f t="shared" si="391"/>
        <v>1503.4185542249272</v>
      </c>
      <c r="X982" s="470">
        <f t="shared" si="392"/>
        <v>2393.4446178509379</v>
      </c>
      <c r="Y982" s="470">
        <f t="shared" si="393"/>
        <v>3467.0416072507728</v>
      </c>
      <c r="Z982" s="471">
        <f t="shared" si="374"/>
        <v>151.07616415278704</v>
      </c>
      <c r="AA982" s="458">
        <f t="shared" si="379"/>
        <v>9522.4465523479976</v>
      </c>
      <c r="AB982" s="424">
        <f t="shared" si="380"/>
        <v>2.5722229566880868E-2</v>
      </c>
      <c r="AC982" s="447">
        <f t="shared" si="381"/>
        <v>83.133371196800596</v>
      </c>
      <c r="AD982" s="426"/>
      <c r="AF982" s="436" t="str">
        <f t="shared" si="394"/>
        <v>Mail</v>
      </c>
      <c r="AG982" s="469">
        <f t="shared" si="382"/>
        <v>262861.51225694933</v>
      </c>
      <c r="AH982" s="469">
        <f t="shared" si="383"/>
        <v>4799.1180027153277</v>
      </c>
      <c r="AI982" s="469">
        <f t="shared" si="384"/>
        <v>14507.081392471682</v>
      </c>
      <c r="AJ982" s="453">
        <f t="shared" si="385"/>
        <v>57370.944379918226</v>
      </c>
      <c r="AK982" s="453">
        <f t="shared" si="386"/>
        <v>23254.217944394793</v>
      </c>
      <c r="AL982" s="470">
        <f t="shared" si="375"/>
        <v>53184.120631948434</v>
      </c>
      <c r="AM982" s="458">
        <f t="shared" si="376"/>
        <v>415976.99460839783</v>
      </c>
      <c r="AN982" s="424">
        <f t="shared" si="377"/>
        <v>3.0940919629000672E-2</v>
      </c>
      <c r="AO982" s="447"/>
    </row>
    <row r="983" spans="1:41" ht="15" customHeight="1" x14ac:dyDescent="0.2">
      <c r="A983" s="536" t="str">
        <f t="shared" si="387"/>
        <v/>
      </c>
      <c r="B983" s="536" t="s">
        <v>266</v>
      </c>
      <c r="C983" s="536" t="s">
        <v>1097</v>
      </c>
      <c r="D983" s="536" t="str">
        <f t="shared" si="388"/>
        <v>Making an enquiry (or complaint) about held products and services to a utility provider, bank, retailer, leisure providerMobile app</v>
      </c>
      <c r="E983" s="542" t="s">
        <v>1086</v>
      </c>
      <c r="F983" s="437">
        <v>7.4985524030109996E-2</v>
      </c>
      <c r="G983" s="414">
        <v>8.2952589051590794E-2</v>
      </c>
      <c r="H983" s="415">
        <v>110.624804086561</v>
      </c>
      <c r="I983" s="416">
        <v>5.9610688442742803E-2</v>
      </c>
      <c r="J983" s="417">
        <v>79.496261730206101</v>
      </c>
      <c r="K983" s="416">
        <v>7.4915172705860802E-2</v>
      </c>
      <c r="L983" s="417">
        <v>99.906180125885399</v>
      </c>
      <c r="M983" s="416">
        <v>8.2916834892654903E-2</v>
      </c>
      <c r="N983" s="417">
        <v>110.577122671517</v>
      </c>
      <c r="O983" s="416">
        <v>7.2632768521190605E-2</v>
      </c>
      <c r="P983" s="417">
        <v>96.862387054900495</v>
      </c>
      <c r="Q983" s="416">
        <v>5.5771662448639799E-2</v>
      </c>
      <c r="R983" s="417">
        <v>74.376572238456305</v>
      </c>
      <c r="S983" s="476"/>
      <c r="T983" s="436" t="str">
        <f t="shared" si="389"/>
        <v>Mobile app</v>
      </c>
      <c r="U983" s="469">
        <f t="shared" si="378"/>
        <v>2850.1680072236081</v>
      </c>
      <c r="V983" s="469">
        <f t="shared" si="390"/>
        <v>2586.746214284381</v>
      </c>
      <c r="W983" s="453">
        <f t="shared" si="391"/>
        <v>3902.556091766407</v>
      </c>
      <c r="X983" s="470">
        <f t="shared" si="392"/>
        <v>8801.3732733506404</v>
      </c>
      <c r="Y983" s="470">
        <f t="shared" si="393"/>
        <v>9341.0098284362393</v>
      </c>
      <c r="Z983" s="471">
        <f t="shared" si="374"/>
        <v>312.54439636217745</v>
      </c>
      <c r="AA983" s="458">
        <f t="shared" si="379"/>
        <v>27794.397811423452</v>
      </c>
      <c r="AB983" s="424">
        <f t="shared" si="380"/>
        <v>7.5078802201558201E-2</v>
      </c>
      <c r="AC983" s="447">
        <f t="shared" si="381"/>
        <v>96.845503020371126</v>
      </c>
      <c r="AD983" s="426"/>
      <c r="AF983" s="436" t="str">
        <f t="shared" si="394"/>
        <v>Mobile app</v>
      </c>
      <c r="AG983" s="469">
        <f t="shared" si="382"/>
        <v>604800.35875766817</v>
      </c>
      <c r="AH983" s="469">
        <f t="shared" si="383"/>
        <v>16149.250827400338</v>
      </c>
      <c r="AI983" s="469">
        <f t="shared" si="384"/>
        <v>37657.310203364228</v>
      </c>
      <c r="AJ983" s="453">
        <f t="shared" si="385"/>
        <v>210969.20010862182</v>
      </c>
      <c r="AK983" s="453">
        <f t="shared" si="386"/>
        <v>62652.22716592528</v>
      </c>
      <c r="AL983" s="470">
        <f t="shared" si="375"/>
        <v>110026.61453698884</v>
      </c>
      <c r="AM983" s="458">
        <f t="shared" si="376"/>
        <v>1042254.9615999688</v>
      </c>
      <c r="AN983" s="424">
        <f t="shared" si="377"/>
        <v>7.7524304030684443E-2</v>
      </c>
      <c r="AO983" s="447"/>
    </row>
    <row r="984" spans="1:41" ht="15" customHeight="1" x14ac:dyDescent="0.2">
      <c r="A984" s="536" t="str">
        <f t="shared" si="387"/>
        <v/>
      </c>
      <c r="B984" s="536" t="s">
        <v>266</v>
      </c>
      <c r="C984" s="536" t="s">
        <v>1097</v>
      </c>
      <c r="D984" s="536" t="str">
        <f t="shared" si="388"/>
        <v>Making an enquiry (or complaint) about held products and services to a utility provider, bank, retailer, leisure providerSocial media, e.g. Facebook</v>
      </c>
      <c r="E984" s="542" t="s">
        <v>1087</v>
      </c>
      <c r="F984" s="437">
        <v>1.7660683265778802E-2</v>
      </c>
      <c r="G984" s="414">
        <v>2.8093981687261401E-2</v>
      </c>
      <c r="H984" s="415">
        <v>159.07641434065701</v>
      </c>
      <c r="I984" s="416">
        <v>1.6614243620813301E-2</v>
      </c>
      <c r="J984" s="417">
        <v>94.074749944736396</v>
      </c>
      <c r="K984" s="416">
        <v>1.4986781522637599E-2</v>
      </c>
      <c r="L984" s="417">
        <v>84.859579310148206</v>
      </c>
      <c r="M984" s="416">
        <v>1.6614243620813301E-2</v>
      </c>
      <c r="N984" s="417">
        <v>94.074749944736396</v>
      </c>
      <c r="O984" s="416">
        <v>1.6002912917964501E-2</v>
      </c>
      <c r="P984" s="417">
        <v>90.613215112540303</v>
      </c>
      <c r="Q984" s="416">
        <v>3.83193395426299E-2</v>
      </c>
      <c r="R984" s="438">
        <v>216.975407836465</v>
      </c>
      <c r="S984" s="418"/>
      <c r="T984" s="436" t="str">
        <f t="shared" si="389"/>
        <v>Social media, e.g. Facebook</v>
      </c>
      <c r="U984" s="469">
        <f t="shared" si="378"/>
        <v>965.28111679261451</v>
      </c>
      <c r="V984" s="469">
        <f t="shared" si="390"/>
        <v>720.95848768157236</v>
      </c>
      <c r="W984" s="453">
        <f t="shared" si="391"/>
        <v>780.70640985876048</v>
      </c>
      <c r="X984" s="470">
        <f t="shared" si="392"/>
        <v>1763.5521176184695</v>
      </c>
      <c r="Y984" s="470">
        <f t="shared" si="393"/>
        <v>2058.0706187277424</v>
      </c>
      <c r="Z984" s="471">
        <f t="shared" si="374"/>
        <v>214.74157879689795</v>
      </c>
      <c r="AA984" s="458">
        <f t="shared" si="379"/>
        <v>6503.3103294760558</v>
      </c>
      <c r="AB984" s="424">
        <f t="shared" si="380"/>
        <v>1.7566876361012892E-2</v>
      </c>
      <c r="AC984" s="447">
        <f t="shared" si="381"/>
        <v>67.761084426880032</v>
      </c>
      <c r="AD984" s="426"/>
      <c r="AF984" s="436" t="str">
        <f t="shared" si="394"/>
        <v>Social media, e.g. Facebook</v>
      </c>
      <c r="AG984" s="469">
        <f t="shared" si="382"/>
        <v>204830.86058736115</v>
      </c>
      <c r="AH984" s="469">
        <f t="shared" si="383"/>
        <v>4500.9979678017726</v>
      </c>
      <c r="AI984" s="469">
        <f t="shared" si="384"/>
        <v>7533.3455208581518</v>
      </c>
      <c r="AJ984" s="453">
        <f t="shared" si="385"/>
        <v>42272.40091388546</v>
      </c>
      <c r="AK984" s="453">
        <f t="shared" si="386"/>
        <v>13803.936650994081</v>
      </c>
      <c r="AL984" s="470">
        <f t="shared" si="375"/>
        <v>75596.584646397983</v>
      </c>
      <c r="AM984" s="458">
        <f t="shared" si="376"/>
        <v>348538.12628729857</v>
      </c>
      <c r="AN984" s="424">
        <f t="shared" si="377"/>
        <v>2.5924727311542724E-2</v>
      </c>
      <c r="AO984" s="447"/>
    </row>
    <row r="985" spans="1:41" ht="15" customHeight="1" x14ac:dyDescent="0.2">
      <c r="A985" s="536" t="str">
        <f t="shared" si="387"/>
        <v/>
      </c>
      <c r="B985" s="536" t="s">
        <v>266</v>
      </c>
      <c r="C985" s="536" t="s">
        <v>1097</v>
      </c>
      <c r="D985" s="536" t="str">
        <f t="shared" si="388"/>
        <v>Making an enquiry (or complaint) about held products and services to a utility provider, bank, retailer, leisure providerTelephone call (mobile / landline)</v>
      </c>
      <c r="E985" s="542" t="s">
        <v>1088</v>
      </c>
      <c r="F985" s="437">
        <v>0.28865083960625298</v>
      </c>
      <c r="G985" s="414">
        <v>0.32342438358021602</v>
      </c>
      <c r="H985" s="415">
        <v>112.046922857178</v>
      </c>
      <c r="I985" s="416">
        <v>0.29912044348323702</v>
      </c>
      <c r="J985" s="417">
        <v>103.62708242638899</v>
      </c>
      <c r="K985" s="416">
        <v>0.27447513192932099</v>
      </c>
      <c r="L985" s="417">
        <v>95.088977500890394</v>
      </c>
      <c r="M985" s="416">
        <v>0.29421220166515499</v>
      </c>
      <c r="N985" s="417">
        <v>101.92667447858</v>
      </c>
      <c r="O985" s="416">
        <v>0.27654739132295297</v>
      </c>
      <c r="P985" s="417">
        <v>95.806889631843703</v>
      </c>
      <c r="Q985" s="416">
        <v>0.27682343014666799</v>
      </c>
      <c r="R985" s="417">
        <v>95.902520333660306</v>
      </c>
      <c r="S985" s="476"/>
      <c r="T985" s="436" t="str">
        <f t="shared" si="389"/>
        <v>Telephone call (mobile / landline)</v>
      </c>
      <c r="U985" s="469">
        <f t="shared" si="378"/>
        <v>11112.538395432643</v>
      </c>
      <c r="V985" s="469">
        <f t="shared" si="390"/>
        <v>12980.032524511587</v>
      </c>
      <c r="W985" s="453">
        <f t="shared" si="391"/>
        <v>14298.233047594118</v>
      </c>
      <c r="X985" s="470">
        <f t="shared" si="392"/>
        <v>31229.742570151207</v>
      </c>
      <c r="Y985" s="470">
        <f t="shared" si="393"/>
        <v>35565.653808479692</v>
      </c>
      <c r="Z985" s="471">
        <f t="shared" si="374"/>
        <v>1551.3185025419275</v>
      </c>
      <c r="AA985" s="458">
        <f t="shared" si="379"/>
        <v>106737.51884871117</v>
      </c>
      <c r="AB985" s="424">
        <f t="shared" si="380"/>
        <v>0.28832159341958646</v>
      </c>
      <c r="AC985" s="447">
        <f t="shared" si="381"/>
        <v>94.3059082361262</v>
      </c>
      <c r="AD985" s="426"/>
      <c r="AF985" s="436" t="str">
        <f t="shared" si="394"/>
        <v>Telephone call (mobile / landline)</v>
      </c>
      <c r="AG985" s="469">
        <f t="shared" si="382"/>
        <v>2358060.0130351344</v>
      </c>
      <c r="AH985" s="469">
        <f t="shared" si="383"/>
        <v>81035.317584930701</v>
      </c>
      <c r="AI985" s="469">
        <f t="shared" si="384"/>
        <v>137969.31666638405</v>
      </c>
      <c r="AJ985" s="453">
        <f t="shared" si="385"/>
        <v>748577.93267013214</v>
      </c>
      <c r="AK985" s="453">
        <f t="shared" si="386"/>
        <v>238546.73773387467</v>
      </c>
      <c r="AL985" s="470">
        <f t="shared" si="375"/>
        <v>546118.64711049735</v>
      </c>
      <c r="AM985" s="458">
        <f t="shared" si="376"/>
        <v>4110307.9648009539</v>
      </c>
      <c r="AN985" s="424">
        <f t="shared" si="377"/>
        <v>0.30573014863255171</v>
      </c>
      <c r="AO985" s="447"/>
    </row>
    <row r="986" spans="1:41" ht="15" customHeight="1" x14ac:dyDescent="0.2">
      <c r="A986" s="536" t="str">
        <f t="shared" si="387"/>
        <v/>
      </c>
      <c r="B986" s="536" t="s">
        <v>266</v>
      </c>
      <c r="C986" s="536" t="s">
        <v>1097</v>
      </c>
      <c r="D986" s="536" t="str">
        <f t="shared" si="388"/>
        <v>Making an enquiry (or complaint) about held products and services to a utility provider, bank, retailer, leisure providerText message</v>
      </c>
      <c r="E986" s="542" t="s">
        <v>1089</v>
      </c>
      <c r="F986" s="437">
        <v>2.7793862188766599E-2</v>
      </c>
      <c r="G986" s="414">
        <v>3.4016651511626902E-2</v>
      </c>
      <c r="H986" s="415">
        <v>122.38907741787401</v>
      </c>
      <c r="I986" s="416">
        <v>2.7131462201298799E-2</v>
      </c>
      <c r="J986" s="417">
        <v>97.616740045089699</v>
      </c>
      <c r="K986" s="416">
        <v>2.7131462201298799E-2</v>
      </c>
      <c r="L986" s="417">
        <v>97.616740045089699</v>
      </c>
      <c r="M986" s="416">
        <v>2.7131462201298799E-2</v>
      </c>
      <c r="N986" s="417">
        <v>97.616740045089699</v>
      </c>
      <c r="O986" s="416">
        <v>2.6027565631565601E-2</v>
      </c>
      <c r="P986" s="417">
        <v>93.645012178570497</v>
      </c>
      <c r="Q986" s="416">
        <v>3.9762093537637197E-2</v>
      </c>
      <c r="R986" s="438">
        <v>143.06069904062301</v>
      </c>
      <c r="S986" s="418"/>
      <c r="T986" s="436" t="str">
        <f t="shared" si="389"/>
        <v>Text message</v>
      </c>
      <c r="U986" s="469">
        <f t="shared" si="378"/>
        <v>1168.7781292879888</v>
      </c>
      <c r="V986" s="469">
        <f t="shared" si="390"/>
        <v>1177.3426707631602</v>
      </c>
      <c r="W986" s="453">
        <f t="shared" si="391"/>
        <v>1413.3592604522582</v>
      </c>
      <c r="X986" s="470">
        <f t="shared" si="392"/>
        <v>2879.9233182812636</v>
      </c>
      <c r="Y986" s="470">
        <f t="shared" si="393"/>
        <v>3347.3011056131259</v>
      </c>
      <c r="Z986" s="471">
        <f t="shared" si="374"/>
        <v>222.82677218491887</v>
      </c>
      <c r="AA986" s="458">
        <f t="shared" si="379"/>
        <v>10209.531256582715</v>
      </c>
      <c r="AB986" s="424">
        <f t="shared" si="380"/>
        <v>2.757819697998859E-2</v>
      </c>
      <c r="AC986" s="447">
        <f t="shared" si="381"/>
        <v>84.471461800319247</v>
      </c>
      <c r="AD986" s="426"/>
      <c r="AF986" s="436" t="str">
        <f t="shared" si="394"/>
        <v>Text message</v>
      </c>
      <c r="AG986" s="469">
        <f t="shared" si="382"/>
        <v>248012.54877254477</v>
      </c>
      <c r="AH986" s="469">
        <f t="shared" si="383"/>
        <v>7350.23868787826</v>
      </c>
      <c r="AI986" s="469">
        <f t="shared" si="384"/>
        <v>13638.063578878062</v>
      </c>
      <c r="AJ986" s="453">
        <f t="shared" si="385"/>
        <v>69031.854457487992</v>
      </c>
      <c r="AK986" s="453">
        <f t="shared" si="386"/>
        <v>22451.091810566541</v>
      </c>
      <c r="AL986" s="470">
        <f t="shared" si="375"/>
        <v>78442.856941518345</v>
      </c>
      <c r="AM986" s="458">
        <f t="shared" si="376"/>
        <v>438926.65424887394</v>
      </c>
      <c r="AN986" s="424">
        <f t="shared" si="377"/>
        <v>3.2647945699318254E-2</v>
      </c>
      <c r="AO986" s="447"/>
    </row>
    <row r="987" spans="1:41" ht="15" customHeight="1" x14ac:dyDescent="0.2">
      <c r="A987" s="536" t="str">
        <f t="shared" si="387"/>
        <v/>
      </c>
      <c r="B987" s="536" t="s">
        <v>266</v>
      </c>
      <c r="C987" s="536" t="s">
        <v>1097</v>
      </c>
      <c r="D987" s="536" t="str">
        <f t="shared" si="388"/>
        <v>Making an enquiry (or complaint) about held products and services to a utility provider, bank, retailer, leisure providerWebsite (inc chatbot)</v>
      </c>
      <c r="E987" s="542" t="s">
        <v>1090</v>
      </c>
      <c r="F987" s="437">
        <v>0.17052692530399499</v>
      </c>
      <c r="G987" s="414">
        <v>0.13191600002495599</v>
      </c>
      <c r="H987" s="415">
        <v>77.357871661493803</v>
      </c>
      <c r="I987" s="416">
        <v>0.16700516319296599</v>
      </c>
      <c r="J987" s="417">
        <v>97.934776514177798</v>
      </c>
      <c r="K987" s="416">
        <v>0.16162306478025501</v>
      </c>
      <c r="L987" s="417">
        <v>94.778618973005294</v>
      </c>
      <c r="M987" s="416">
        <v>0.162607911460041</v>
      </c>
      <c r="N987" s="417">
        <v>95.356150455514907</v>
      </c>
      <c r="O987" s="416">
        <v>0.20599343356146599</v>
      </c>
      <c r="P987" s="417">
        <v>120.798186675943</v>
      </c>
      <c r="Q987" s="416">
        <v>0.15464467898155601</v>
      </c>
      <c r="R987" s="417">
        <v>90.686370322970504</v>
      </c>
      <c r="S987" s="476"/>
      <c r="T987" s="436" t="str">
        <f t="shared" si="389"/>
        <v>Website (inc chatbot)</v>
      </c>
      <c r="U987" s="469">
        <f t="shared" si="378"/>
        <v>4532.5018448574629</v>
      </c>
      <c r="V987" s="469">
        <f t="shared" si="390"/>
        <v>7247.0220515955662</v>
      </c>
      <c r="W987" s="453">
        <f t="shared" si="391"/>
        <v>8419.4303135978244</v>
      </c>
      <c r="X987" s="470">
        <f t="shared" si="392"/>
        <v>17260.341977748973</v>
      </c>
      <c r="Y987" s="470">
        <f t="shared" si="393"/>
        <v>26491.991516605896</v>
      </c>
      <c r="Z987" s="471">
        <f t="shared" si="374"/>
        <v>866.62878101263993</v>
      </c>
      <c r="AA987" s="458">
        <f t="shared" si="379"/>
        <v>64817.916485418362</v>
      </c>
      <c r="AB987" s="424">
        <f t="shared" si="380"/>
        <v>0.17508749655032066</v>
      </c>
      <c r="AC987" s="447">
        <f t="shared" si="381"/>
        <v>118.59858469894169</v>
      </c>
      <c r="AD987" s="546"/>
      <c r="AF987" s="436" t="str">
        <f t="shared" si="394"/>
        <v>Website (inc chatbot)</v>
      </c>
      <c r="AG987" s="469">
        <f t="shared" si="382"/>
        <v>961788.47523795196</v>
      </c>
      <c r="AH987" s="469">
        <f t="shared" si="383"/>
        <v>45243.702770932803</v>
      </c>
      <c r="AI987" s="469">
        <f t="shared" si="384"/>
        <v>81242.419480831668</v>
      </c>
      <c r="AJ987" s="453">
        <f t="shared" si="385"/>
        <v>413730.95169962093</v>
      </c>
      <c r="AK987" s="453">
        <f t="shared" si="386"/>
        <v>177687.66986235138</v>
      </c>
      <c r="AL987" s="470">
        <f t="shared" si="375"/>
        <v>305083.79591820861</v>
      </c>
      <c r="AM987" s="458">
        <f t="shared" si="376"/>
        <v>1984777.0149698975</v>
      </c>
      <c r="AN987" s="424">
        <f t="shared" si="377"/>
        <v>0.14763034229689509</v>
      </c>
      <c r="AO987" s="447"/>
    </row>
    <row r="988" spans="1:41" ht="15" customHeight="1" x14ac:dyDescent="0.2"/>
    <row r="989" spans="1:41" ht="15" customHeight="1" x14ac:dyDescent="0.2"/>
    <row r="990" spans="1:41" ht="15" customHeight="1" x14ac:dyDescent="0.2"/>
    <row r="991" spans="1:41" ht="15" customHeight="1" x14ac:dyDescent="0.2"/>
    <row r="992" spans="1:41" ht="15" customHeight="1" x14ac:dyDescent="0.2"/>
    <row r="993" ht="15" customHeight="1" x14ac:dyDescent="0.2"/>
    <row r="994" ht="15" customHeight="1" x14ac:dyDescent="0.2"/>
    <row r="995" ht="15" customHeight="1" x14ac:dyDescent="0.2"/>
    <row r="996" ht="15" customHeight="1" x14ac:dyDescent="0.2"/>
  </sheetData>
  <autoFilter ref="A3:AD987"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B79 C7:E987 B83:B987">
    <cfRule type="expression" dxfId="34" priority="28">
      <formula>AV8&lt;&gt;AV9</formula>
    </cfRule>
  </conditionalFormatting>
  <conditionalFormatting sqref="B80">
    <cfRule type="expression" dxfId="33" priority="32">
      <formula>AV81&lt;&gt;#REF!</formula>
    </cfRule>
  </conditionalFormatting>
  <conditionalFormatting sqref="B81">
    <cfRule type="expression" dxfId="32" priority="31">
      <formula>#REF!&lt;&gt;AV82</formula>
    </cfRule>
  </conditionalFormatting>
  <conditionalFormatting sqref="B82">
    <cfRule type="expression" dxfId="31" priority="30">
      <formula>AV82&lt;&gt;AV84</formula>
    </cfRule>
  </conditionalFormatting>
  <conditionalFormatting sqref="B7:D987">
    <cfRule type="expression" dxfId="30" priority="8">
      <formula>MOD(ROW(),2)=1</formula>
    </cfRule>
  </conditionalFormatting>
  <conditionalFormatting sqref="B7:E987">
    <cfRule type="expression" dxfId="29" priority="29">
      <formula>B6&lt;&gt;B7</formula>
    </cfRule>
  </conditionalFormatting>
  <conditionalFormatting sqref="F8:G987 I8:I987 K8:K987 M8:M987 O8:O987 Q8:Q987">
    <cfRule type="expression" dxfId="28" priority="27">
      <formula>OR(#REF!="Thousands",#REF!="Absolute")</formula>
    </cfRule>
  </conditionalFormatting>
  <conditionalFormatting sqref="G6:H987 U6:U987 AG6:AG987 V98">
    <cfRule type="expression" dxfId="27" priority="9">
      <formula>MOD(ROW(),2)=0</formula>
    </cfRule>
    <cfRule type="expression" dxfId="26" priority="10">
      <formula>MOD(ROW(),2)=1</formula>
    </cfRule>
  </conditionalFormatting>
  <conditionalFormatting sqref="H6:H987 J6:J987 L6:L987 N6:N987 P6:P987 R6:R987">
    <cfRule type="cellIs" dxfId="22" priority="21" operator="lessThanOrEqual">
      <formula>50</formula>
    </cfRule>
    <cfRule type="cellIs" dxfId="23" priority="22" operator="lessThanOrEqual">
      <formula>80</formula>
    </cfRule>
    <cfRule type="cellIs" dxfId="24" priority="23" operator="greaterThanOrEqual">
      <formula>150</formula>
    </cfRule>
    <cfRule type="cellIs" dxfId="25" priority="24" operator="greaterThanOrEqual">
      <formula>120</formula>
    </cfRule>
  </conditionalFormatting>
  <conditionalFormatting sqref="K6:L987 W6:W987 AI6:AI987">
    <cfRule type="expression" dxfId="21" priority="13">
      <formula>MOD(ROW(),2)=0</formula>
    </cfRule>
    <cfRule type="expression" dxfId="20" priority="14">
      <formula>MOD(ROW(),2)=1</formula>
    </cfRule>
  </conditionalFormatting>
  <conditionalFormatting sqref="M6:N987 X6:X987 AJ6:AJ987">
    <cfRule type="expression" dxfId="18" priority="15">
      <formula>MOD(ROW(),2)=0</formula>
    </cfRule>
    <cfRule type="expression" dxfId="19" priority="16">
      <formula>MOD(ROW(),2)=1</formula>
    </cfRule>
  </conditionalFormatting>
  <conditionalFormatting sqref="O6:P987 Y6:Y987 AK6:AK987">
    <cfRule type="expression" dxfId="16" priority="17">
      <formula>MOD(ROW(),2)=0</formula>
    </cfRule>
    <cfRule type="expression" dxfId="17" priority="18">
      <formula>MOD(ROW(),2)=1</formula>
    </cfRule>
  </conditionalFormatting>
  <conditionalFormatting sqref="Q8:Q987 O8:O987 M8:M987 K8:K987 I8:I987 F8:G987">
    <cfRule type="expression" dxfId="15" priority="26">
      <formula>OR(#REF!="Thousands",#REF!="Absolute")</formula>
    </cfRule>
  </conditionalFormatting>
  <conditionalFormatting sqref="Q6:R987 Z6:Z987 AL6:AL987">
    <cfRule type="expression" dxfId="14" priority="19">
      <formula>MOD(ROW(),2)=0</formula>
    </cfRule>
    <cfRule type="expression" dxfId="13" priority="20">
      <formula>MOD(ROW(),2)=1</formula>
    </cfRule>
  </conditionalFormatting>
  <conditionalFormatting sqref="S6:S987">
    <cfRule type="expression" dxfId="12" priority="25">
      <formula>MOD(ROW(),2)=0</formula>
    </cfRule>
  </conditionalFormatting>
  <conditionalFormatting sqref="T8:T987 AF8:AF987">
    <cfRule type="expression" dxfId="10" priority="6">
      <formula>T7&lt;&gt;T8</formula>
    </cfRule>
    <cfRule type="expression" dxfId="11" priority="7">
      <formula>MOD(ROW(),2)&gt;0</formula>
    </cfRule>
  </conditionalFormatting>
  <conditionalFormatting sqref="V6:V97 I6:J987 AH6:AH987 V99:V987">
    <cfRule type="expression" dxfId="8" priority="11">
      <formula>MOD(ROW(),2)=0</formula>
    </cfRule>
    <cfRule type="expression" dxfId="9" priority="12">
      <formula>MOD(ROW(),2)=1</formula>
    </cfRule>
  </conditionalFormatting>
  <conditionalFormatting sqref="AA6:AC987">
    <cfRule type="expression" dxfId="7" priority="4">
      <formula>MOD(ROW(),2)=0</formula>
    </cfRule>
  </conditionalFormatting>
  <conditionalFormatting sqref="AM6:AO987">
    <cfRule type="expression" dxfId="6" priority="3">
      <formula>MOD(ROW(),2)=0</formula>
    </cfRule>
  </conditionalFormatting>
  <conditionalFormatting sqref="AV6:AV81 AV84:AV100">
    <cfRule type="expression" dxfId="5" priority="2">
      <formula>CQ7&lt;&gt;CQ8</formula>
    </cfRule>
  </conditionalFormatting>
  <conditionalFormatting sqref="AV6:AV81 AV85:AV100">
    <cfRule type="expression" dxfId="4" priority="5">
      <formula>AV5&lt;&gt;AV6</formula>
    </cfRule>
  </conditionalFormatting>
  <conditionalFormatting sqref="AV82">
    <cfRule type="expression" dxfId="3" priority="33">
      <formula>CQ84&lt;&gt;CQ85</formula>
    </cfRule>
    <cfRule type="expression" dxfId="2" priority="34">
      <formula>#REF!&lt;&gt;AV82</formula>
    </cfRule>
  </conditionalFormatting>
  <conditionalFormatting sqref="AV84">
    <cfRule type="expression" dxfId="1" priority="35">
      <formula>AV82&lt;&gt;AV84</formula>
    </cfRule>
  </conditionalFormatting>
  <conditionalFormatting sqref="AY6:AZ67">
    <cfRule type="expression" dxfId="0" priority="1">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69AAE-F72B-4580-9FA9-DA355C4DD96E}">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2025-06-23T14:48:41Z</dcterms:created>
  <dcterms:modified xsi:type="dcterms:W3CDTF">2025-06-23T14:56:31Z</dcterms:modified>
</cp:coreProperties>
</file>